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katerina\Documents\BaseLine\Baseline-i\Baseline-i-Datafiles\Baseline-i-Datafiles\"/>
    </mc:Choice>
  </mc:AlternateContent>
  <bookViews>
    <workbookView xWindow="-105" yWindow="-105" windowWidth="23250" windowHeight="12570"/>
  </bookViews>
  <sheets>
    <sheet name="Content" sheetId="11" r:id="rId1"/>
    <sheet name="Speed" sheetId="1" r:id="rId2"/>
    <sheet name="Seat belts &amp; CRS" sheetId="2" r:id="rId3"/>
    <sheet name="CRS- in-vehicle inspection" sheetId="12" r:id="rId4"/>
    <sheet name="Helmet-Cyclists" sheetId="13" r:id="rId5"/>
    <sheet name="Helmet-PTWs" sheetId="3" r:id="rId6"/>
    <sheet name="Alcohol" sheetId="4" r:id="rId7"/>
    <sheet name="Alcohol-Questionnaire Survey" sheetId="14" r:id="rId8"/>
    <sheet name="Distraction" sheetId="5" r:id="rId9"/>
    <sheet name="Vehicle Safety" sheetId="8" r:id="rId10"/>
    <sheet name="Infrastructure" sheetId="10" r:id="rId11"/>
    <sheet name="Post-Crash Care" sheetId="15" r:id="rId12"/>
    <sheet name="Metadata" sheetId="9" r:id="rId13"/>
  </sheets>
  <definedNames>
    <definedName name="_xlnm._FilterDatabase" localSheetId="6" hidden="1">Alcohol!$B$3:$CX$1063</definedName>
    <definedName name="_xlnm._FilterDatabase" localSheetId="7" hidden="1">'Alcohol-Questionnaire Survey'!$B$4:$BN$1064</definedName>
    <definedName name="_xlnm._FilterDatabase" localSheetId="3" hidden="1">'CRS- in-vehicle inspection'!$B$2:$M$194</definedName>
    <definedName name="_xlnm._FilterDatabase" localSheetId="8" hidden="1">Distraction!$B$3:$AD$681</definedName>
    <definedName name="_xlnm._FilterDatabase" localSheetId="4" hidden="1">'Helmet-Cyclists'!$B$3:$AA$182</definedName>
    <definedName name="_xlnm._FilterDatabase" localSheetId="5" hidden="1">'Helmet-PTWs'!$B$3:$Y$33</definedName>
    <definedName name="_xlnm._FilterDatabase" localSheetId="10" hidden="1">Infrastructure!$B$3:$BC$52</definedName>
    <definedName name="_xlnm._FilterDatabase" localSheetId="11" hidden="1">'Post-Crash Care'!$B$2:$AB$1162</definedName>
    <definedName name="_xlnm._FilterDatabase" localSheetId="2" hidden="1">'Seat belts &amp; CRS'!$B$3:$AM$518</definedName>
    <definedName name="_xlnm._FilterDatabase" localSheetId="1" hidden="1">Speed!$B$2:$V$452</definedName>
    <definedName name="_xlnm._FilterDatabase" localSheetId="9" hidden="1">'Vehicle Safety'!$B$3:$S$583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83" i="8" l="1"/>
  <c r="H582" i="8"/>
  <c r="K581" i="8"/>
  <c r="J581" i="8"/>
  <c r="I581" i="8"/>
  <c r="K580" i="8"/>
  <c r="J580" i="8"/>
  <c r="I580" i="8"/>
  <c r="K579" i="8"/>
  <c r="J579" i="8"/>
  <c r="I579" i="8"/>
  <c r="K578" i="8"/>
  <c r="J578" i="8"/>
  <c r="I578" i="8"/>
  <c r="K577" i="8"/>
  <c r="J577" i="8"/>
  <c r="I577" i="8"/>
  <c r="K576" i="8"/>
  <c r="J576" i="8"/>
  <c r="I576" i="8"/>
  <c r="K575" i="8"/>
  <c r="J575" i="8"/>
  <c r="I575" i="8"/>
  <c r="K574" i="8"/>
  <c r="J574" i="8"/>
  <c r="I574" i="8"/>
  <c r="K573" i="8"/>
  <c r="J573" i="8"/>
  <c r="I573" i="8"/>
  <c r="K572" i="8"/>
  <c r="J572" i="8"/>
  <c r="I572" i="8"/>
  <c r="K571" i="8"/>
  <c r="J571" i="8"/>
  <c r="I571" i="8"/>
  <c r="K570" i="8"/>
  <c r="J570" i="8"/>
  <c r="I570" i="8"/>
  <c r="K569" i="8"/>
  <c r="J569" i="8"/>
  <c r="I569" i="8"/>
  <c r="K568" i="8"/>
  <c r="J568" i="8"/>
  <c r="I568" i="8"/>
  <c r="K567" i="8"/>
  <c r="J567" i="8"/>
  <c r="I567" i="8"/>
  <c r="K566" i="8"/>
  <c r="J566" i="8"/>
  <c r="I566" i="8"/>
  <c r="K565" i="8"/>
  <c r="J565" i="8"/>
  <c r="I565" i="8"/>
  <c r="K564" i="8"/>
  <c r="J564" i="8"/>
  <c r="I564" i="8"/>
  <c r="K563" i="8"/>
  <c r="J563" i="8"/>
  <c r="I563" i="8"/>
  <c r="K562" i="8"/>
  <c r="J562" i="8"/>
  <c r="I562" i="8"/>
  <c r="K561" i="8"/>
  <c r="J561" i="8"/>
  <c r="I561" i="8"/>
  <c r="K560" i="8"/>
  <c r="J560" i="8"/>
  <c r="I560" i="8"/>
  <c r="K559" i="8"/>
  <c r="J559" i="8"/>
  <c r="I559" i="8"/>
  <c r="K558" i="8"/>
  <c r="J558" i="8"/>
  <c r="I558" i="8"/>
  <c r="K557" i="8"/>
  <c r="J557" i="8"/>
  <c r="I557" i="8"/>
  <c r="K556" i="8"/>
  <c r="J556" i="8"/>
  <c r="I556" i="8"/>
  <c r="K555" i="8"/>
  <c r="J555" i="8"/>
  <c r="I555" i="8"/>
  <c r="K554" i="8"/>
  <c r="J554" i="8"/>
  <c r="I554" i="8"/>
  <c r="K553" i="8"/>
  <c r="J553" i="8"/>
  <c r="I553" i="8"/>
  <c r="K552" i="8"/>
  <c r="J552" i="8"/>
  <c r="I552" i="8"/>
  <c r="K551" i="8"/>
  <c r="J551" i="8"/>
  <c r="I551" i="8"/>
  <c r="K550" i="8"/>
  <c r="J550" i="8"/>
  <c r="I550" i="8"/>
  <c r="K549" i="8"/>
  <c r="J549" i="8"/>
  <c r="I549" i="8"/>
  <c r="K548" i="8"/>
  <c r="J548" i="8"/>
  <c r="I548" i="8"/>
  <c r="K547" i="8"/>
  <c r="J547" i="8"/>
  <c r="I547" i="8"/>
  <c r="K546" i="8"/>
  <c r="J546" i="8"/>
  <c r="I546" i="8"/>
  <c r="K545" i="8"/>
  <c r="J545" i="8"/>
  <c r="I545" i="8"/>
  <c r="K544" i="8"/>
  <c r="J544" i="8"/>
  <c r="I544" i="8"/>
  <c r="K543" i="8"/>
  <c r="J543" i="8"/>
  <c r="I543" i="8"/>
  <c r="K542" i="8"/>
  <c r="J542" i="8"/>
  <c r="I542" i="8"/>
  <c r="K541" i="8"/>
  <c r="J541" i="8"/>
  <c r="I541" i="8"/>
  <c r="K540" i="8"/>
  <c r="J540" i="8"/>
  <c r="I540" i="8"/>
  <c r="K539" i="8"/>
  <c r="J539" i="8"/>
  <c r="I539" i="8"/>
  <c r="K538" i="8"/>
  <c r="J538" i="8"/>
  <c r="I538" i="8"/>
  <c r="K537" i="8"/>
  <c r="J537" i="8"/>
  <c r="I537" i="8"/>
  <c r="K536" i="8"/>
  <c r="J536" i="8"/>
  <c r="I536" i="8"/>
  <c r="K535" i="8"/>
  <c r="J535" i="8"/>
  <c r="I535" i="8"/>
  <c r="K534" i="8"/>
  <c r="J534" i="8"/>
  <c r="I534" i="8"/>
  <c r="K533" i="8"/>
  <c r="J533" i="8"/>
  <c r="I533" i="8"/>
  <c r="K532" i="8"/>
  <c r="J532" i="8"/>
  <c r="I532" i="8"/>
  <c r="K531" i="8"/>
  <c r="J531" i="8"/>
  <c r="I531" i="8"/>
  <c r="K530" i="8"/>
  <c r="J530" i="8"/>
  <c r="I530" i="8"/>
  <c r="K529" i="8"/>
  <c r="J529" i="8"/>
  <c r="I529" i="8"/>
  <c r="K528" i="8"/>
  <c r="J528" i="8"/>
  <c r="I528" i="8"/>
  <c r="K527" i="8"/>
  <c r="J527" i="8"/>
  <c r="I527" i="8"/>
  <c r="K526" i="8"/>
  <c r="J526" i="8"/>
  <c r="I526" i="8"/>
  <c r="K525" i="8"/>
  <c r="J525" i="8"/>
  <c r="I525" i="8"/>
  <c r="K524" i="8"/>
  <c r="J524" i="8"/>
  <c r="I524" i="8"/>
  <c r="K523" i="8"/>
  <c r="J523" i="8"/>
  <c r="I523" i="8"/>
  <c r="K522" i="8"/>
  <c r="J522" i="8"/>
  <c r="I522" i="8"/>
  <c r="K521" i="8"/>
  <c r="J521" i="8"/>
  <c r="I521" i="8"/>
  <c r="K520" i="8"/>
  <c r="J520" i="8"/>
  <c r="I520" i="8"/>
  <c r="K519" i="8"/>
  <c r="J519" i="8"/>
  <c r="I519" i="8"/>
  <c r="K518" i="8"/>
  <c r="J518" i="8"/>
  <c r="I518" i="8"/>
  <c r="K517" i="8"/>
  <c r="J517" i="8"/>
  <c r="I517" i="8"/>
  <c r="K516" i="8"/>
  <c r="J516" i="8"/>
  <c r="I516" i="8"/>
  <c r="K515" i="8"/>
  <c r="J515" i="8"/>
  <c r="I515" i="8"/>
  <c r="K514" i="8"/>
  <c r="J514" i="8"/>
  <c r="I514" i="8"/>
  <c r="K513" i="8"/>
  <c r="J513" i="8"/>
  <c r="I513" i="8"/>
  <c r="K512" i="8"/>
  <c r="J512" i="8"/>
  <c r="I512" i="8"/>
  <c r="K511" i="8"/>
  <c r="J511" i="8"/>
  <c r="I511" i="8"/>
  <c r="K510" i="8"/>
  <c r="J510" i="8"/>
  <c r="I510" i="8"/>
  <c r="K509" i="8"/>
  <c r="J509" i="8"/>
  <c r="I509" i="8"/>
  <c r="K508" i="8"/>
  <c r="J508" i="8"/>
  <c r="I508" i="8"/>
  <c r="K507" i="8"/>
  <c r="J507" i="8"/>
  <c r="I507" i="8"/>
  <c r="K506" i="8"/>
  <c r="J506" i="8"/>
  <c r="I506" i="8"/>
  <c r="K505" i="8"/>
  <c r="J505" i="8"/>
  <c r="I505" i="8"/>
  <c r="K504" i="8"/>
  <c r="J504" i="8"/>
  <c r="I504" i="8"/>
  <c r="K503" i="8"/>
  <c r="J503" i="8"/>
  <c r="I503" i="8"/>
  <c r="K502" i="8"/>
  <c r="J502" i="8"/>
  <c r="I502" i="8"/>
  <c r="K501" i="8"/>
  <c r="J501" i="8"/>
  <c r="I501" i="8"/>
  <c r="K500" i="8"/>
  <c r="J500" i="8"/>
  <c r="I500" i="8"/>
  <c r="K499" i="8"/>
  <c r="J499" i="8"/>
  <c r="I499" i="8"/>
  <c r="K498" i="8"/>
  <c r="J498" i="8"/>
  <c r="I498" i="8"/>
  <c r="K497" i="8"/>
  <c r="J497" i="8"/>
  <c r="I497" i="8"/>
  <c r="K496" i="8"/>
  <c r="J496" i="8"/>
  <c r="I496" i="8"/>
  <c r="K495" i="8"/>
  <c r="J495" i="8"/>
  <c r="I495" i="8"/>
  <c r="K494" i="8"/>
  <c r="J494" i="8"/>
  <c r="I494" i="8"/>
  <c r="K493" i="8"/>
  <c r="J493" i="8"/>
  <c r="I493" i="8"/>
  <c r="K492" i="8"/>
  <c r="J492" i="8"/>
  <c r="I492" i="8"/>
  <c r="K491" i="8"/>
  <c r="J491" i="8"/>
  <c r="I491" i="8"/>
  <c r="K490" i="8"/>
  <c r="J490" i="8"/>
  <c r="I490" i="8"/>
  <c r="K489" i="8"/>
  <c r="J489" i="8"/>
  <c r="I489" i="8"/>
  <c r="K488" i="8"/>
  <c r="J488" i="8"/>
  <c r="I488" i="8"/>
  <c r="K487" i="8"/>
  <c r="J487" i="8"/>
  <c r="I487" i="8"/>
  <c r="K486" i="8"/>
  <c r="J486" i="8"/>
  <c r="I486" i="8"/>
  <c r="K485" i="8"/>
  <c r="J485" i="8"/>
  <c r="I485" i="8"/>
  <c r="K484" i="8"/>
  <c r="J484" i="8"/>
  <c r="I484" i="8"/>
  <c r="K483" i="8"/>
  <c r="J483" i="8"/>
  <c r="I483" i="8"/>
  <c r="K482" i="8"/>
  <c r="J482" i="8"/>
  <c r="I482" i="8"/>
  <c r="K481" i="8"/>
  <c r="J481" i="8"/>
  <c r="I481" i="8"/>
  <c r="K480" i="8"/>
  <c r="J480" i="8"/>
  <c r="I480" i="8"/>
  <c r="K479" i="8"/>
  <c r="J479" i="8"/>
  <c r="I479" i="8"/>
  <c r="K478" i="8"/>
  <c r="J478" i="8"/>
  <c r="I478" i="8"/>
  <c r="K477" i="8"/>
  <c r="J477" i="8"/>
  <c r="I477" i="8"/>
  <c r="K476" i="8"/>
  <c r="J476" i="8"/>
  <c r="I476" i="8"/>
  <c r="K475" i="8"/>
  <c r="J475" i="8"/>
  <c r="I475" i="8"/>
  <c r="K474" i="8"/>
  <c r="J474" i="8"/>
  <c r="I474" i="8"/>
  <c r="K473" i="8"/>
  <c r="J473" i="8"/>
  <c r="I473" i="8"/>
  <c r="K472" i="8"/>
  <c r="J472" i="8"/>
  <c r="I472" i="8"/>
  <c r="K471" i="8"/>
  <c r="J471" i="8"/>
  <c r="I471" i="8"/>
  <c r="K470" i="8"/>
  <c r="J470" i="8"/>
  <c r="I470" i="8"/>
  <c r="K469" i="8"/>
  <c r="J469" i="8"/>
  <c r="I469" i="8"/>
  <c r="K468" i="8"/>
  <c r="J468" i="8"/>
  <c r="I468" i="8"/>
  <c r="K467" i="8"/>
  <c r="J467" i="8"/>
  <c r="I467" i="8"/>
  <c r="K466" i="8"/>
  <c r="J466" i="8"/>
  <c r="I466" i="8"/>
  <c r="K465" i="8"/>
  <c r="J465" i="8"/>
  <c r="I465" i="8"/>
  <c r="K464" i="8"/>
  <c r="J464" i="8"/>
  <c r="I464" i="8"/>
  <c r="K463" i="8"/>
  <c r="J463" i="8"/>
  <c r="I463" i="8"/>
  <c r="K462" i="8"/>
  <c r="J462" i="8"/>
  <c r="I462" i="8"/>
  <c r="K461" i="8"/>
  <c r="J461" i="8"/>
  <c r="I461" i="8"/>
  <c r="K460" i="8"/>
  <c r="J460" i="8"/>
  <c r="I460" i="8"/>
  <c r="K459" i="8"/>
  <c r="J459" i="8"/>
  <c r="I459" i="8"/>
  <c r="K458" i="8"/>
  <c r="J458" i="8"/>
  <c r="I458" i="8"/>
  <c r="K457" i="8"/>
  <c r="J457" i="8"/>
  <c r="I457" i="8"/>
  <c r="K456" i="8"/>
  <c r="J456" i="8"/>
  <c r="I456" i="8"/>
  <c r="K455" i="8"/>
  <c r="J455" i="8"/>
  <c r="I455" i="8"/>
  <c r="K454" i="8"/>
  <c r="J454" i="8"/>
  <c r="I454" i="8"/>
  <c r="K453" i="8"/>
  <c r="J453" i="8"/>
  <c r="I453" i="8"/>
  <c r="K452" i="8"/>
  <c r="J452" i="8"/>
  <c r="I452" i="8"/>
  <c r="K451" i="8"/>
  <c r="J451" i="8"/>
  <c r="I451" i="8"/>
  <c r="K450" i="8"/>
  <c r="J450" i="8"/>
  <c r="I450" i="8"/>
  <c r="K449" i="8"/>
  <c r="J449" i="8"/>
  <c r="I449" i="8"/>
  <c r="K448" i="8"/>
  <c r="J448" i="8"/>
  <c r="I448" i="8"/>
  <c r="K447" i="8"/>
  <c r="J447" i="8"/>
  <c r="I447" i="8"/>
  <c r="K446" i="8"/>
  <c r="J446" i="8"/>
  <c r="I446" i="8"/>
  <c r="K445" i="8"/>
  <c r="J445" i="8"/>
  <c r="I445" i="8"/>
  <c r="K444" i="8"/>
  <c r="J444" i="8"/>
  <c r="I444" i="8"/>
  <c r="K443" i="8"/>
  <c r="J443" i="8"/>
  <c r="I443" i="8"/>
  <c r="K442" i="8"/>
  <c r="J442" i="8"/>
  <c r="I442" i="8"/>
  <c r="K441" i="8"/>
  <c r="J441" i="8"/>
  <c r="I441" i="8"/>
  <c r="K440" i="8"/>
  <c r="J440" i="8"/>
  <c r="I440" i="8"/>
  <c r="K439" i="8"/>
  <c r="J439" i="8"/>
  <c r="I439" i="8"/>
  <c r="K438" i="8"/>
  <c r="J438" i="8"/>
  <c r="I438" i="8"/>
  <c r="K437" i="8"/>
  <c r="J437" i="8"/>
  <c r="I437" i="8"/>
  <c r="K436" i="8"/>
  <c r="J436" i="8"/>
  <c r="I436" i="8"/>
  <c r="K435" i="8"/>
  <c r="J435" i="8"/>
  <c r="I435" i="8"/>
  <c r="K434" i="8"/>
  <c r="J434" i="8"/>
  <c r="I434" i="8"/>
  <c r="K433" i="8"/>
  <c r="J433" i="8"/>
  <c r="I433" i="8"/>
  <c r="K432" i="8"/>
  <c r="J432" i="8"/>
  <c r="I432" i="8"/>
  <c r="K431" i="8"/>
  <c r="J431" i="8"/>
  <c r="I431" i="8"/>
  <c r="K430" i="8"/>
  <c r="J430" i="8"/>
  <c r="I430" i="8"/>
  <c r="K429" i="8"/>
  <c r="J429" i="8"/>
  <c r="I429" i="8"/>
  <c r="K428" i="8"/>
  <c r="J428" i="8"/>
  <c r="I428" i="8"/>
  <c r="K427" i="8"/>
  <c r="J427" i="8"/>
  <c r="I427" i="8"/>
  <c r="K426" i="8"/>
  <c r="J426" i="8"/>
  <c r="I426" i="8"/>
  <c r="K425" i="8"/>
  <c r="J425" i="8"/>
  <c r="I425" i="8"/>
  <c r="K424" i="8"/>
  <c r="J424" i="8"/>
  <c r="I424" i="8"/>
  <c r="K423" i="8"/>
  <c r="J423" i="8"/>
  <c r="I423" i="8"/>
  <c r="K422" i="8"/>
  <c r="J422" i="8"/>
  <c r="I422" i="8"/>
  <c r="K421" i="8"/>
  <c r="J421" i="8"/>
  <c r="I421" i="8"/>
  <c r="K420" i="8"/>
  <c r="J420" i="8"/>
  <c r="I420" i="8"/>
  <c r="K419" i="8"/>
  <c r="J419" i="8"/>
  <c r="I419" i="8"/>
  <c r="K418" i="8"/>
  <c r="J418" i="8"/>
  <c r="I418" i="8"/>
  <c r="K417" i="8"/>
  <c r="J417" i="8"/>
  <c r="I417" i="8"/>
  <c r="K416" i="8"/>
  <c r="J416" i="8"/>
  <c r="I416" i="8"/>
  <c r="K415" i="8"/>
  <c r="J415" i="8"/>
  <c r="I415" i="8"/>
  <c r="K414" i="8"/>
  <c r="J414" i="8"/>
  <c r="I414" i="8"/>
  <c r="K413" i="8"/>
  <c r="J413" i="8"/>
  <c r="I413" i="8"/>
  <c r="K412" i="8"/>
  <c r="J412" i="8"/>
  <c r="I412" i="8"/>
  <c r="K411" i="8"/>
  <c r="J411" i="8"/>
  <c r="I411" i="8"/>
  <c r="K410" i="8"/>
  <c r="J410" i="8"/>
  <c r="I410" i="8"/>
  <c r="K409" i="8"/>
  <c r="J409" i="8"/>
  <c r="I409" i="8"/>
  <c r="K408" i="8"/>
  <c r="J408" i="8"/>
  <c r="I408" i="8"/>
  <c r="K407" i="8"/>
  <c r="J407" i="8"/>
  <c r="I407" i="8"/>
  <c r="K406" i="8"/>
  <c r="J406" i="8"/>
  <c r="I406" i="8"/>
  <c r="K405" i="8"/>
  <c r="J405" i="8"/>
  <c r="I405" i="8"/>
  <c r="K404" i="8"/>
  <c r="J404" i="8"/>
  <c r="I404" i="8"/>
  <c r="K403" i="8"/>
  <c r="J403" i="8"/>
  <c r="I403" i="8"/>
  <c r="K402" i="8"/>
  <c r="J402" i="8"/>
  <c r="I402" i="8"/>
  <c r="K401" i="8"/>
  <c r="J401" i="8"/>
  <c r="I401" i="8"/>
  <c r="K400" i="8"/>
  <c r="J400" i="8"/>
  <c r="I400" i="8"/>
  <c r="K399" i="8"/>
  <c r="J399" i="8"/>
  <c r="I399" i="8"/>
  <c r="K398" i="8"/>
  <c r="J398" i="8"/>
  <c r="I398" i="8"/>
  <c r="K397" i="8"/>
  <c r="J397" i="8"/>
  <c r="I397" i="8"/>
  <c r="K396" i="8"/>
  <c r="J396" i="8"/>
  <c r="I396" i="8"/>
  <c r="K395" i="8"/>
  <c r="J395" i="8"/>
  <c r="I395" i="8"/>
  <c r="K394" i="8"/>
  <c r="J394" i="8"/>
  <c r="I394" i="8"/>
  <c r="K393" i="8"/>
  <c r="J393" i="8"/>
  <c r="I393" i="8"/>
  <c r="K392" i="8"/>
  <c r="J392" i="8"/>
  <c r="I392" i="8"/>
  <c r="K391" i="8"/>
  <c r="J391" i="8"/>
  <c r="I391" i="8"/>
  <c r="K390" i="8"/>
  <c r="J390" i="8"/>
  <c r="I390" i="8"/>
  <c r="K389" i="8"/>
  <c r="J389" i="8"/>
  <c r="I389" i="8"/>
  <c r="K388" i="8"/>
  <c r="J388" i="8"/>
  <c r="I388" i="8"/>
  <c r="K387" i="8"/>
  <c r="J387" i="8"/>
  <c r="I387" i="8"/>
  <c r="K386" i="8"/>
  <c r="J386" i="8"/>
  <c r="I386" i="8"/>
  <c r="K385" i="8"/>
  <c r="J385" i="8"/>
  <c r="I385" i="8"/>
  <c r="K384" i="8"/>
  <c r="J384" i="8"/>
  <c r="I384" i="8"/>
  <c r="K383" i="8"/>
  <c r="J383" i="8"/>
  <c r="I383" i="8"/>
  <c r="K382" i="8"/>
  <c r="J382" i="8"/>
  <c r="I382" i="8"/>
  <c r="K381" i="8"/>
  <c r="J381" i="8"/>
  <c r="I381" i="8"/>
  <c r="K380" i="8"/>
  <c r="J380" i="8"/>
  <c r="I380" i="8"/>
  <c r="K379" i="8"/>
  <c r="J379" i="8"/>
  <c r="I379" i="8"/>
  <c r="K378" i="8"/>
  <c r="J378" i="8"/>
  <c r="I378" i="8"/>
  <c r="K377" i="8"/>
  <c r="J377" i="8"/>
  <c r="I377" i="8"/>
  <c r="K376" i="8"/>
  <c r="J376" i="8"/>
  <c r="I376" i="8"/>
  <c r="K375" i="8"/>
  <c r="J375" i="8"/>
  <c r="I375" i="8"/>
  <c r="K374" i="8"/>
  <c r="J374" i="8"/>
  <c r="I374" i="8"/>
  <c r="K373" i="8"/>
  <c r="J373" i="8"/>
  <c r="I373" i="8"/>
  <c r="K372" i="8"/>
  <c r="J372" i="8"/>
  <c r="I372" i="8"/>
  <c r="K371" i="8"/>
  <c r="J371" i="8"/>
  <c r="I371" i="8"/>
  <c r="K370" i="8"/>
  <c r="J370" i="8"/>
  <c r="I370" i="8"/>
  <c r="K369" i="8"/>
  <c r="J369" i="8"/>
  <c r="I369" i="8"/>
  <c r="K368" i="8"/>
  <c r="J368" i="8"/>
  <c r="I368" i="8"/>
  <c r="K367" i="8"/>
  <c r="J367" i="8"/>
  <c r="I367" i="8"/>
  <c r="K366" i="8"/>
  <c r="J366" i="8"/>
  <c r="I366" i="8"/>
  <c r="K365" i="8"/>
  <c r="J365" i="8"/>
  <c r="I365" i="8"/>
  <c r="K364" i="8"/>
  <c r="J364" i="8"/>
  <c r="I364" i="8"/>
  <c r="K363" i="8"/>
  <c r="J363" i="8"/>
  <c r="I363" i="8"/>
  <c r="K362" i="8"/>
  <c r="J362" i="8"/>
  <c r="I362" i="8"/>
  <c r="K361" i="8"/>
  <c r="J361" i="8"/>
  <c r="I361" i="8"/>
  <c r="K360" i="8"/>
  <c r="J360" i="8"/>
  <c r="I360" i="8"/>
  <c r="K359" i="8"/>
  <c r="J359" i="8"/>
  <c r="I359" i="8"/>
  <c r="K358" i="8"/>
  <c r="J358" i="8"/>
  <c r="I358" i="8"/>
  <c r="K357" i="8"/>
  <c r="J357" i="8"/>
  <c r="I357" i="8"/>
  <c r="K356" i="8"/>
  <c r="J356" i="8"/>
  <c r="I356" i="8"/>
  <c r="K355" i="8"/>
  <c r="J355" i="8"/>
  <c r="I355" i="8"/>
  <c r="K354" i="8"/>
  <c r="J354" i="8"/>
  <c r="I354" i="8"/>
  <c r="K353" i="8"/>
  <c r="J353" i="8"/>
  <c r="I353" i="8"/>
  <c r="K352" i="8"/>
  <c r="J352" i="8"/>
  <c r="I352" i="8"/>
  <c r="K351" i="8"/>
  <c r="J351" i="8"/>
  <c r="I351" i="8"/>
  <c r="K350" i="8"/>
  <c r="J350" i="8"/>
  <c r="I350" i="8"/>
  <c r="K349" i="8"/>
  <c r="J349" i="8"/>
  <c r="I349" i="8"/>
  <c r="K348" i="8"/>
  <c r="J348" i="8"/>
  <c r="I348" i="8"/>
  <c r="K347" i="8"/>
  <c r="J347" i="8"/>
  <c r="I347" i="8"/>
  <c r="K346" i="8"/>
  <c r="J346" i="8"/>
  <c r="I346" i="8"/>
  <c r="K345" i="8"/>
  <c r="J345" i="8"/>
  <c r="I345" i="8"/>
  <c r="K344" i="8"/>
  <c r="J344" i="8"/>
  <c r="I344" i="8"/>
  <c r="K343" i="8"/>
  <c r="J343" i="8"/>
  <c r="I343" i="8"/>
  <c r="K342" i="8"/>
  <c r="J342" i="8"/>
  <c r="I342" i="8"/>
  <c r="K341" i="8"/>
  <c r="J341" i="8"/>
  <c r="I341" i="8"/>
  <c r="K340" i="8"/>
  <c r="J340" i="8"/>
  <c r="I340" i="8"/>
  <c r="K339" i="8"/>
  <c r="J339" i="8"/>
  <c r="I339" i="8"/>
  <c r="K338" i="8"/>
  <c r="J338" i="8"/>
  <c r="I338" i="8"/>
  <c r="K337" i="8"/>
  <c r="J337" i="8"/>
  <c r="I337" i="8"/>
  <c r="K336" i="8"/>
  <c r="J336" i="8"/>
  <c r="I336" i="8"/>
  <c r="K335" i="8"/>
  <c r="J335" i="8"/>
  <c r="I335" i="8"/>
  <c r="K334" i="8"/>
  <c r="J334" i="8"/>
  <c r="I334" i="8"/>
  <c r="K333" i="8"/>
  <c r="J333" i="8"/>
  <c r="I333" i="8"/>
  <c r="K332" i="8"/>
  <c r="J332" i="8"/>
  <c r="I332" i="8"/>
  <c r="K331" i="8"/>
  <c r="J331" i="8"/>
  <c r="I331" i="8"/>
  <c r="K330" i="8"/>
  <c r="J330" i="8"/>
  <c r="I330" i="8"/>
  <c r="K329" i="8"/>
  <c r="J329" i="8"/>
  <c r="I329" i="8"/>
  <c r="K328" i="8"/>
  <c r="J328" i="8"/>
  <c r="I328" i="8"/>
  <c r="K327" i="8"/>
  <c r="J327" i="8"/>
  <c r="I327" i="8"/>
  <c r="K326" i="8"/>
  <c r="J326" i="8"/>
  <c r="I326" i="8"/>
  <c r="K325" i="8"/>
  <c r="J325" i="8"/>
  <c r="I325" i="8"/>
  <c r="K324" i="8"/>
  <c r="J324" i="8"/>
  <c r="I324" i="8"/>
  <c r="K323" i="8"/>
  <c r="J323" i="8"/>
  <c r="I323" i="8"/>
  <c r="K322" i="8"/>
  <c r="J322" i="8"/>
  <c r="I322" i="8"/>
  <c r="K321" i="8"/>
  <c r="J321" i="8"/>
  <c r="I321" i="8"/>
  <c r="K320" i="8"/>
  <c r="J320" i="8"/>
  <c r="I320" i="8"/>
  <c r="K319" i="8"/>
  <c r="J319" i="8"/>
  <c r="I319" i="8"/>
  <c r="K318" i="8"/>
  <c r="J318" i="8"/>
  <c r="I318" i="8"/>
  <c r="K317" i="8"/>
  <c r="J317" i="8"/>
  <c r="I317" i="8"/>
  <c r="K316" i="8"/>
  <c r="J316" i="8"/>
  <c r="I316" i="8"/>
  <c r="K315" i="8"/>
  <c r="J315" i="8"/>
  <c r="I315" i="8"/>
  <c r="K314" i="8"/>
  <c r="J314" i="8"/>
  <c r="I314" i="8"/>
  <c r="K313" i="8"/>
  <c r="J313" i="8"/>
  <c r="I313" i="8"/>
  <c r="K312" i="8"/>
  <c r="J312" i="8"/>
  <c r="I312" i="8"/>
  <c r="K311" i="8"/>
  <c r="J311" i="8"/>
  <c r="I311" i="8"/>
  <c r="K310" i="8"/>
  <c r="J310" i="8"/>
  <c r="I310" i="8"/>
  <c r="K309" i="8"/>
  <c r="J309" i="8"/>
  <c r="I309" i="8"/>
  <c r="K308" i="8"/>
  <c r="J308" i="8"/>
  <c r="I308" i="8"/>
  <c r="K307" i="8"/>
  <c r="J307" i="8"/>
  <c r="I307" i="8"/>
  <c r="K306" i="8"/>
  <c r="J306" i="8"/>
  <c r="I306" i="8"/>
  <c r="K305" i="8"/>
  <c r="J305" i="8"/>
  <c r="I305" i="8"/>
  <c r="K304" i="8"/>
  <c r="J304" i="8"/>
  <c r="I304" i="8"/>
  <c r="K303" i="8"/>
  <c r="J303" i="8"/>
  <c r="I303" i="8"/>
  <c r="K302" i="8"/>
  <c r="J302" i="8"/>
  <c r="I302" i="8"/>
  <c r="K301" i="8"/>
  <c r="J301" i="8"/>
  <c r="I301" i="8"/>
  <c r="K300" i="8"/>
  <c r="J300" i="8"/>
  <c r="I300" i="8"/>
  <c r="K299" i="8"/>
  <c r="J299" i="8"/>
  <c r="I299" i="8"/>
  <c r="K298" i="8"/>
  <c r="J298" i="8"/>
  <c r="I298" i="8"/>
  <c r="K297" i="8"/>
  <c r="J297" i="8"/>
  <c r="I297" i="8"/>
  <c r="K296" i="8"/>
  <c r="J296" i="8"/>
  <c r="I296" i="8"/>
  <c r="K295" i="8"/>
  <c r="J295" i="8"/>
  <c r="I295" i="8"/>
  <c r="K294" i="8"/>
  <c r="J294" i="8"/>
  <c r="I294" i="8"/>
  <c r="K291" i="8"/>
  <c r="J291" i="8"/>
  <c r="I291" i="8"/>
  <c r="H293" i="8"/>
  <c r="H292" i="8"/>
  <c r="I5" i="8"/>
  <c r="J5" i="8"/>
  <c r="K5" i="8"/>
  <c r="I6" i="8"/>
  <c r="J6" i="8"/>
  <c r="K6" i="8"/>
  <c r="I7" i="8"/>
  <c r="J7" i="8"/>
  <c r="K7" i="8"/>
  <c r="I8" i="8"/>
  <c r="J8" i="8"/>
  <c r="K8" i="8"/>
  <c r="I9" i="8"/>
  <c r="J9" i="8"/>
  <c r="K9" i="8"/>
  <c r="I10" i="8"/>
  <c r="J10" i="8"/>
  <c r="K10" i="8"/>
  <c r="I11" i="8"/>
  <c r="J11" i="8"/>
  <c r="K11" i="8"/>
  <c r="I12" i="8"/>
  <c r="J12" i="8"/>
  <c r="K12" i="8"/>
  <c r="I13" i="8"/>
  <c r="J13" i="8"/>
  <c r="K13" i="8"/>
  <c r="I14" i="8"/>
  <c r="J14" i="8"/>
  <c r="K14" i="8"/>
  <c r="I15" i="8"/>
  <c r="J15" i="8"/>
  <c r="K15" i="8"/>
  <c r="I16" i="8"/>
  <c r="J16" i="8"/>
  <c r="K16" i="8"/>
  <c r="I17" i="8"/>
  <c r="J17" i="8"/>
  <c r="K17" i="8"/>
  <c r="I18" i="8"/>
  <c r="J18" i="8"/>
  <c r="K18" i="8"/>
  <c r="I19" i="8"/>
  <c r="J19" i="8"/>
  <c r="K19" i="8"/>
  <c r="I20" i="8"/>
  <c r="J20" i="8"/>
  <c r="K20" i="8"/>
  <c r="I21" i="8"/>
  <c r="J21" i="8"/>
  <c r="K21" i="8"/>
  <c r="I22" i="8"/>
  <c r="J22" i="8"/>
  <c r="K22" i="8"/>
  <c r="I23" i="8"/>
  <c r="J23" i="8"/>
  <c r="K23" i="8"/>
  <c r="I24" i="8"/>
  <c r="J24" i="8"/>
  <c r="K24" i="8"/>
  <c r="I25" i="8"/>
  <c r="J25" i="8"/>
  <c r="K25" i="8"/>
  <c r="I26" i="8"/>
  <c r="J26" i="8"/>
  <c r="K26" i="8"/>
  <c r="I27" i="8"/>
  <c r="J27" i="8"/>
  <c r="K27" i="8"/>
  <c r="I28" i="8"/>
  <c r="J28" i="8"/>
  <c r="K28" i="8"/>
  <c r="I29" i="8"/>
  <c r="J29" i="8"/>
  <c r="K29" i="8"/>
  <c r="I30" i="8"/>
  <c r="J30" i="8"/>
  <c r="K30" i="8"/>
  <c r="I31" i="8"/>
  <c r="J31" i="8"/>
  <c r="K31" i="8"/>
  <c r="I32" i="8"/>
  <c r="J32" i="8"/>
  <c r="K32" i="8"/>
  <c r="I33" i="8"/>
  <c r="J33" i="8"/>
  <c r="K33" i="8"/>
  <c r="I34" i="8"/>
  <c r="J34" i="8"/>
  <c r="K34" i="8"/>
  <c r="I35" i="8"/>
  <c r="J35" i="8"/>
  <c r="K35" i="8"/>
  <c r="I36" i="8"/>
  <c r="J36" i="8"/>
  <c r="K36" i="8"/>
  <c r="I37" i="8"/>
  <c r="J37" i="8"/>
  <c r="K37" i="8"/>
  <c r="I38" i="8"/>
  <c r="J38" i="8"/>
  <c r="K38" i="8"/>
  <c r="I39" i="8"/>
  <c r="J39" i="8"/>
  <c r="K39" i="8"/>
  <c r="I40" i="8"/>
  <c r="J40" i="8"/>
  <c r="K40" i="8"/>
  <c r="I41" i="8"/>
  <c r="J41" i="8"/>
  <c r="K41" i="8"/>
  <c r="I42" i="8"/>
  <c r="J42" i="8"/>
  <c r="K42" i="8"/>
  <c r="I43" i="8"/>
  <c r="J43" i="8"/>
  <c r="K43" i="8"/>
  <c r="I44" i="8"/>
  <c r="J44" i="8"/>
  <c r="K44" i="8"/>
  <c r="I45" i="8"/>
  <c r="J45" i="8"/>
  <c r="K45" i="8"/>
  <c r="I46" i="8"/>
  <c r="J46" i="8"/>
  <c r="K46" i="8"/>
  <c r="I47" i="8"/>
  <c r="J47" i="8"/>
  <c r="K47" i="8"/>
  <c r="I48" i="8"/>
  <c r="J48" i="8"/>
  <c r="K48" i="8"/>
  <c r="I49" i="8"/>
  <c r="J49" i="8"/>
  <c r="K49" i="8"/>
  <c r="I50" i="8"/>
  <c r="J50" i="8"/>
  <c r="K50" i="8"/>
  <c r="I51" i="8"/>
  <c r="J51" i="8"/>
  <c r="K51" i="8"/>
  <c r="I52" i="8"/>
  <c r="J52" i="8"/>
  <c r="K52" i="8"/>
  <c r="I53" i="8"/>
  <c r="J53" i="8"/>
  <c r="K53" i="8"/>
  <c r="I54" i="8"/>
  <c r="J54" i="8"/>
  <c r="K54" i="8"/>
  <c r="I55" i="8"/>
  <c r="J55" i="8"/>
  <c r="K55" i="8"/>
  <c r="I56" i="8"/>
  <c r="J56" i="8"/>
  <c r="K56" i="8"/>
  <c r="I57" i="8"/>
  <c r="J57" i="8"/>
  <c r="K57" i="8"/>
  <c r="I58" i="8"/>
  <c r="J58" i="8"/>
  <c r="K58" i="8"/>
  <c r="I59" i="8"/>
  <c r="J59" i="8"/>
  <c r="K59" i="8"/>
  <c r="I60" i="8"/>
  <c r="J60" i="8"/>
  <c r="K60" i="8"/>
  <c r="I61" i="8"/>
  <c r="J61" i="8"/>
  <c r="K61" i="8"/>
  <c r="I62" i="8"/>
  <c r="J62" i="8"/>
  <c r="K62" i="8"/>
  <c r="I63" i="8"/>
  <c r="J63" i="8"/>
  <c r="K63" i="8"/>
  <c r="I64" i="8"/>
  <c r="J64" i="8"/>
  <c r="K64" i="8"/>
  <c r="I65" i="8"/>
  <c r="J65" i="8"/>
  <c r="K65" i="8"/>
  <c r="I66" i="8"/>
  <c r="J66" i="8"/>
  <c r="K66" i="8"/>
  <c r="I67" i="8"/>
  <c r="J67" i="8"/>
  <c r="K67" i="8"/>
  <c r="I68" i="8"/>
  <c r="J68" i="8"/>
  <c r="K68" i="8"/>
  <c r="I69" i="8"/>
  <c r="J69" i="8"/>
  <c r="K69" i="8"/>
  <c r="I70" i="8"/>
  <c r="J70" i="8"/>
  <c r="K70" i="8"/>
  <c r="I71" i="8"/>
  <c r="J71" i="8"/>
  <c r="K71" i="8"/>
  <c r="I72" i="8"/>
  <c r="J72" i="8"/>
  <c r="K72" i="8"/>
  <c r="I73" i="8"/>
  <c r="J73" i="8"/>
  <c r="K73" i="8"/>
  <c r="I74" i="8"/>
  <c r="J74" i="8"/>
  <c r="K74" i="8"/>
  <c r="I75" i="8"/>
  <c r="J75" i="8"/>
  <c r="K75" i="8"/>
  <c r="I76" i="8"/>
  <c r="J76" i="8"/>
  <c r="K76" i="8"/>
  <c r="I77" i="8"/>
  <c r="J77" i="8"/>
  <c r="K77" i="8"/>
  <c r="I78" i="8"/>
  <c r="J78" i="8"/>
  <c r="K78" i="8"/>
  <c r="I79" i="8"/>
  <c r="J79" i="8"/>
  <c r="K79" i="8"/>
  <c r="I80" i="8"/>
  <c r="J80" i="8"/>
  <c r="K80" i="8"/>
  <c r="I81" i="8"/>
  <c r="J81" i="8"/>
  <c r="K81" i="8"/>
  <c r="I82" i="8"/>
  <c r="J82" i="8"/>
  <c r="K82" i="8"/>
  <c r="I83" i="8"/>
  <c r="J83" i="8"/>
  <c r="K83" i="8"/>
  <c r="I84" i="8"/>
  <c r="J84" i="8"/>
  <c r="K84" i="8"/>
  <c r="I85" i="8"/>
  <c r="J85" i="8"/>
  <c r="K85" i="8"/>
  <c r="I86" i="8"/>
  <c r="J86" i="8"/>
  <c r="K86" i="8"/>
  <c r="I87" i="8"/>
  <c r="J87" i="8"/>
  <c r="K87" i="8"/>
  <c r="I88" i="8"/>
  <c r="J88" i="8"/>
  <c r="K88" i="8"/>
  <c r="I89" i="8"/>
  <c r="J89" i="8"/>
  <c r="K89" i="8"/>
  <c r="I90" i="8"/>
  <c r="J90" i="8"/>
  <c r="K90" i="8"/>
  <c r="I91" i="8"/>
  <c r="J91" i="8"/>
  <c r="K91" i="8"/>
  <c r="I92" i="8"/>
  <c r="J92" i="8"/>
  <c r="K92" i="8"/>
  <c r="I93" i="8"/>
  <c r="J93" i="8"/>
  <c r="K93" i="8"/>
  <c r="I94" i="8"/>
  <c r="J94" i="8"/>
  <c r="K94" i="8"/>
  <c r="I95" i="8"/>
  <c r="J95" i="8"/>
  <c r="K95" i="8"/>
  <c r="I96" i="8"/>
  <c r="J96" i="8"/>
  <c r="K96" i="8"/>
  <c r="I97" i="8"/>
  <c r="J97" i="8"/>
  <c r="K97" i="8"/>
  <c r="I98" i="8"/>
  <c r="J98" i="8"/>
  <c r="K98" i="8"/>
  <c r="I99" i="8"/>
  <c r="J99" i="8"/>
  <c r="K99" i="8"/>
  <c r="I100" i="8"/>
  <c r="J100" i="8"/>
  <c r="K100" i="8"/>
  <c r="I101" i="8"/>
  <c r="J101" i="8"/>
  <c r="K101" i="8"/>
  <c r="I102" i="8"/>
  <c r="J102" i="8"/>
  <c r="K102" i="8"/>
  <c r="I103" i="8"/>
  <c r="J103" i="8"/>
  <c r="K103" i="8"/>
  <c r="I104" i="8"/>
  <c r="J104" i="8"/>
  <c r="K104" i="8"/>
  <c r="I105" i="8"/>
  <c r="J105" i="8"/>
  <c r="K105" i="8"/>
  <c r="I106" i="8"/>
  <c r="J106" i="8"/>
  <c r="K106" i="8"/>
  <c r="I107" i="8"/>
  <c r="J107" i="8"/>
  <c r="K107" i="8"/>
  <c r="I108" i="8"/>
  <c r="J108" i="8"/>
  <c r="K108" i="8"/>
  <c r="I109" i="8"/>
  <c r="J109" i="8"/>
  <c r="K109" i="8"/>
  <c r="I110" i="8"/>
  <c r="J110" i="8"/>
  <c r="K110" i="8"/>
  <c r="I111" i="8"/>
  <c r="J111" i="8"/>
  <c r="K111" i="8"/>
  <c r="I112" i="8"/>
  <c r="J112" i="8"/>
  <c r="K112" i="8"/>
  <c r="I113" i="8"/>
  <c r="J113" i="8"/>
  <c r="K113" i="8"/>
  <c r="I114" i="8"/>
  <c r="J114" i="8"/>
  <c r="K114" i="8"/>
  <c r="I115" i="8"/>
  <c r="J115" i="8"/>
  <c r="K115" i="8"/>
  <c r="I116" i="8"/>
  <c r="J116" i="8"/>
  <c r="K116" i="8"/>
  <c r="I117" i="8"/>
  <c r="J117" i="8"/>
  <c r="K117" i="8"/>
  <c r="I118" i="8"/>
  <c r="J118" i="8"/>
  <c r="K118" i="8"/>
  <c r="I119" i="8"/>
  <c r="J119" i="8"/>
  <c r="K119" i="8"/>
  <c r="I120" i="8"/>
  <c r="J120" i="8"/>
  <c r="K120" i="8"/>
  <c r="I121" i="8"/>
  <c r="J121" i="8"/>
  <c r="K121" i="8"/>
  <c r="I122" i="8"/>
  <c r="J122" i="8"/>
  <c r="K122" i="8"/>
  <c r="I123" i="8"/>
  <c r="J123" i="8"/>
  <c r="K123" i="8"/>
  <c r="I124" i="8"/>
  <c r="J124" i="8"/>
  <c r="K124" i="8"/>
  <c r="I125" i="8"/>
  <c r="J125" i="8"/>
  <c r="K125" i="8"/>
  <c r="I126" i="8"/>
  <c r="J126" i="8"/>
  <c r="K126" i="8"/>
  <c r="I127" i="8"/>
  <c r="J127" i="8"/>
  <c r="K127" i="8"/>
  <c r="I128" i="8"/>
  <c r="J128" i="8"/>
  <c r="K128" i="8"/>
  <c r="I129" i="8"/>
  <c r="J129" i="8"/>
  <c r="K129" i="8"/>
  <c r="I130" i="8"/>
  <c r="J130" i="8"/>
  <c r="K130" i="8"/>
  <c r="I131" i="8"/>
  <c r="J131" i="8"/>
  <c r="K131" i="8"/>
  <c r="I132" i="8"/>
  <c r="J132" i="8"/>
  <c r="K132" i="8"/>
  <c r="I133" i="8"/>
  <c r="J133" i="8"/>
  <c r="K133" i="8"/>
  <c r="I134" i="8"/>
  <c r="J134" i="8"/>
  <c r="K134" i="8"/>
  <c r="I135" i="8"/>
  <c r="J135" i="8"/>
  <c r="K135" i="8"/>
  <c r="I136" i="8"/>
  <c r="J136" i="8"/>
  <c r="K136" i="8"/>
  <c r="I137" i="8"/>
  <c r="J137" i="8"/>
  <c r="K137" i="8"/>
  <c r="I138" i="8"/>
  <c r="J138" i="8"/>
  <c r="K138" i="8"/>
  <c r="I139" i="8"/>
  <c r="J139" i="8"/>
  <c r="K139" i="8"/>
  <c r="I140" i="8"/>
  <c r="J140" i="8"/>
  <c r="K140" i="8"/>
  <c r="I141" i="8"/>
  <c r="J141" i="8"/>
  <c r="K141" i="8"/>
  <c r="I142" i="8"/>
  <c r="J142" i="8"/>
  <c r="K142" i="8"/>
  <c r="I143" i="8"/>
  <c r="J143" i="8"/>
  <c r="K143" i="8"/>
  <c r="I144" i="8"/>
  <c r="J144" i="8"/>
  <c r="K144" i="8"/>
  <c r="I145" i="8"/>
  <c r="J145" i="8"/>
  <c r="K145" i="8"/>
  <c r="I146" i="8"/>
  <c r="J146" i="8"/>
  <c r="K146" i="8"/>
  <c r="I147" i="8"/>
  <c r="J147" i="8"/>
  <c r="K147" i="8"/>
  <c r="I148" i="8"/>
  <c r="J148" i="8"/>
  <c r="K148" i="8"/>
  <c r="I149" i="8"/>
  <c r="J149" i="8"/>
  <c r="K149" i="8"/>
  <c r="I150" i="8"/>
  <c r="J150" i="8"/>
  <c r="K150" i="8"/>
  <c r="I151" i="8"/>
  <c r="J151" i="8"/>
  <c r="K151" i="8"/>
  <c r="I152" i="8"/>
  <c r="J152" i="8"/>
  <c r="K152" i="8"/>
  <c r="I153" i="8"/>
  <c r="J153" i="8"/>
  <c r="K153" i="8"/>
  <c r="I154" i="8"/>
  <c r="J154" i="8"/>
  <c r="K154" i="8"/>
  <c r="I155" i="8"/>
  <c r="J155" i="8"/>
  <c r="K155" i="8"/>
  <c r="I156" i="8"/>
  <c r="J156" i="8"/>
  <c r="K156" i="8"/>
  <c r="I157" i="8"/>
  <c r="J157" i="8"/>
  <c r="K157" i="8"/>
  <c r="I158" i="8"/>
  <c r="J158" i="8"/>
  <c r="K158" i="8"/>
  <c r="I159" i="8"/>
  <c r="J159" i="8"/>
  <c r="K159" i="8"/>
  <c r="I160" i="8"/>
  <c r="J160" i="8"/>
  <c r="K160" i="8"/>
  <c r="I161" i="8"/>
  <c r="J161" i="8"/>
  <c r="K161" i="8"/>
  <c r="I162" i="8"/>
  <c r="J162" i="8"/>
  <c r="K162" i="8"/>
  <c r="I163" i="8"/>
  <c r="J163" i="8"/>
  <c r="K163" i="8"/>
  <c r="I164" i="8"/>
  <c r="J164" i="8"/>
  <c r="K164" i="8"/>
  <c r="I165" i="8"/>
  <c r="J165" i="8"/>
  <c r="K165" i="8"/>
  <c r="I166" i="8"/>
  <c r="J166" i="8"/>
  <c r="K166" i="8"/>
  <c r="I167" i="8"/>
  <c r="J167" i="8"/>
  <c r="K167" i="8"/>
  <c r="I168" i="8"/>
  <c r="J168" i="8"/>
  <c r="K168" i="8"/>
  <c r="I169" i="8"/>
  <c r="J169" i="8"/>
  <c r="K169" i="8"/>
  <c r="I170" i="8"/>
  <c r="J170" i="8"/>
  <c r="K170" i="8"/>
  <c r="I171" i="8"/>
  <c r="J171" i="8"/>
  <c r="K171" i="8"/>
  <c r="I172" i="8"/>
  <c r="J172" i="8"/>
  <c r="K172" i="8"/>
  <c r="I173" i="8"/>
  <c r="J173" i="8"/>
  <c r="K173" i="8"/>
  <c r="I174" i="8"/>
  <c r="J174" i="8"/>
  <c r="K174" i="8"/>
  <c r="I175" i="8"/>
  <c r="J175" i="8"/>
  <c r="K175" i="8"/>
  <c r="I176" i="8"/>
  <c r="J176" i="8"/>
  <c r="K176" i="8"/>
  <c r="I177" i="8"/>
  <c r="J177" i="8"/>
  <c r="K177" i="8"/>
  <c r="I178" i="8"/>
  <c r="J178" i="8"/>
  <c r="K178" i="8"/>
  <c r="I179" i="8"/>
  <c r="J179" i="8"/>
  <c r="K179" i="8"/>
  <c r="I180" i="8"/>
  <c r="J180" i="8"/>
  <c r="K180" i="8"/>
  <c r="I181" i="8"/>
  <c r="J181" i="8"/>
  <c r="K181" i="8"/>
  <c r="I182" i="8"/>
  <c r="J182" i="8"/>
  <c r="K182" i="8"/>
  <c r="I183" i="8"/>
  <c r="J183" i="8"/>
  <c r="K183" i="8"/>
  <c r="I184" i="8"/>
  <c r="J184" i="8"/>
  <c r="K184" i="8"/>
  <c r="I185" i="8"/>
  <c r="J185" i="8"/>
  <c r="K185" i="8"/>
  <c r="I186" i="8"/>
  <c r="J186" i="8"/>
  <c r="K186" i="8"/>
  <c r="I187" i="8"/>
  <c r="J187" i="8"/>
  <c r="K187" i="8"/>
  <c r="I188" i="8"/>
  <c r="J188" i="8"/>
  <c r="K188" i="8"/>
  <c r="I189" i="8"/>
  <c r="J189" i="8"/>
  <c r="K189" i="8"/>
  <c r="I190" i="8"/>
  <c r="J190" i="8"/>
  <c r="K190" i="8"/>
  <c r="I191" i="8"/>
  <c r="J191" i="8"/>
  <c r="K191" i="8"/>
  <c r="I192" i="8"/>
  <c r="J192" i="8"/>
  <c r="K192" i="8"/>
  <c r="I193" i="8"/>
  <c r="J193" i="8"/>
  <c r="K193" i="8"/>
  <c r="I194" i="8"/>
  <c r="J194" i="8"/>
  <c r="K194" i="8"/>
  <c r="I195" i="8"/>
  <c r="J195" i="8"/>
  <c r="K195" i="8"/>
  <c r="I196" i="8"/>
  <c r="J196" i="8"/>
  <c r="K196" i="8"/>
  <c r="I197" i="8"/>
  <c r="J197" i="8"/>
  <c r="K197" i="8"/>
  <c r="I198" i="8"/>
  <c r="J198" i="8"/>
  <c r="K198" i="8"/>
  <c r="I199" i="8"/>
  <c r="J199" i="8"/>
  <c r="K199" i="8"/>
  <c r="I200" i="8"/>
  <c r="J200" i="8"/>
  <c r="K200" i="8"/>
  <c r="I201" i="8"/>
  <c r="J201" i="8"/>
  <c r="K201" i="8"/>
  <c r="I202" i="8"/>
  <c r="J202" i="8"/>
  <c r="K202" i="8"/>
  <c r="I203" i="8"/>
  <c r="J203" i="8"/>
  <c r="K203" i="8"/>
  <c r="I204" i="8"/>
  <c r="J204" i="8"/>
  <c r="K204" i="8"/>
  <c r="I205" i="8"/>
  <c r="J205" i="8"/>
  <c r="K205" i="8"/>
  <c r="I206" i="8"/>
  <c r="J206" i="8"/>
  <c r="K206" i="8"/>
  <c r="I207" i="8"/>
  <c r="J207" i="8"/>
  <c r="K207" i="8"/>
  <c r="I208" i="8"/>
  <c r="J208" i="8"/>
  <c r="K208" i="8"/>
  <c r="I209" i="8"/>
  <c r="J209" i="8"/>
  <c r="K209" i="8"/>
  <c r="I210" i="8"/>
  <c r="J210" i="8"/>
  <c r="K210" i="8"/>
  <c r="I211" i="8"/>
  <c r="J211" i="8"/>
  <c r="K211" i="8"/>
  <c r="I212" i="8"/>
  <c r="J212" i="8"/>
  <c r="K212" i="8"/>
  <c r="I213" i="8"/>
  <c r="J213" i="8"/>
  <c r="K213" i="8"/>
  <c r="I214" i="8"/>
  <c r="J214" i="8"/>
  <c r="K214" i="8"/>
  <c r="I215" i="8"/>
  <c r="J215" i="8"/>
  <c r="K215" i="8"/>
  <c r="I216" i="8"/>
  <c r="J216" i="8"/>
  <c r="K216" i="8"/>
  <c r="I217" i="8"/>
  <c r="J217" i="8"/>
  <c r="K217" i="8"/>
  <c r="I218" i="8"/>
  <c r="J218" i="8"/>
  <c r="K218" i="8"/>
  <c r="I219" i="8"/>
  <c r="J219" i="8"/>
  <c r="K219" i="8"/>
  <c r="I220" i="8"/>
  <c r="J220" i="8"/>
  <c r="K220" i="8"/>
  <c r="I221" i="8"/>
  <c r="J221" i="8"/>
  <c r="K221" i="8"/>
  <c r="I222" i="8"/>
  <c r="J222" i="8"/>
  <c r="K222" i="8"/>
  <c r="I223" i="8"/>
  <c r="J223" i="8"/>
  <c r="K223" i="8"/>
  <c r="I224" i="8"/>
  <c r="J224" i="8"/>
  <c r="K224" i="8"/>
  <c r="I225" i="8"/>
  <c r="J225" i="8"/>
  <c r="K225" i="8"/>
  <c r="I226" i="8"/>
  <c r="J226" i="8"/>
  <c r="K226" i="8"/>
  <c r="I227" i="8"/>
  <c r="J227" i="8"/>
  <c r="K227" i="8"/>
  <c r="I228" i="8"/>
  <c r="J228" i="8"/>
  <c r="K228" i="8"/>
  <c r="I229" i="8"/>
  <c r="J229" i="8"/>
  <c r="K229" i="8"/>
  <c r="I230" i="8"/>
  <c r="J230" i="8"/>
  <c r="K230" i="8"/>
  <c r="I231" i="8"/>
  <c r="J231" i="8"/>
  <c r="K231" i="8"/>
  <c r="I232" i="8"/>
  <c r="J232" i="8"/>
  <c r="K232" i="8"/>
  <c r="I233" i="8"/>
  <c r="J233" i="8"/>
  <c r="K233" i="8"/>
  <c r="I234" i="8"/>
  <c r="J234" i="8"/>
  <c r="K234" i="8"/>
  <c r="I235" i="8"/>
  <c r="J235" i="8"/>
  <c r="K235" i="8"/>
  <c r="I236" i="8"/>
  <c r="J236" i="8"/>
  <c r="K236" i="8"/>
  <c r="I237" i="8"/>
  <c r="J237" i="8"/>
  <c r="K237" i="8"/>
  <c r="I238" i="8"/>
  <c r="J238" i="8"/>
  <c r="K238" i="8"/>
  <c r="I239" i="8"/>
  <c r="J239" i="8"/>
  <c r="K239" i="8"/>
  <c r="I240" i="8"/>
  <c r="J240" i="8"/>
  <c r="K240" i="8"/>
  <c r="I241" i="8"/>
  <c r="J241" i="8"/>
  <c r="K241" i="8"/>
  <c r="I242" i="8"/>
  <c r="J242" i="8"/>
  <c r="K242" i="8"/>
  <c r="I243" i="8"/>
  <c r="J243" i="8"/>
  <c r="K243" i="8"/>
  <c r="I244" i="8"/>
  <c r="J244" i="8"/>
  <c r="K244" i="8"/>
  <c r="I245" i="8"/>
  <c r="J245" i="8"/>
  <c r="K245" i="8"/>
  <c r="I246" i="8"/>
  <c r="J246" i="8"/>
  <c r="K246" i="8"/>
  <c r="I247" i="8"/>
  <c r="J247" i="8"/>
  <c r="K247" i="8"/>
  <c r="I248" i="8"/>
  <c r="J248" i="8"/>
  <c r="K248" i="8"/>
  <c r="I249" i="8"/>
  <c r="J249" i="8"/>
  <c r="K249" i="8"/>
  <c r="I250" i="8"/>
  <c r="J250" i="8"/>
  <c r="K250" i="8"/>
  <c r="I251" i="8"/>
  <c r="J251" i="8"/>
  <c r="K251" i="8"/>
  <c r="I252" i="8"/>
  <c r="J252" i="8"/>
  <c r="K252" i="8"/>
  <c r="I253" i="8"/>
  <c r="J253" i="8"/>
  <c r="K253" i="8"/>
  <c r="I254" i="8"/>
  <c r="J254" i="8"/>
  <c r="K254" i="8"/>
  <c r="I255" i="8"/>
  <c r="J255" i="8"/>
  <c r="K255" i="8"/>
  <c r="I256" i="8"/>
  <c r="J256" i="8"/>
  <c r="K256" i="8"/>
  <c r="I257" i="8"/>
  <c r="J257" i="8"/>
  <c r="K257" i="8"/>
  <c r="I258" i="8"/>
  <c r="J258" i="8"/>
  <c r="K258" i="8"/>
  <c r="I259" i="8"/>
  <c r="J259" i="8"/>
  <c r="K259" i="8"/>
  <c r="I260" i="8"/>
  <c r="J260" i="8"/>
  <c r="K260" i="8"/>
  <c r="I261" i="8"/>
  <c r="J261" i="8"/>
  <c r="K261" i="8"/>
  <c r="I262" i="8"/>
  <c r="J262" i="8"/>
  <c r="K262" i="8"/>
  <c r="I263" i="8"/>
  <c r="J263" i="8"/>
  <c r="K263" i="8"/>
  <c r="I264" i="8"/>
  <c r="J264" i="8"/>
  <c r="K264" i="8"/>
  <c r="I265" i="8"/>
  <c r="J265" i="8"/>
  <c r="K265" i="8"/>
  <c r="I266" i="8"/>
  <c r="J266" i="8"/>
  <c r="K266" i="8"/>
  <c r="I267" i="8"/>
  <c r="J267" i="8"/>
  <c r="K267" i="8"/>
  <c r="I268" i="8"/>
  <c r="J268" i="8"/>
  <c r="K268" i="8"/>
  <c r="I269" i="8"/>
  <c r="J269" i="8"/>
  <c r="K269" i="8"/>
  <c r="I270" i="8"/>
  <c r="J270" i="8"/>
  <c r="K270" i="8"/>
  <c r="I271" i="8"/>
  <c r="J271" i="8"/>
  <c r="K271" i="8"/>
  <c r="I272" i="8"/>
  <c r="J272" i="8"/>
  <c r="K272" i="8"/>
  <c r="I273" i="8"/>
  <c r="J273" i="8"/>
  <c r="K273" i="8"/>
  <c r="I274" i="8"/>
  <c r="J274" i="8"/>
  <c r="K274" i="8"/>
  <c r="I275" i="8"/>
  <c r="J275" i="8"/>
  <c r="K275" i="8"/>
  <c r="I276" i="8"/>
  <c r="J276" i="8"/>
  <c r="K276" i="8"/>
  <c r="I277" i="8"/>
  <c r="J277" i="8"/>
  <c r="K277" i="8"/>
  <c r="I278" i="8"/>
  <c r="J278" i="8"/>
  <c r="K278" i="8"/>
  <c r="I279" i="8"/>
  <c r="J279" i="8"/>
  <c r="K279" i="8"/>
  <c r="I280" i="8"/>
  <c r="J280" i="8"/>
  <c r="K280" i="8"/>
  <c r="I281" i="8"/>
  <c r="J281" i="8"/>
  <c r="K281" i="8"/>
  <c r="I282" i="8"/>
  <c r="J282" i="8"/>
  <c r="K282" i="8"/>
  <c r="I283" i="8"/>
  <c r="J283" i="8"/>
  <c r="K283" i="8"/>
  <c r="I284" i="8"/>
  <c r="J284" i="8"/>
  <c r="K284" i="8"/>
  <c r="I285" i="8"/>
  <c r="J285" i="8"/>
  <c r="K285" i="8"/>
  <c r="I286" i="8"/>
  <c r="J286" i="8"/>
  <c r="K286" i="8"/>
  <c r="I287" i="8"/>
  <c r="J287" i="8"/>
  <c r="K287" i="8"/>
  <c r="I288" i="8"/>
  <c r="J288" i="8"/>
  <c r="K288" i="8"/>
  <c r="I289" i="8"/>
  <c r="J289" i="8"/>
  <c r="K289" i="8"/>
  <c r="I290" i="8"/>
  <c r="J290" i="8"/>
  <c r="K290" i="8"/>
  <c r="K4" i="8"/>
  <c r="J4" i="8"/>
  <c r="I4" i="8"/>
  <c r="K582" i="8" l="1"/>
  <c r="M582" i="8" s="1"/>
  <c r="I293" i="8"/>
  <c r="K293" i="8"/>
  <c r="M293" i="8" s="1"/>
  <c r="I583" i="8"/>
  <c r="J582" i="8"/>
  <c r="K583" i="8"/>
  <c r="M583" i="8" s="1"/>
  <c r="J583" i="8"/>
  <c r="J293" i="8"/>
  <c r="K292" i="8"/>
  <c r="M292" i="8" s="1"/>
  <c r="J292" i="8"/>
  <c r="I582" i="8"/>
  <c r="I292" i="8"/>
  <c r="AY4" i="10"/>
  <c r="AZ52" i="10"/>
  <c r="AY52" i="10"/>
  <c r="AX52" i="10"/>
  <c r="AW52" i="10"/>
  <c r="AV52" i="10"/>
  <c r="AZ51" i="10"/>
  <c r="AY51" i="10"/>
  <c r="AX51" i="10"/>
  <c r="AW51" i="10"/>
  <c r="AV51" i="10"/>
  <c r="AZ50" i="10"/>
  <c r="AY50" i="10"/>
  <c r="AX50" i="10"/>
  <c r="AW50" i="10"/>
  <c r="AV50" i="10"/>
  <c r="AZ49" i="10"/>
  <c r="AY49" i="10"/>
  <c r="AX49" i="10"/>
  <c r="AW49" i="10"/>
  <c r="AV49" i="10"/>
  <c r="AZ48" i="10"/>
  <c r="AY48" i="10"/>
  <c r="AX48" i="10"/>
  <c r="AW48" i="10"/>
  <c r="AV48" i="10"/>
  <c r="AZ47" i="10"/>
  <c r="AY47" i="10"/>
  <c r="AX47" i="10"/>
  <c r="AW47" i="10"/>
  <c r="AV47" i="10"/>
  <c r="AZ46" i="10"/>
  <c r="AY46" i="10"/>
  <c r="AX46" i="10"/>
  <c r="AW46" i="10"/>
  <c r="AV46" i="10"/>
  <c r="AZ45" i="10"/>
  <c r="AY45" i="10"/>
  <c r="AX45" i="10"/>
  <c r="AW45" i="10"/>
  <c r="AV45" i="10"/>
  <c r="AZ44" i="10"/>
  <c r="AY44" i="10"/>
  <c r="AX44" i="10"/>
  <c r="AW44" i="10"/>
  <c r="AV44" i="10"/>
  <c r="AZ43" i="10"/>
  <c r="AY43" i="10"/>
  <c r="AX43" i="10"/>
  <c r="AW43" i="10"/>
  <c r="AV43" i="10"/>
  <c r="AZ42" i="10"/>
  <c r="AY42" i="10"/>
  <c r="AX42" i="10"/>
  <c r="AW42" i="10"/>
  <c r="AV42" i="10"/>
  <c r="AZ41" i="10"/>
  <c r="AY41" i="10"/>
  <c r="AX41" i="10"/>
  <c r="AW41" i="10"/>
  <c r="AV41" i="10"/>
  <c r="AZ40" i="10"/>
  <c r="AY40" i="10"/>
  <c r="AX40" i="10"/>
  <c r="AW40" i="10"/>
  <c r="AV40" i="10"/>
  <c r="AZ39" i="10"/>
  <c r="AY39" i="10"/>
  <c r="AX39" i="10"/>
  <c r="AW39" i="10"/>
  <c r="AV39" i="10"/>
  <c r="AZ38" i="10"/>
  <c r="AY38" i="10"/>
  <c r="AX38" i="10"/>
  <c r="AW38" i="10"/>
  <c r="AV38" i="10"/>
  <c r="AZ37" i="10"/>
  <c r="AY37" i="10"/>
  <c r="AX37" i="10"/>
  <c r="AW37" i="10"/>
  <c r="AV37" i="10"/>
  <c r="AZ36" i="10"/>
  <c r="AY36" i="10"/>
  <c r="AX36" i="10"/>
  <c r="AW36" i="10"/>
  <c r="AV36" i="10"/>
  <c r="AZ35" i="10"/>
  <c r="AY35" i="10"/>
  <c r="AX35" i="10"/>
  <c r="AW35" i="10"/>
  <c r="AV35" i="10"/>
  <c r="AZ34" i="10"/>
  <c r="AY34" i="10"/>
  <c r="AX34" i="10"/>
  <c r="AW34" i="10"/>
  <c r="AV34" i="10"/>
  <c r="AZ33" i="10"/>
  <c r="AY33" i="10"/>
  <c r="AX33" i="10"/>
  <c r="AW33" i="10"/>
  <c r="AV33" i="10"/>
  <c r="AZ32" i="10"/>
  <c r="AY32" i="10"/>
  <c r="AX32" i="10"/>
  <c r="AW32" i="10"/>
  <c r="AV32" i="10"/>
  <c r="AZ31" i="10"/>
  <c r="AY31" i="10"/>
  <c r="AX31" i="10"/>
  <c r="AW31" i="10"/>
  <c r="AV31" i="10"/>
  <c r="AZ30" i="10"/>
  <c r="AY30" i="10"/>
  <c r="AX30" i="10"/>
  <c r="AW30" i="10"/>
  <c r="AV30" i="10"/>
  <c r="AZ29" i="10"/>
  <c r="AY29" i="10"/>
  <c r="AX29" i="10"/>
  <c r="AW29" i="10"/>
  <c r="AV29" i="10"/>
  <c r="AZ28" i="10"/>
  <c r="AY28" i="10"/>
  <c r="AX28" i="10"/>
  <c r="AW28" i="10"/>
  <c r="AV28" i="10"/>
  <c r="AZ27" i="10"/>
  <c r="AY27" i="10"/>
  <c r="AX27" i="10"/>
  <c r="AW27" i="10"/>
  <c r="AV27" i="10"/>
  <c r="AZ26" i="10"/>
  <c r="AY26" i="10"/>
  <c r="AX26" i="10"/>
  <c r="AW26" i="10"/>
  <c r="AV26" i="10"/>
  <c r="AZ25" i="10"/>
  <c r="AY25" i="10"/>
  <c r="AX25" i="10"/>
  <c r="AW25" i="10"/>
  <c r="AV25" i="10"/>
  <c r="AZ24" i="10"/>
  <c r="AY24" i="10"/>
  <c r="AX24" i="10"/>
  <c r="AW24" i="10"/>
  <c r="AV24" i="10"/>
  <c r="AZ23" i="10"/>
  <c r="AY23" i="10"/>
  <c r="AX23" i="10"/>
  <c r="AW23" i="10"/>
  <c r="AV23" i="10"/>
  <c r="AZ22" i="10"/>
  <c r="AY22" i="10"/>
  <c r="AX22" i="10"/>
  <c r="AW22" i="10"/>
  <c r="AV22" i="10"/>
  <c r="AZ21" i="10"/>
  <c r="AY21" i="10"/>
  <c r="AX21" i="10"/>
  <c r="AW21" i="10"/>
  <c r="AV21" i="10"/>
  <c r="AZ20" i="10"/>
  <c r="AY20" i="10"/>
  <c r="AX20" i="10"/>
  <c r="AW20" i="10"/>
  <c r="AV20" i="10"/>
  <c r="AZ19" i="10"/>
  <c r="AY19" i="10"/>
  <c r="AX19" i="10"/>
  <c r="AW19" i="10"/>
  <c r="AV19" i="10"/>
  <c r="AZ18" i="10"/>
  <c r="AY18" i="10"/>
  <c r="AX18" i="10"/>
  <c r="AW18" i="10"/>
  <c r="AV18" i="10"/>
  <c r="AZ17" i="10"/>
  <c r="AY17" i="10"/>
  <c r="AX17" i="10"/>
  <c r="AW17" i="10"/>
  <c r="AV17" i="10"/>
  <c r="AZ16" i="10"/>
  <c r="AY16" i="10"/>
  <c r="AX16" i="10"/>
  <c r="AW16" i="10"/>
  <c r="AV16" i="10"/>
  <c r="AZ15" i="10"/>
  <c r="AY15" i="10"/>
  <c r="AX15" i="10"/>
  <c r="AW15" i="10"/>
  <c r="AV15" i="10"/>
  <c r="AZ14" i="10"/>
  <c r="AY14" i="10"/>
  <c r="AX14" i="10"/>
  <c r="AW14" i="10"/>
  <c r="AV14" i="10"/>
  <c r="AZ13" i="10"/>
  <c r="AY13" i="10"/>
  <c r="AX13" i="10"/>
  <c r="AW13" i="10"/>
  <c r="AV13" i="10"/>
  <c r="AZ12" i="10"/>
  <c r="AY12" i="10"/>
  <c r="AX12" i="10"/>
  <c r="AW12" i="10"/>
  <c r="AV12" i="10"/>
  <c r="AZ11" i="10"/>
  <c r="AY11" i="10"/>
  <c r="AX11" i="10"/>
  <c r="AW11" i="10"/>
  <c r="AV11" i="10"/>
  <c r="AZ10" i="10"/>
  <c r="AY10" i="10"/>
  <c r="AX10" i="10"/>
  <c r="AW10" i="10"/>
  <c r="AV10" i="10"/>
  <c r="AZ9" i="10"/>
  <c r="AY9" i="10"/>
  <c r="AX9" i="10"/>
  <c r="AW9" i="10"/>
  <c r="AV9" i="10"/>
  <c r="AZ8" i="10"/>
  <c r="AY8" i="10"/>
  <c r="AX8" i="10"/>
  <c r="AW8" i="10"/>
  <c r="AV8" i="10"/>
  <c r="AZ7" i="10"/>
  <c r="AY7" i="10"/>
  <c r="AX7" i="10"/>
  <c r="AW7" i="10"/>
  <c r="AV7" i="10"/>
  <c r="AZ6" i="10"/>
  <c r="AY6" i="10"/>
  <c r="AX6" i="10"/>
  <c r="AW6" i="10"/>
  <c r="AV6" i="10"/>
  <c r="AZ5" i="10"/>
  <c r="AY5" i="10"/>
  <c r="AX5" i="10"/>
  <c r="AW5" i="10"/>
  <c r="AV5" i="10"/>
  <c r="AZ4" i="10"/>
  <c r="AX4" i="10"/>
  <c r="AW4" i="10"/>
  <c r="AV4" i="10"/>
  <c r="AI4" i="10"/>
  <c r="AH4" i="10"/>
  <c r="AG4" i="10"/>
  <c r="AI52" i="10"/>
  <c r="AI51" i="10"/>
  <c r="AI50" i="10"/>
  <c r="AI49" i="10"/>
  <c r="AI48" i="10"/>
  <c r="AI47" i="10"/>
  <c r="AI46" i="10"/>
  <c r="AI45" i="10"/>
  <c r="AI44" i="10"/>
  <c r="AI43" i="10"/>
  <c r="AI42" i="10"/>
  <c r="AI41" i="10"/>
  <c r="AI40" i="10"/>
  <c r="AI39" i="10"/>
  <c r="AI38" i="10"/>
  <c r="AI37" i="10"/>
  <c r="AI36" i="10"/>
  <c r="AI35" i="10"/>
  <c r="AI34" i="10"/>
  <c r="AI33" i="10"/>
  <c r="AI32" i="10"/>
  <c r="AI31" i="10"/>
  <c r="AI30" i="10"/>
  <c r="AI29" i="10"/>
  <c r="AI28" i="10"/>
  <c r="AI27" i="10"/>
  <c r="AI26" i="10"/>
  <c r="AI25" i="10"/>
  <c r="AI24" i="10"/>
  <c r="AI23" i="10"/>
  <c r="AI22" i="10"/>
  <c r="AI21" i="10"/>
  <c r="AI20" i="10"/>
  <c r="AI19" i="10"/>
  <c r="AI18" i="10"/>
  <c r="AI17" i="10"/>
  <c r="AI16" i="10"/>
  <c r="AI15" i="10"/>
  <c r="AI14" i="10"/>
  <c r="AI13" i="10"/>
  <c r="AI12" i="10"/>
  <c r="AI11" i="10"/>
  <c r="AI10" i="10"/>
  <c r="AI9" i="10"/>
  <c r="AI8" i="10"/>
  <c r="AI7" i="10"/>
  <c r="AI6" i="10"/>
  <c r="AI5" i="10"/>
  <c r="AH52" i="10"/>
  <c r="AH51" i="10"/>
  <c r="AH50" i="10"/>
  <c r="AH49" i="10"/>
  <c r="AH48" i="10"/>
  <c r="AH47" i="10"/>
  <c r="AH46" i="10"/>
  <c r="AH45" i="10"/>
  <c r="AH44" i="10"/>
  <c r="AH43" i="10"/>
  <c r="AH42" i="10"/>
  <c r="AH41" i="10"/>
  <c r="AH40" i="10"/>
  <c r="AH39" i="10"/>
  <c r="AH38" i="10"/>
  <c r="AH37" i="10"/>
  <c r="AH36" i="10"/>
  <c r="AH35" i="10"/>
  <c r="AH34" i="10"/>
  <c r="AH33" i="10"/>
  <c r="AH32" i="10"/>
  <c r="AH31" i="10"/>
  <c r="AH30" i="10"/>
  <c r="AH29" i="10"/>
  <c r="AH28" i="10"/>
  <c r="AH27" i="10"/>
  <c r="AH26" i="10"/>
  <c r="AH25" i="10"/>
  <c r="AH24" i="10"/>
  <c r="AH23" i="10"/>
  <c r="AH22" i="10"/>
  <c r="AH21" i="10"/>
  <c r="AH20" i="10"/>
  <c r="AH19" i="10"/>
  <c r="AH18" i="10"/>
  <c r="AH17" i="10"/>
  <c r="AH16" i="10"/>
  <c r="AH15" i="10"/>
  <c r="AH14" i="10"/>
  <c r="AH13" i="10"/>
  <c r="AH12" i="10"/>
  <c r="AH11" i="10"/>
  <c r="AH10" i="10"/>
  <c r="AH9" i="10"/>
  <c r="AH8" i="10"/>
  <c r="AH7" i="10"/>
  <c r="AH6" i="10"/>
  <c r="AH5" i="10"/>
  <c r="AG52" i="10"/>
  <c r="AG51" i="10"/>
  <c r="AG50" i="10"/>
  <c r="AG49" i="10"/>
  <c r="AG48" i="10"/>
  <c r="AG47" i="10"/>
  <c r="AG46" i="10"/>
  <c r="AG45" i="10"/>
  <c r="AG44" i="10"/>
  <c r="AG43" i="10"/>
  <c r="AG42" i="10"/>
  <c r="AG41" i="10"/>
  <c r="AG40" i="10"/>
  <c r="AG39" i="10"/>
  <c r="AG38" i="10"/>
  <c r="AG37" i="10"/>
  <c r="AG36" i="10"/>
  <c r="AG35" i="10"/>
  <c r="AG34" i="10"/>
  <c r="AG33" i="10"/>
  <c r="AG32" i="10"/>
  <c r="AG31" i="10"/>
  <c r="AG30" i="10"/>
  <c r="AG29" i="10"/>
  <c r="AG28" i="10"/>
  <c r="AG27" i="10"/>
  <c r="AG26" i="10"/>
  <c r="AG25" i="10"/>
  <c r="AG24" i="10"/>
  <c r="AG23" i="10"/>
  <c r="AG22" i="10"/>
  <c r="AG21" i="10"/>
  <c r="AG20" i="10"/>
  <c r="AG19" i="10"/>
  <c r="AG18" i="10"/>
  <c r="AG17" i="10"/>
  <c r="AG16" i="10"/>
  <c r="AG15" i="10"/>
  <c r="AG14" i="10"/>
  <c r="AG13" i="10"/>
  <c r="AG12" i="10"/>
  <c r="AG11" i="10"/>
  <c r="AG10" i="10"/>
  <c r="AG9" i="10"/>
  <c r="AG8" i="10"/>
  <c r="AG7" i="10"/>
  <c r="AG6" i="10"/>
  <c r="AG5" i="10"/>
  <c r="AF52" i="10"/>
  <c r="AF51" i="10"/>
  <c r="AF50" i="10"/>
  <c r="AF49" i="10"/>
  <c r="AF48" i="10"/>
  <c r="AF47" i="10"/>
  <c r="AF46" i="10"/>
  <c r="AF45" i="10"/>
  <c r="AF44" i="10"/>
  <c r="AF43" i="10"/>
  <c r="AF42" i="10"/>
  <c r="AF41" i="10"/>
  <c r="AF40" i="10"/>
  <c r="AF39" i="10"/>
  <c r="AF38" i="10"/>
  <c r="AF37" i="10"/>
  <c r="AF36" i="10"/>
  <c r="AF35" i="10"/>
  <c r="AF34" i="10"/>
  <c r="AF33" i="10"/>
  <c r="AF32" i="10"/>
  <c r="AF31" i="10"/>
  <c r="AF30" i="10"/>
  <c r="AF29" i="10"/>
  <c r="AF28" i="10"/>
  <c r="AF27" i="10"/>
  <c r="AF26" i="10"/>
  <c r="AF25" i="10"/>
  <c r="AF24" i="10"/>
  <c r="AF23" i="10"/>
  <c r="AF22" i="10"/>
  <c r="AF21" i="10"/>
  <c r="AF20" i="10"/>
  <c r="AF19" i="10"/>
  <c r="AF18" i="10"/>
  <c r="AF17" i="10"/>
  <c r="AF16" i="10"/>
  <c r="AF15" i="10"/>
  <c r="AF14" i="10"/>
  <c r="AF13" i="10"/>
  <c r="AF12" i="10"/>
  <c r="AF11" i="10"/>
  <c r="AF10" i="10"/>
  <c r="AF9" i="10"/>
  <c r="AF8" i="10"/>
  <c r="AF7" i="10"/>
  <c r="AF6" i="10"/>
  <c r="AF5" i="10"/>
  <c r="AF4" i="10"/>
  <c r="AE52" i="10"/>
  <c r="AE51" i="10"/>
  <c r="AE50" i="10"/>
  <c r="AE49" i="10"/>
  <c r="AE48" i="10"/>
  <c r="AE47" i="10"/>
  <c r="AE46" i="10"/>
  <c r="AE45" i="10"/>
  <c r="AE44" i="10"/>
  <c r="AE43" i="10"/>
  <c r="AE42" i="10"/>
  <c r="AE41" i="10"/>
  <c r="AE40" i="10"/>
  <c r="AE39" i="10"/>
  <c r="AE38" i="10"/>
  <c r="AE37" i="10"/>
  <c r="AE36" i="10"/>
  <c r="AE35" i="10"/>
  <c r="AE34" i="10"/>
  <c r="AE33" i="10"/>
  <c r="AE32" i="10"/>
  <c r="AE31" i="10"/>
  <c r="AE30" i="10"/>
  <c r="AE29" i="10"/>
  <c r="AE28" i="10"/>
  <c r="AE27" i="10"/>
  <c r="AE26" i="10"/>
  <c r="AE25" i="10"/>
  <c r="AE24" i="10"/>
  <c r="AE23" i="10"/>
  <c r="AE22" i="10"/>
  <c r="AE21" i="10"/>
  <c r="AE20" i="10"/>
  <c r="AE19" i="10"/>
  <c r="AE18" i="10"/>
  <c r="AE17" i="10"/>
  <c r="AE16" i="10"/>
  <c r="AE15" i="10"/>
  <c r="AE14" i="10"/>
  <c r="AE13" i="10"/>
  <c r="AE12" i="10"/>
  <c r="AE11" i="10"/>
  <c r="AE10" i="10"/>
  <c r="AE9" i="10"/>
  <c r="AE8" i="10"/>
  <c r="AE7" i="10"/>
  <c r="AE6" i="10"/>
  <c r="AE5" i="10"/>
  <c r="AE4" i="10"/>
  <c r="L582" i="8" l="1"/>
  <c r="L293" i="8"/>
  <c r="L583" i="8"/>
  <c r="L292" i="8"/>
</calcChain>
</file>

<file path=xl/sharedStrings.xml><?xml version="1.0" encoding="utf-8"?>
<sst xmlns="http://schemas.openxmlformats.org/spreadsheetml/2006/main" count="27689" uniqueCount="1101">
  <si>
    <t>Road Type</t>
  </si>
  <si>
    <t>Vehicle Type</t>
  </si>
  <si>
    <t>N</t>
  </si>
  <si>
    <t>Average Speed</t>
  </si>
  <si>
    <t>Standard deviation of speed</t>
  </si>
  <si>
    <t>85th percentile of speed</t>
  </si>
  <si>
    <t>motorways</t>
  </si>
  <si>
    <t>(All vehicles)</t>
  </si>
  <si>
    <t>-</t>
  </si>
  <si>
    <t>rural roads</t>
  </si>
  <si>
    <t>urban roads</t>
  </si>
  <si>
    <t>(All roads)</t>
  </si>
  <si>
    <t>(All periods)</t>
  </si>
  <si>
    <t>passenger car</t>
  </si>
  <si>
    <t>Nused-front</t>
  </si>
  <si>
    <t>Nused-rear</t>
  </si>
  <si>
    <t>Nused-total</t>
  </si>
  <si>
    <t>Nused-CRS</t>
  </si>
  <si>
    <t>Age Group</t>
  </si>
  <si>
    <t>Gender</t>
  </si>
  <si>
    <t>0-14</t>
  </si>
  <si>
    <t>Nused-driver</t>
  </si>
  <si>
    <t>Male</t>
  </si>
  <si>
    <t>Female</t>
  </si>
  <si>
    <t>18-24</t>
  </si>
  <si>
    <t>65+</t>
  </si>
  <si>
    <t>N-driver</t>
  </si>
  <si>
    <t>N-front</t>
  </si>
  <si>
    <t>N-rear</t>
  </si>
  <si>
    <t>Ntotal</t>
  </si>
  <si>
    <t>N-children</t>
  </si>
  <si>
    <t>(all ages)</t>
  </si>
  <si>
    <t>(both genders)</t>
  </si>
  <si>
    <t>goods vehicle</t>
  </si>
  <si>
    <t>(all modes)</t>
  </si>
  <si>
    <t>(all roads)</t>
  </si>
  <si>
    <t>(all periods)</t>
  </si>
  <si>
    <t>Rider</t>
  </si>
  <si>
    <t>Passenger</t>
  </si>
  <si>
    <t>Motorcycle</t>
  </si>
  <si>
    <t>Moped</t>
  </si>
  <si>
    <t>Bike</t>
  </si>
  <si>
    <t>Electric bike</t>
  </si>
  <si>
    <t>N-rider</t>
  </si>
  <si>
    <t>N-passenger</t>
  </si>
  <si>
    <t>Nused-rider</t>
  </si>
  <si>
    <t>Nused-passenger</t>
  </si>
  <si>
    <t>N-total</t>
  </si>
  <si>
    <t>Legend</t>
  </si>
  <si>
    <t>Time period</t>
  </si>
  <si>
    <t>bus/coach</t>
  </si>
  <si>
    <t>Male-Total</t>
  </si>
  <si>
    <t>Female-Total</t>
  </si>
  <si>
    <t>passenger car-Total</t>
  </si>
  <si>
    <t>bus/coach-Total</t>
  </si>
  <si>
    <t>motorways-Total</t>
  </si>
  <si>
    <t>rural roads-Total</t>
  </si>
  <si>
    <t>urban roads-Total</t>
  </si>
  <si>
    <t>18-24-Total</t>
  </si>
  <si>
    <t>65+-Total</t>
  </si>
  <si>
    <t>Nr of Locations</t>
  </si>
  <si>
    <t>KPI-driver</t>
  </si>
  <si>
    <t>KPI-front</t>
  </si>
  <si>
    <t>KPI-rear</t>
  </si>
  <si>
    <t>KPI-total</t>
  </si>
  <si>
    <t>KPI-CRS</t>
  </si>
  <si>
    <t>KPI-rider</t>
  </si>
  <si>
    <t>KPI-passenger</t>
  </si>
  <si>
    <t>KPI</t>
  </si>
  <si>
    <t>bus</t>
  </si>
  <si>
    <t>motorcycle</t>
  </si>
  <si>
    <t>Novice drivers (if applicable)</t>
  </si>
  <si>
    <t>Professional drivers (if applicable)</t>
  </si>
  <si>
    <t>goods vehicle-Total</t>
  </si>
  <si>
    <t>bus-Total</t>
  </si>
  <si>
    <t>motorcycle-Total</t>
  </si>
  <si>
    <t>Total drivers</t>
  </si>
  <si>
    <t>CRS</t>
  </si>
  <si>
    <t>Rear passenger</t>
  </si>
  <si>
    <t>Total - seat belt</t>
  </si>
  <si>
    <t>passenger cars</t>
  </si>
  <si>
    <t>Motorcycle-Total</t>
  </si>
  <si>
    <t>0-14-Total</t>
  </si>
  <si>
    <t>25-64-Total</t>
  </si>
  <si>
    <t>25-64</t>
  </si>
  <si>
    <t>light goods vehicle-Total</t>
  </si>
  <si>
    <t>Number of observed drivers</t>
  </si>
  <si>
    <t>as defined in the methodological guidelines</t>
  </si>
  <si>
    <t>CI</t>
  </si>
  <si>
    <t>Confidence Interval</t>
  </si>
  <si>
    <t>Number of observed vehicles</t>
  </si>
  <si>
    <t xml:space="preserve">Total </t>
  </si>
  <si>
    <t>Number of observed riders and/or passengers</t>
  </si>
  <si>
    <t>Number of observed drivers and/or passengers</t>
  </si>
  <si>
    <t>Nr of locations</t>
  </si>
  <si>
    <t>Number of locations where measurements take place</t>
  </si>
  <si>
    <t>BASELINE - Speed</t>
  </si>
  <si>
    <t>BASELINE - Distraction</t>
  </si>
  <si>
    <t>BASELINE - Alcohol</t>
  </si>
  <si>
    <t>BASELINE - SeatBelt&amp;CRS</t>
  </si>
  <si>
    <t>BASELINE - Vehicle Safety</t>
  </si>
  <si>
    <t>Year</t>
  </si>
  <si>
    <t>Number of 4-star passenger cars</t>
  </si>
  <si>
    <t>Number of 5-star passenger cars</t>
  </si>
  <si>
    <t>Number of new passenger cars by model</t>
  </si>
  <si>
    <t>…</t>
  </si>
  <si>
    <t>Total passenger cars</t>
  </si>
  <si>
    <t>Average age of the vehicle fleet</t>
  </si>
  <si>
    <t>BASELINE - Post-crash care</t>
  </si>
  <si>
    <t>Month</t>
  </si>
  <si>
    <t>E-call warning</t>
  </si>
  <si>
    <t>Number of casualties</t>
  </si>
  <si>
    <t>Number of fatalities on arrival at the hospital</t>
  </si>
  <si>
    <r>
      <t>95</t>
    </r>
    <r>
      <rPr>
        <b/>
        <vertAlign val="superscript"/>
        <sz val="12"/>
        <color theme="1"/>
        <rFont val="Arial Narrow"/>
        <family val="2"/>
        <charset val="161"/>
      </rPr>
      <t>th</t>
    </r>
    <r>
      <rPr>
        <b/>
        <sz val="12"/>
        <color theme="1"/>
        <rFont val="Arial Narrow"/>
        <family val="2"/>
        <charset val="161"/>
      </rPr>
      <t xml:space="preserve"> percentile</t>
    </r>
  </si>
  <si>
    <t>Number of fatalities on arrival at crash location</t>
  </si>
  <si>
    <t>Jan</t>
  </si>
  <si>
    <t>Feb</t>
  </si>
  <si>
    <t>Mar</t>
  </si>
  <si>
    <t>Apr</t>
  </si>
  <si>
    <t>May</t>
  </si>
  <si>
    <t>Jun</t>
  </si>
  <si>
    <t>Jul</t>
  </si>
  <si>
    <t>Aug</t>
  </si>
  <si>
    <t>Sep</t>
  </si>
  <si>
    <t>Oct</t>
  </si>
  <si>
    <t>Nov</t>
  </si>
  <si>
    <t>Dec</t>
  </si>
  <si>
    <t>Yes</t>
  </si>
  <si>
    <t>No</t>
  </si>
  <si>
    <t>(all options)</t>
  </si>
  <si>
    <t>Feb-Total</t>
  </si>
  <si>
    <t>Mar-Total</t>
  </si>
  <si>
    <t>Apr-Total</t>
  </si>
  <si>
    <t>May-Total</t>
  </si>
  <si>
    <t>Jun-Total</t>
  </si>
  <si>
    <t>Jul-Total</t>
  </si>
  <si>
    <t>Aug-Total</t>
  </si>
  <si>
    <t>Sep-Total</t>
  </si>
  <si>
    <t>Oct-Total</t>
  </si>
  <si>
    <t>Nov-Total</t>
  </si>
  <si>
    <t>Dec-Total</t>
  </si>
  <si>
    <t>Yes-total</t>
  </si>
  <si>
    <t>No-total</t>
  </si>
  <si>
    <t>(all months)</t>
  </si>
  <si>
    <t>non-urban</t>
  </si>
  <si>
    <t>urban</t>
  </si>
  <si>
    <t>SE</t>
  </si>
  <si>
    <t>passenger cars-Total</t>
  </si>
  <si>
    <t>no disaggregation</t>
  </si>
  <si>
    <t>Jan-Total</t>
  </si>
  <si>
    <t>Data collection</t>
  </si>
  <si>
    <t>Sample design</t>
  </si>
  <si>
    <t>Define sampling units</t>
  </si>
  <si>
    <t>Vehicle types observed</t>
  </si>
  <si>
    <t>Sampling of locations</t>
  </si>
  <si>
    <t>Total sample size</t>
  </si>
  <si>
    <t>Data analysis</t>
  </si>
  <si>
    <t>Country characteristics</t>
  </si>
  <si>
    <t>KPI Speed</t>
  </si>
  <si>
    <t>Please select</t>
  </si>
  <si>
    <t>KPI Seat belts</t>
  </si>
  <si>
    <t>KPI Cycle Helmet</t>
  </si>
  <si>
    <t>KPI PTWs Helmet</t>
  </si>
  <si>
    <t>KPI Distraction</t>
  </si>
  <si>
    <t>KPI Alcohol</t>
  </si>
  <si>
    <t>KPI Vehicle Safety</t>
  </si>
  <si>
    <t>KPI Infrastructure</t>
  </si>
  <si>
    <t>KPI Post crash care</t>
  </si>
  <si>
    <t>Stratification levels (please specify)</t>
  </si>
  <si>
    <t>Brief description of post stratification weighting and statistical analysis</t>
  </si>
  <si>
    <t>Methodology</t>
  </si>
  <si>
    <t>Data collection method</t>
  </si>
  <si>
    <t>EMS response times refer only to road crashes</t>
  </si>
  <si>
    <t xml:space="preserve">All EMS related interventions (with and without a medical doctor) included </t>
  </si>
  <si>
    <t>Database covers the whole country</t>
  </si>
  <si>
    <t>Sampling has been used</t>
  </si>
  <si>
    <t>Administrative database covers the whole country</t>
  </si>
  <si>
    <t>Definition of road types selected for observations:</t>
  </si>
  <si>
    <t>Proportion of interventions for which the response times are unknown/ erroneous</t>
  </si>
  <si>
    <t>Has a recalculated or estimated value been provided?</t>
  </si>
  <si>
    <t>Please describe the estimation method</t>
  </si>
  <si>
    <t>Contextual information</t>
  </si>
  <si>
    <t>number of dispatching centres</t>
  </si>
  <si>
    <t>number of EMS transportation units</t>
  </si>
  <si>
    <t>number of EMS stations</t>
  </si>
  <si>
    <t>annual number of emergency calls</t>
  </si>
  <si>
    <t>annual number of emergency calls related to road crashes</t>
  </si>
  <si>
    <t>% of emergency calls relating to road crashes within the total number of emergency calls</t>
  </si>
  <si>
    <t>% of interventions for which the timestamp ‘emergency call’ is unknown</t>
  </si>
  <si>
    <t>% of interventions for which the timestamp ‘arrival at the scene of the road crash’ is unknown</t>
  </si>
  <si>
    <t>Is the sample biased in some way? Please specify</t>
  </si>
  <si>
    <t>Number of EMS stations</t>
  </si>
  <si>
    <t>Time period that data refer to</t>
  </si>
  <si>
    <t>Number of EMS cases (unweighted)</t>
  </si>
  <si>
    <t>Number of EMS cases (unweighted) per stratum</t>
  </si>
  <si>
    <t>Sampling of EMS stations</t>
  </si>
  <si>
    <t>Source of data</t>
  </si>
  <si>
    <t>% of interventions for which both the timestamps are unknown</t>
  </si>
  <si>
    <t>Standard Indicator</t>
  </si>
  <si>
    <t>Types and models of cars missing from database (e.g. due to incomplete database, no Euro NCAP ratings available, etc.)</t>
  </si>
  <si>
    <t>Percentage of the new registered passenger cars missing (e.g. due to incomplete database, no Euro NCAP ratings available, etc.)</t>
  </si>
  <si>
    <t>Issues encountered during the linking process</t>
  </si>
  <si>
    <t>Roadworthiness Indicators</t>
  </si>
  <si>
    <t>Roadworthiness criteria used</t>
  </si>
  <si>
    <t>Are only passenger cars included?</t>
  </si>
  <si>
    <t>Which part of the fleet is excluded from the data?</t>
  </si>
  <si>
    <t>Why is this part of the fleet missing (e.g. no need for vehicle inspection)?</t>
  </si>
  <si>
    <t>Issues encountered during the calculation process</t>
  </si>
  <si>
    <t>Note</t>
  </si>
  <si>
    <t>KPI Definition and Methodology</t>
  </si>
  <si>
    <t>Year(s) data refer to</t>
  </si>
  <si>
    <t>Definition of road types used (if applicable):</t>
  </si>
  <si>
    <t>Type of road classification used</t>
  </si>
  <si>
    <t>Methodology of safety rating (if applicable)</t>
  </si>
  <si>
    <t>Thresholds used (if applicable)</t>
  </si>
  <si>
    <t>Urban areas included in the calculation of KPI</t>
  </si>
  <si>
    <t>KPIs Definition and Methodology</t>
  </si>
  <si>
    <t>Data Collection</t>
  </si>
  <si>
    <t>Source of road length data</t>
  </si>
  <si>
    <t>Sample includes all types of roads</t>
  </si>
  <si>
    <t>Traffic counts duration (if applicable)</t>
  </si>
  <si>
    <t>Data</t>
  </si>
  <si>
    <t>Source of traffic exposure data</t>
  </si>
  <si>
    <t>Bike-Total</t>
  </si>
  <si>
    <t>Electric bike-Total</t>
  </si>
  <si>
    <t>(all cycles)</t>
  </si>
  <si>
    <t>14+</t>
  </si>
  <si>
    <t>14+-Total</t>
  </si>
  <si>
    <t>Moped-Total</t>
  </si>
  <si>
    <t>(all PTWs)</t>
  </si>
  <si>
    <t>Define child groups used for cycle helmet use</t>
  </si>
  <si>
    <t>0-4</t>
  </si>
  <si>
    <t>5-9</t>
  </si>
  <si>
    <t>10-14</t>
  </si>
  <si>
    <t>Trip purpose</t>
  </si>
  <si>
    <t>Total traffic count results per vehicle type</t>
  </si>
  <si>
    <t>Leisure/Entertainment</t>
  </si>
  <si>
    <t>Holiday</t>
  </si>
  <si>
    <t>Other</t>
  </si>
  <si>
    <t>0-4-Total</t>
  </si>
  <si>
    <t>Leisure/Entertainment-Total</t>
  </si>
  <si>
    <t>Holiday-Total</t>
  </si>
  <si>
    <t>Other-Total</t>
  </si>
  <si>
    <t>5-9-Total</t>
  </si>
  <si>
    <t>10-14-Total</t>
  </si>
  <si>
    <t>(all purposes)</t>
  </si>
  <si>
    <t>Number of locations where in-vehicle inspections take place</t>
  </si>
  <si>
    <t>Number of observed occupants</t>
  </si>
  <si>
    <t>BASELINE - Helmet for Cyclists</t>
  </si>
  <si>
    <t>BASELINE - Helmet for PTWs</t>
  </si>
  <si>
    <t>BASELINE - CRS (in-vehicle inspections)</t>
  </si>
  <si>
    <t>Standard Error</t>
  </si>
  <si>
    <t>BASELINE - Infrastructure</t>
  </si>
  <si>
    <t>KPI (1)</t>
  </si>
  <si>
    <t>Road length with safety rating above the threshold</t>
  </si>
  <si>
    <t>KPI (2)</t>
  </si>
  <si>
    <t>KPI (3)</t>
  </si>
  <si>
    <t>KPI (4)</t>
  </si>
  <si>
    <t>Region 1</t>
  </si>
  <si>
    <t>Region 2</t>
  </si>
  <si>
    <t>…..</t>
  </si>
  <si>
    <t>Region k</t>
  </si>
  <si>
    <t>(all regions)</t>
  </si>
  <si>
    <t>….</t>
  </si>
  <si>
    <t>Type of road*</t>
  </si>
  <si>
    <t>*The variable "type of road" can be replaced by the classification system used</t>
  </si>
  <si>
    <t>Si</t>
  </si>
  <si>
    <t>Ei</t>
  </si>
  <si>
    <t xml:space="preserve">national traffic exposure per road category </t>
  </si>
  <si>
    <t>Li</t>
  </si>
  <si>
    <t xml:space="preserve">total length per road category </t>
  </si>
  <si>
    <t>How traffic exposure is measured/estimated in the country</t>
  </si>
  <si>
    <t>Safety rating obtained per road category (after weighting)</t>
  </si>
  <si>
    <t>Road segments</t>
  </si>
  <si>
    <t xml:space="preserve">motorways-Total </t>
  </si>
  <si>
    <t>(all road segments)</t>
  </si>
  <si>
    <t>Length of road segments</t>
  </si>
  <si>
    <t>Exposure on roads with safety rating above the threshold</t>
  </si>
  <si>
    <t xml:space="preserve">rural roads-Total </t>
  </si>
  <si>
    <t xml:space="preserve">urban roads-Total </t>
  </si>
  <si>
    <t>Total number of road segments (N)</t>
  </si>
  <si>
    <t>Exposure per road segment</t>
  </si>
  <si>
    <t>DSi</t>
  </si>
  <si>
    <t>Dichotomization of the safety rating, DSi = 1 if the threshold is achieved or superseded, and DSi = 0 if the threshold is not achieved</t>
  </si>
  <si>
    <r>
      <t>R</t>
    </r>
    <r>
      <rPr>
        <vertAlign val="subscript"/>
        <sz val="12"/>
        <color theme="1"/>
        <rFont val="Arial Narrow"/>
        <family val="2"/>
        <charset val="161"/>
      </rPr>
      <t>m1</t>
    </r>
  </si>
  <si>
    <r>
      <t>R</t>
    </r>
    <r>
      <rPr>
        <vertAlign val="subscript"/>
        <sz val="12"/>
        <color theme="1"/>
        <rFont val="Arial Narrow"/>
        <family val="2"/>
        <charset val="161"/>
      </rPr>
      <t>m2</t>
    </r>
  </si>
  <si>
    <r>
      <t>R</t>
    </r>
    <r>
      <rPr>
        <vertAlign val="subscript"/>
        <sz val="12"/>
        <color theme="1"/>
        <rFont val="Arial Narrow"/>
        <family val="2"/>
        <charset val="161"/>
      </rPr>
      <t>mj</t>
    </r>
  </si>
  <si>
    <r>
      <t>R</t>
    </r>
    <r>
      <rPr>
        <vertAlign val="subscript"/>
        <sz val="12"/>
        <color theme="1"/>
        <rFont val="Arial Narrow"/>
        <family val="2"/>
        <charset val="161"/>
      </rPr>
      <t>r1</t>
    </r>
  </si>
  <si>
    <r>
      <t>R</t>
    </r>
    <r>
      <rPr>
        <vertAlign val="subscript"/>
        <sz val="12"/>
        <color theme="1"/>
        <rFont val="Arial Narrow"/>
        <family val="2"/>
        <charset val="161"/>
      </rPr>
      <t>r2</t>
    </r>
  </si>
  <si>
    <r>
      <t>R</t>
    </r>
    <r>
      <rPr>
        <vertAlign val="subscript"/>
        <sz val="12"/>
        <color theme="1"/>
        <rFont val="Arial Narrow"/>
        <family val="2"/>
        <charset val="161"/>
      </rPr>
      <t>rj</t>
    </r>
  </si>
  <si>
    <r>
      <t>R</t>
    </r>
    <r>
      <rPr>
        <vertAlign val="subscript"/>
        <sz val="12"/>
        <color theme="1"/>
        <rFont val="Arial Narrow"/>
        <family val="2"/>
        <charset val="161"/>
      </rPr>
      <t>u1</t>
    </r>
  </si>
  <si>
    <r>
      <t>R</t>
    </r>
    <r>
      <rPr>
        <vertAlign val="subscript"/>
        <sz val="12"/>
        <color theme="1"/>
        <rFont val="Arial Narrow"/>
        <family val="2"/>
        <charset val="161"/>
      </rPr>
      <t>u2</t>
    </r>
  </si>
  <si>
    <r>
      <t>R</t>
    </r>
    <r>
      <rPr>
        <vertAlign val="subscript"/>
        <sz val="12"/>
        <color theme="1"/>
        <rFont val="Arial Narrow"/>
        <family val="2"/>
        <charset val="161"/>
      </rPr>
      <t>uj</t>
    </r>
  </si>
  <si>
    <t>Region</t>
  </si>
  <si>
    <t>KPI Seat belt &amp; CRS</t>
  </si>
  <si>
    <t>KPI CRS (in-vehicle inspections)</t>
  </si>
  <si>
    <t>KPI Helmet-Cyclists</t>
  </si>
  <si>
    <t>KPI Helmet-PTWs</t>
  </si>
  <si>
    <t>KPI Post-crash Care</t>
  </si>
  <si>
    <t>Metadata</t>
  </si>
  <si>
    <t>Contents</t>
  </si>
  <si>
    <t>KPI Speed - Example</t>
  </si>
  <si>
    <t>Vehicle</t>
  </si>
  <si>
    <t>Stratified random</t>
  </si>
  <si>
    <t>Roadside observations by researchers</t>
  </si>
  <si>
    <t>Traffic counts during measurements</t>
  </si>
  <si>
    <t>road type, vehicle type</t>
  </si>
  <si>
    <t>8.30am-5.30pm</t>
  </si>
  <si>
    <t>10 min</t>
  </si>
  <si>
    <t>before the observation session</t>
  </si>
  <si>
    <t>Public road with dual carriageways and at least two lanes each way. All entrances and exits are signposted and all interchanges are grade separated. Central barrier or median present throughout the road. No crossing is permitted, while stopping is permitted only in an emergency. Restricted access to motor vehicles, prohibited to pedestrians, animals, pedal cycles, mopeds, agricultural vehicles.</t>
  </si>
  <si>
    <t>Roads inside urban boundary signs, motorways not included.</t>
  </si>
  <si>
    <t>Roads outside urban boundary signs, motorways not included.</t>
  </si>
  <si>
    <t>KPI on Speed; KPI on speed by road type, KPI speed by vehicle type</t>
  </si>
  <si>
    <t>free flowing traffic; using 5 second headway between the vehicles</t>
  </si>
  <si>
    <t>5h per day</t>
  </si>
  <si>
    <t>The general speed limits are 50km/h on urban roads, 90 km/h on rural roads and 130 km/h on motorways. Speed limits are differentaited for heavy goods vehicles and buses on rural roads and motorways. More precisely, on rural roads speed limits are 80km/h for both heavy goods vehicles and buses, while on motorways the speed limits are 85km/h for heavy goods vehicles and 100km/h for buses.</t>
  </si>
  <si>
    <t>sunny weather, Mean temperature: 20-25 ◦C</t>
  </si>
  <si>
    <t>Name the KPIs on vehicle safety delivered (definition selected)</t>
  </si>
  <si>
    <t>Level 0</t>
  </si>
  <si>
    <t>Level 1</t>
  </si>
  <si>
    <t>Level 2</t>
  </si>
  <si>
    <t>Level 3</t>
  </si>
  <si>
    <t>Level 4</t>
  </si>
  <si>
    <t>Level 5</t>
  </si>
  <si>
    <t>Number of accidents</t>
  </si>
  <si>
    <t>motorway/highway</t>
  </si>
  <si>
    <t>Two ways of aggregation are considered, using different road types and different vehicle types. Simple random sampling within considered strata is assumed, while design effects are not accounted for. The value of the KPI and 95% CIs are computed for each stratum considered. The value of the KPI and the 95% CIs are further computed for the combination of the two strata, by taking into account the portion of total exposure to traffic attributable to individuals travelling on
different road types or by different vehicle types. Thus, KPIs by road type and vehicle type, as well as a total KPI at national level are computed. Further information is included in the methodological report.</t>
  </si>
  <si>
    <t>Total Drivers</t>
  </si>
  <si>
    <t>Private Drivers</t>
  </si>
  <si>
    <t>Professional Drivers</t>
  </si>
  <si>
    <t>vans, small trucks</t>
  </si>
  <si>
    <t>motorcycles</t>
  </si>
  <si>
    <t>vans, small trucks-Total</t>
  </si>
  <si>
    <t>motorcycles-Total</t>
  </si>
  <si>
    <t>trucks/ buses/ heavy goods vehicles-Total</t>
  </si>
  <si>
    <t>trucks/ buses/ heavy goods vehicles</t>
  </si>
  <si>
    <t>weekend/daytime</t>
  </si>
  <si>
    <t>weekend/daytime-Total</t>
  </si>
  <si>
    <t>weekend/night-time</t>
  </si>
  <si>
    <t>weekend/night-time-Total</t>
  </si>
  <si>
    <t>daytime</t>
  </si>
  <si>
    <t>night-time</t>
  </si>
  <si>
    <t>weekday/daytime peak</t>
  </si>
  <si>
    <t>weekday/daytime peak-Total</t>
  </si>
  <si>
    <t>weekday/daytime off-peak</t>
  </si>
  <si>
    <t>weekday/daytime off-peak-Total</t>
  </si>
  <si>
    <t>CI (95%) - lower bound</t>
  </si>
  <si>
    <t>Distance driven on roads RL30</t>
  </si>
  <si>
    <t>Distance driven on roads RL50</t>
  </si>
  <si>
    <t>Distance driven on roads RL70</t>
  </si>
  <si>
    <t>Distance driven on roads RH30</t>
  </si>
  <si>
    <t>Distance driven on roads RH50</t>
  </si>
  <si>
    <t>Distance driven on roads RH70</t>
  </si>
  <si>
    <t>Distance driven on roads RS70</t>
  </si>
  <si>
    <t>Distance driven on roads RS30</t>
  </si>
  <si>
    <t>Distance driven on roads RS50</t>
  </si>
  <si>
    <t>RL30</t>
  </si>
  <si>
    <t>RL50</t>
  </si>
  <si>
    <t>RL70</t>
  </si>
  <si>
    <t>Roads with speed limit lower than 30km/h</t>
  </si>
  <si>
    <t>Roads with speed limit lower than 50km/h</t>
  </si>
  <si>
    <t>Roads with speed limit lower than 70km/h</t>
  </si>
  <si>
    <t>RH30</t>
  </si>
  <si>
    <t>RS30</t>
  </si>
  <si>
    <t>RH50</t>
  </si>
  <si>
    <t>RH70</t>
  </si>
  <si>
    <t>RS50</t>
  </si>
  <si>
    <t>RS70</t>
  </si>
  <si>
    <t xml:space="preserve">Roads with speed limit higher than 30km/h without opposite traffic separation </t>
  </si>
  <si>
    <t xml:space="preserve">Roads with speed limit higher than 50km/h without opposite traffic separation </t>
  </si>
  <si>
    <t xml:space="preserve">Roads with speed limit higher than 70km/h without opposite traffic separation </t>
  </si>
  <si>
    <t>Roads with speed limit higher than 30km/h with opposite traffic separation</t>
  </si>
  <si>
    <t>Roads with speed limit higher than 50km/h with opposite traffic separation</t>
  </si>
  <si>
    <t>Roads with speed limit higher than 70km/h with opposite traffic separation</t>
  </si>
  <si>
    <t>ERSi / (ERLIi+ERHi+ERSi) (%)</t>
  </si>
  <si>
    <t>ERL30 / (ERL30+ERH30) (%)</t>
  </si>
  <si>
    <t>ERL50 / (ERL50+ERH50) (%)</t>
  </si>
  <si>
    <t>ERL70 / (ERL30+ERH70) (%)</t>
  </si>
  <si>
    <t>Length of roads RL30</t>
  </si>
  <si>
    <t>Length of roads RL50</t>
  </si>
  <si>
    <t>Length of roads RL70</t>
  </si>
  <si>
    <t>Length of roads RH30</t>
  </si>
  <si>
    <t>Length of roads RH50</t>
  </si>
  <si>
    <t>Length of roads RH70</t>
  </si>
  <si>
    <t>Length of roads RS30</t>
  </si>
  <si>
    <t>Length of roads RS50</t>
  </si>
  <si>
    <t>Length of roads RS70</t>
  </si>
  <si>
    <t>LRSi / (LRLIi+LRHi+LRSi) (%)</t>
  </si>
  <si>
    <t>ERLi / (ERLIi+ERHi+ERSi) (%)</t>
  </si>
  <si>
    <t>LRLi / (LRLIi+LRHi+LRSi) (%)</t>
  </si>
  <si>
    <t>LRL30 / (LRL30+LRH30) (%)</t>
  </si>
  <si>
    <t>LRL50 / (LRL50+LRH50) (%)</t>
  </si>
  <si>
    <t>LRL70 / (LRL30+LRH70) (%)</t>
  </si>
  <si>
    <t>ERLi/ERHi/ERSi</t>
  </si>
  <si>
    <t>LRLi/LRHi/LRSi</t>
  </si>
  <si>
    <t>Length of  each road segment of the road categories as defined above</t>
  </si>
  <si>
    <t>Distance driven in each road segment of the road categories as defined above</t>
  </si>
  <si>
    <t>weekday/daytime</t>
  </si>
  <si>
    <t>weekday/daytime-Total</t>
  </si>
  <si>
    <t>weekday/night-time</t>
  </si>
  <si>
    <t>weekday/night-time-Total</t>
  </si>
  <si>
    <t>CI (95%) - upper bound</t>
  </si>
  <si>
    <t>Name the KPIs delivered (per type of road, user, vehicle, time period) - 
including the main national KPI</t>
  </si>
  <si>
    <t>Type of locations selected for in-vehicle inspections of CRS (e.g. parking lots, rest areas, etc.)</t>
  </si>
  <si>
    <t>start - end date (dd/mm/yy)</t>
  </si>
  <si>
    <t>Number of locations for in-vehicle inspections of CRS (if applicable)</t>
  </si>
  <si>
    <t>Traffic count duration per session</t>
  </si>
  <si>
    <t>data collection timeslots (hh:mm - hh:mm)</t>
  </si>
  <si>
    <t>Related laws, regulations and procedures</t>
  </si>
  <si>
    <t>per road type (if applicable)</t>
  </si>
  <si>
    <t>per period time (if applicable)</t>
  </si>
  <si>
    <t>per vehicle type (if applicable)</t>
  </si>
  <si>
    <t>Total sample size per minimum stratification level:</t>
  </si>
  <si>
    <t>Definition of time periods selected for observations:</t>
  </si>
  <si>
    <t>Percentage of new vehicles in relation to the entire vehicle fleet per year:</t>
  </si>
  <si>
    <t>KPI percentage-threshold of 4 stars</t>
  </si>
  <si>
    <t>KPI percentage-threshold of 5 stars</t>
  </si>
  <si>
    <t>Standard KPI</t>
  </si>
  <si>
    <t>Alternative Indicators</t>
  </si>
  <si>
    <t>KPI roadworthy (a)</t>
  </si>
  <si>
    <t>KPI roadworthy (b)</t>
  </si>
  <si>
    <t>KPI roadworthy (c)</t>
  </si>
  <si>
    <t>KPI roadworthy (d)</t>
  </si>
  <si>
    <t>KPI roadworthy (e)</t>
  </si>
  <si>
    <t>Traffic conditions (short description - included/excluded situations)</t>
  </si>
  <si>
    <t>Weather conditions (short description - included/excluded situations)</t>
  </si>
  <si>
    <t>motorways/highways</t>
  </si>
  <si>
    <t>% drivers - BAC 0.0</t>
  </si>
  <si>
    <t>% drivers - BAC 0.0-0.2</t>
  </si>
  <si>
    <t>% drivers - BAC 0.2-0.5</t>
  </si>
  <si>
    <t>% drivers - BAC 0.5-0.8</t>
  </si>
  <si>
    <t>% drivers - BAC 0.8-1.2</t>
  </si>
  <si>
    <t>% drivers - BAC 1.2+</t>
  </si>
  <si>
    <t>Percentage of drivers with BAC level equal to 0.0 g/l</t>
  </si>
  <si>
    <t>Percentage of drivers within BAC level group 0.0-0.2 g/l</t>
  </si>
  <si>
    <t>Percentage of drivers within BAC level group 0.2-0.5 g/l</t>
  </si>
  <si>
    <t>Percentage of drivers within BAC level group 0.5-0.8 g/l</t>
  </si>
  <si>
    <t>Percentage of drivers within BAC level group 0.8-1.2 g/l</t>
  </si>
  <si>
    <t>Percentage of drivers with BAC level higher than 1.2 g/l</t>
  </si>
  <si>
    <t>Definition of time period of day (if applicable):</t>
  </si>
  <si>
    <t>BASELINE - Alcohol Questionnaire Survey</t>
  </si>
  <si>
    <t>KPI Alcohol (Questionnaire Survey)</t>
  </si>
  <si>
    <t>n/a</t>
  </si>
  <si>
    <t>N-DUI-at least once (12months)</t>
  </si>
  <si>
    <t>N-DUI-never (12months)</t>
  </si>
  <si>
    <t>N-over the legal limit-at least once (30days)</t>
  </si>
  <si>
    <t>N-over the legal limit-never (30days)</t>
  </si>
  <si>
    <t>N-DUI-at least once (30days)</t>
  </si>
  <si>
    <t>N-DUI-never (30days)</t>
  </si>
  <si>
    <t>Actual questions included</t>
  </si>
  <si>
    <t>Type of survey</t>
  </si>
  <si>
    <t>Name the KPIs on Infrastructure delivered (definition selected)</t>
  </si>
  <si>
    <t>Source of accident data (if applicable)</t>
  </si>
  <si>
    <t>Sampling</t>
  </si>
  <si>
    <t>Description of sampling design principles used and weighting variables</t>
  </si>
  <si>
    <t>passenger cars; vans/small trucks; trucks/ buses/ heavy goods vehicles</t>
  </si>
  <si>
    <t>urban roads: 40800, rural roads: 40800, motorways:24000</t>
  </si>
  <si>
    <t>passenger cars: 99336, vans/small trucks: 2010, trucks/ buses/ heavy goods vehicles: 4254</t>
  </si>
  <si>
    <t>35500 passenger cars; 710 vans/ small trucks; 1520 trucks/ buses/ heavy goods vehicles</t>
  </si>
  <si>
    <t>213000 passenger cars; 4260 vans/ small trucks; 9120 trucks/ buses/ heavy goods vehicles</t>
  </si>
  <si>
    <t>4/10/2021-8/10/2021</t>
  </si>
  <si>
    <t>light goods vehicle</t>
  </si>
  <si>
    <t>Notes</t>
  </si>
  <si>
    <t xml:space="preserve">Different colours are used for the different levels of disaggregation. Cells in grey colour should not be filled in. </t>
  </si>
  <si>
    <t>a.</t>
  </si>
  <si>
    <t>b.</t>
  </si>
  <si>
    <t>MS are recommended to follow the Datafile Guidelines for the definition of the data variables and values, as well as for filling in the KPI tables and Metadata.</t>
  </si>
  <si>
    <t>Speed limit</t>
  </si>
  <si>
    <t>90-Total</t>
  </si>
  <si>
    <t>100-Total</t>
  </si>
  <si>
    <t>110-Total</t>
  </si>
  <si>
    <t>70-Total</t>
  </si>
  <si>
    <t>80-Total</t>
  </si>
  <si>
    <t>30-Total</t>
  </si>
  <si>
    <t>50-Total</t>
  </si>
  <si>
    <t>(all speed limits)</t>
  </si>
  <si>
    <t>130-Total</t>
  </si>
  <si>
    <t>120-Total</t>
  </si>
  <si>
    <t>60-Total</t>
  </si>
  <si>
    <t>(fixed)</t>
  </si>
  <si>
    <t>Traffic Counts</t>
  </si>
  <si>
    <t>vans/small trucks</t>
  </si>
  <si>
    <t>trucks/buses/heavy goods vehicles</t>
  </si>
  <si>
    <t>Actual max speed limits (km/h) on measurement locations by road type and vehicle type (in case sections with different speed limits are selected per road type, please fill in all related values)</t>
  </si>
  <si>
    <t>fixed speed limits have been selected for all measurement locations per road type</t>
  </si>
  <si>
    <t>Traffic volume (total and per stratum) based on national data (if applicable)</t>
  </si>
  <si>
    <t>no star rating</t>
  </si>
  <si>
    <t>Number of 1-3-star passenger cars</t>
  </si>
  <si>
    <t>Ncorrect</t>
  </si>
  <si>
    <t>Education/work</t>
  </si>
  <si>
    <t>Education/work-Total</t>
  </si>
  <si>
    <t>Make &amp; Model</t>
  </si>
  <si>
    <t>TypeApprovalNr</t>
  </si>
  <si>
    <t>Year of test</t>
  </si>
  <si>
    <t>Aiways U5</t>
  </si>
  <si>
    <t/>
  </si>
  <si>
    <t>Alfa Romeo Giulia</t>
  </si>
  <si>
    <t>Alfa Romeo Giulietta</t>
  </si>
  <si>
    <t>e3*2007/46*0027*24</t>
  </si>
  <si>
    <t>Alfa Romeo Stelvio</t>
  </si>
  <si>
    <t>e3*2007/46*0435*00</t>
  </si>
  <si>
    <t>Audi A1</t>
  </si>
  <si>
    <t>e1*2007/46*1892*04</t>
  </si>
  <si>
    <t>Audi A3</t>
  </si>
  <si>
    <t>e1*2007/46*2060*00</t>
  </si>
  <si>
    <t>Audi A3 Sportback e-tron</t>
  </si>
  <si>
    <t>Audi A4</t>
  </si>
  <si>
    <t>Audi A5</t>
  </si>
  <si>
    <t>Audi A6</t>
  </si>
  <si>
    <t>e1*2007/46*1801*??</t>
  </si>
  <si>
    <t>Audi A7</t>
  </si>
  <si>
    <t>Audi e-tron</t>
  </si>
  <si>
    <t>e1*2007/46*1914*00</t>
  </si>
  <si>
    <t>Audi Q2</t>
  </si>
  <si>
    <t>e1*2007/46*1552*05</t>
  </si>
  <si>
    <t>Audi Q3</t>
  </si>
  <si>
    <t>e1*2007/46*1900*00</t>
  </si>
  <si>
    <t>Audi Q5</t>
  </si>
  <si>
    <t>e1*2007/46*1550*00</t>
  </si>
  <si>
    <t>Audi Q7</t>
  </si>
  <si>
    <t>e1*2001/116*0350*27</t>
  </si>
  <si>
    <t>e1*2001/116*0350*38</t>
  </si>
  <si>
    <t>Audi Q8</t>
  </si>
  <si>
    <t>e1*2001/116*0350*32</t>
  </si>
  <si>
    <t>Audi TT</t>
  </si>
  <si>
    <t>e1*2001/116*0369*27</t>
  </si>
  <si>
    <t>BMW 1-Series</t>
  </si>
  <si>
    <t>BMW 2-Series Active Tourer</t>
  </si>
  <si>
    <t>BMW 3-Series</t>
  </si>
  <si>
    <t>BMW 5-Series</t>
  </si>
  <si>
    <t>e1*2007/46*1688*00</t>
  </si>
  <si>
    <t>BMW 6-Series</t>
  </si>
  <si>
    <t>BMW i3</t>
  </si>
  <si>
    <t>BMW X1</t>
  </si>
  <si>
    <t>e1*2007/46*1676*05</t>
  </si>
  <si>
    <t>BMW X2</t>
  </si>
  <si>
    <t>BMW X3</t>
  </si>
  <si>
    <t>BMW X4</t>
  </si>
  <si>
    <t>BMW X5</t>
  </si>
  <si>
    <t>e1*2007/46*1918*00</t>
  </si>
  <si>
    <t>BMW Z4</t>
  </si>
  <si>
    <t>Chevrolet Trax</t>
  </si>
  <si>
    <t>Citroën Berlingo</t>
  </si>
  <si>
    <t>Citroën C1</t>
  </si>
  <si>
    <t>Citroën C3</t>
  </si>
  <si>
    <t>Citroën C3 Aircross</t>
  </si>
  <si>
    <t>Citroën C4</t>
  </si>
  <si>
    <t>e9*2007/46*6816*00</t>
  </si>
  <si>
    <t>Citroën C4 Cactus</t>
  </si>
  <si>
    <t>e2*2007/46*0440*10</t>
  </si>
  <si>
    <t>Citroën C4 Picasso</t>
  </si>
  <si>
    <t>Citroën C5 Aircross</t>
  </si>
  <si>
    <t>e2*2007/46*0642*01</t>
  </si>
  <si>
    <t>Citroën C-Elysée</t>
  </si>
  <si>
    <t>e2*2007/46*0225*08</t>
  </si>
  <si>
    <t>Citroën e-Mehari</t>
  </si>
  <si>
    <t>e9*2007/46*6520*00</t>
  </si>
  <si>
    <t>Citroën Spacetourer</t>
  </si>
  <si>
    <t>Cupra Formentor</t>
  </si>
  <si>
    <t>e9*2007/46*4008*00</t>
  </si>
  <si>
    <t>Dacia Duster</t>
  </si>
  <si>
    <t>e2*2001/116*0323*43</t>
  </si>
  <si>
    <t>Dacia Logan</t>
  </si>
  <si>
    <t>e2*2001/116*0314*85</t>
  </si>
  <si>
    <t>Dacia Sandero</t>
  </si>
  <si>
    <t>Dacia Sandero Stepway</t>
  </si>
  <si>
    <t>e19*2007/46*0026*03</t>
  </si>
  <si>
    <t>DS 3</t>
  </si>
  <si>
    <t>e2*2007/46*0003*50</t>
  </si>
  <si>
    <t>DS 3 Crossback</t>
  </si>
  <si>
    <t>e2*2007/46*0639*01</t>
  </si>
  <si>
    <t>DS 7 Crossback</t>
  </si>
  <si>
    <t>Fiat 500</t>
  </si>
  <si>
    <t>e3*2007/46*0064*33</t>
  </si>
  <si>
    <t>Fiat 500X</t>
  </si>
  <si>
    <t>Fiat Doblo</t>
  </si>
  <si>
    <t>e3*2007/46*0007*20</t>
  </si>
  <si>
    <t>Fiat Panda</t>
  </si>
  <si>
    <t>e3*2007/46*0064*37</t>
  </si>
  <si>
    <t>Fiat Panda Cross</t>
  </si>
  <si>
    <t>Fiat Punto</t>
  </si>
  <si>
    <t>e3*2001/116*0217*52</t>
  </si>
  <si>
    <t>Fiat Tipo</t>
  </si>
  <si>
    <t>e3*2007/46*0373*03</t>
  </si>
  <si>
    <t>Ford C-MAX</t>
  </si>
  <si>
    <t>Ford EcoSport</t>
  </si>
  <si>
    <t>Ford Edge</t>
  </si>
  <si>
    <t>e1*2007/46*1524*00</t>
  </si>
  <si>
    <t>Ford Explorer</t>
  </si>
  <si>
    <t>Ford Fiesta</t>
  </si>
  <si>
    <t>Ford Focus</t>
  </si>
  <si>
    <t>Ford Galaxy</t>
  </si>
  <si>
    <t>e13*2001/116*0185*31</t>
  </si>
  <si>
    <t>Ford Grand C-MAX</t>
  </si>
  <si>
    <t>Ford Ka+</t>
  </si>
  <si>
    <t>e13*2007/46*1637*01</t>
  </si>
  <si>
    <t>Ford Kuga</t>
  </si>
  <si>
    <t>e13*2007/46*2188*00</t>
  </si>
  <si>
    <t>Ford Mondeo</t>
  </si>
  <si>
    <t>e13*2001/116*0249*00</t>
  </si>
  <si>
    <t>Ford Mustang</t>
  </si>
  <si>
    <t>Ford Puma</t>
  </si>
  <si>
    <t>Ford S-MAX</t>
  </si>
  <si>
    <t>Ford Tourneo Connect</t>
  </si>
  <si>
    <t>e1*2001/116*0207*25</t>
  </si>
  <si>
    <t>Ford Tourneo Courier</t>
  </si>
  <si>
    <t>e1*98/14*0194*34</t>
  </si>
  <si>
    <t>Genesis G80</t>
  </si>
  <si>
    <t>e5*2007/46*0106*00</t>
  </si>
  <si>
    <t>Genesis GV80</t>
  </si>
  <si>
    <t>e5*2007/46*0098*00</t>
  </si>
  <si>
    <t>Honda Civic</t>
  </si>
  <si>
    <t>Honda CR-V</t>
  </si>
  <si>
    <t>Honda e</t>
  </si>
  <si>
    <t>Honda HR-V</t>
  </si>
  <si>
    <t>e6*2007/46*0158*01</t>
  </si>
  <si>
    <t>Honda Jazz</t>
  </si>
  <si>
    <t>e6*2007/46*0162*04</t>
  </si>
  <si>
    <t>e6*2007/46*0415*00</t>
  </si>
  <si>
    <t>Hyundai i10</t>
  </si>
  <si>
    <t>e5*2007/46*0090*01</t>
  </si>
  <si>
    <t>Hyundai i20</t>
  </si>
  <si>
    <t>e11*2007/46*1600*07</t>
  </si>
  <si>
    <t>Hyundai i30</t>
  </si>
  <si>
    <t>Hyundai Ioniq</t>
  </si>
  <si>
    <t>Hyundai KONA</t>
  </si>
  <si>
    <t>e4*2007/46*1259*00</t>
  </si>
  <si>
    <t>Hyundai NEXO</t>
  </si>
  <si>
    <t>e9*2007/46*6592*01</t>
  </si>
  <si>
    <t>Hyundai Santa Fe</t>
  </si>
  <si>
    <t>e4*2007/46*1318*00</t>
  </si>
  <si>
    <t>Hyundai Tucson</t>
  </si>
  <si>
    <t>e11*2007/46*2724*05</t>
  </si>
  <si>
    <t>Infiniti Q30</t>
  </si>
  <si>
    <t>e11*2007/46*2977*03</t>
  </si>
  <si>
    <t>Infiniti Q50</t>
  </si>
  <si>
    <t>ISUZU D-MAX</t>
  </si>
  <si>
    <t>e13*2007/46*2324*00</t>
  </si>
  <si>
    <t>Jaguar E-Pace</t>
  </si>
  <si>
    <t>Jaguar F-Pace</t>
  </si>
  <si>
    <t>e11*2007/46*3324*00</t>
  </si>
  <si>
    <t>Jaguar I-Pace</t>
  </si>
  <si>
    <t>e11*2007/46*4311*00</t>
  </si>
  <si>
    <t>Jaguar XE</t>
  </si>
  <si>
    <t>e11*2007/46*2150*04</t>
  </si>
  <si>
    <t>Jaguar XF</t>
  </si>
  <si>
    <t>Jeep Cherokee</t>
  </si>
  <si>
    <t>e4*2007/46*0783*15</t>
  </si>
  <si>
    <t>Jeep Compass</t>
  </si>
  <si>
    <t>e11*2007/46*4037*02</t>
  </si>
  <si>
    <t>Jeep Renegade</t>
  </si>
  <si>
    <t>e3*2007/46*0300*00</t>
  </si>
  <si>
    <t>Jeep Wrangler</t>
  </si>
  <si>
    <t>e4*2001/116*0116*26</t>
  </si>
  <si>
    <t>Kia Carens</t>
  </si>
  <si>
    <t>Kia Ceed</t>
  </si>
  <si>
    <t>e4*2007/46*1299*00</t>
  </si>
  <si>
    <t>Kia Niro</t>
  </si>
  <si>
    <t>e4*2007/46*1139*00</t>
  </si>
  <si>
    <t>Kia Optima</t>
  </si>
  <si>
    <t>e4*2007/46*1018*05</t>
  </si>
  <si>
    <t>Kia Picanto</t>
  </si>
  <si>
    <t>Kia Rio</t>
  </si>
  <si>
    <t>e11*2007/46*3777*00</t>
  </si>
  <si>
    <t>Kia Sorento</t>
  </si>
  <si>
    <t>e4*2007/46*0894*07</t>
  </si>
  <si>
    <t>e4*2007/46*1530*00</t>
  </si>
  <si>
    <t>Kia Soul</t>
  </si>
  <si>
    <t>e9*2007/46*6160*03</t>
  </si>
  <si>
    <t>Kia Soul EV</t>
  </si>
  <si>
    <t>Kia Sportage</t>
  </si>
  <si>
    <t>e11*2007/46*3144*03</t>
  </si>
  <si>
    <t>Kia Stinger</t>
  </si>
  <si>
    <t>e11*2007/46*4002*00</t>
  </si>
  <si>
    <t>Kia Stonic</t>
  </si>
  <si>
    <t>Lancia Ypsilon</t>
  </si>
  <si>
    <t>e3*2001/116*0149*03</t>
  </si>
  <si>
    <t>Land Rover Defender</t>
  </si>
  <si>
    <t>e5*2007/46*0092*00</t>
  </si>
  <si>
    <t>Land Rover Discovery</t>
  </si>
  <si>
    <t>Land Rover Discovery Sport</t>
  </si>
  <si>
    <t>e11*2007/46*1659*13</t>
  </si>
  <si>
    <t>Land Rover Range Rover Evoque</t>
  </si>
  <si>
    <t>e5*2007/46*0076*00</t>
  </si>
  <si>
    <t>Land Rover Range Rover Velar</t>
  </si>
  <si>
    <t>e11*2007/46*3954*00</t>
  </si>
  <si>
    <t>Lexus ES</t>
  </si>
  <si>
    <t>e6*2007/46*0250*00</t>
  </si>
  <si>
    <t>Lexus IS</t>
  </si>
  <si>
    <t>Lexus NX</t>
  </si>
  <si>
    <t>e6*2007/46*0111*05</t>
  </si>
  <si>
    <t>Lexus RX</t>
  </si>
  <si>
    <t>e6*2007/46*0163*01</t>
  </si>
  <si>
    <t>Lexus UX</t>
  </si>
  <si>
    <t>e6*2007/46*0263*00</t>
  </si>
  <si>
    <t>Maserati Ghibli</t>
  </si>
  <si>
    <t>Mazda 2</t>
  </si>
  <si>
    <t>e1*2007/46*1335*12</t>
  </si>
  <si>
    <t>Mazda 3</t>
  </si>
  <si>
    <t>e13*2007/46*1972*01</t>
  </si>
  <si>
    <t>Mazda 6</t>
  </si>
  <si>
    <t>e1*2001/116*0448*30</t>
  </si>
  <si>
    <t>Mazda CX-3</t>
  </si>
  <si>
    <t>Mazda CX-30</t>
  </si>
  <si>
    <t>e13*2007/46*2041*00</t>
  </si>
  <si>
    <t>Mazda CX-5</t>
  </si>
  <si>
    <t>Mazda MX-30</t>
  </si>
  <si>
    <t>e13*2007/46*2300*00</t>
  </si>
  <si>
    <t>Mazda MX-5</t>
  </si>
  <si>
    <t>e11*2007/46*2661*02</t>
  </si>
  <si>
    <t>Mercedes-Benz A-Class</t>
  </si>
  <si>
    <t>e1*2007/46*1829*00</t>
  </si>
  <si>
    <t>Mercedes-Benz B-Class</t>
  </si>
  <si>
    <t>e1*2007/46*1909*00</t>
  </si>
  <si>
    <t>Mercedes-Benz C-Class</t>
  </si>
  <si>
    <t>e1*2001/116*0431*43</t>
  </si>
  <si>
    <t>Mercedes-Benz C-Class Cabriolet</t>
  </si>
  <si>
    <t>Mercedes-Benz Citan Kombi</t>
  </si>
  <si>
    <t>Mercedes-Benz CLA</t>
  </si>
  <si>
    <t>e1*2007/46*1912*00</t>
  </si>
  <si>
    <t>Mercedes-Benz CLA-Class</t>
  </si>
  <si>
    <t>Mercedes-Benz CLS</t>
  </si>
  <si>
    <t>Mercedes-Benz E-Class</t>
  </si>
  <si>
    <t>e1*2007/46*1560*10</t>
  </si>
  <si>
    <t>Mercedes-Benz EQC</t>
  </si>
  <si>
    <t>e1*2001/116*0480*31</t>
  </si>
  <si>
    <t>Mercedes-Benz G-Class</t>
  </si>
  <si>
    <t>e1*2007/46*1830*01</t>
  </si>
  <si>
    <t>Mercedes-Benz GLA</t>
  </si>
  <si>
    <t>e1*2001/116*0470*21</t>
  </si>
  <si>
    <t>Mercedes-Benz GLB</t>
  </si>
  <si>
    <t>e1*2007/46*1909*03</t>
  </si>
  <si>
    <t>Mercedes-Benz GLC</t>
  </si>
  <si>
    <t>e1*2001/116*0480*24</t>
  </si>
  <si>
    <t>Mercedes-Benz GLE</t>
  </si>
  <si>
    <t>e1*2007/46*1885*00</t>
  </si>
  <si>
    <t>Mercedes-Benz V-Class</t>
  </si>
  <si>
    <t>Mercedes-Benz X-Class</t>
  </si>
  <si>
    <t>e9*2007/46*6531*00</t>
  </si>
  <si>
    <t>MG 3</t>
  </si>
  <si>
    <t>MG HS</t>
  </si>
  <si>
    <t>MG ZS</t>
  </si>
  <si>
    <t>MG ZS EV</t>
  </si>
  <si>
    <t>MINI Clubman</t>
  </si>
  <si>
    <t>MINI Countryman</t>
  </si>
  <si>
    <t>MINI One</t>
  </si>
  <si>
    <t>e1*2007/46*1678*04</t>
  </si>
  <si>
    <t>Mitsubishi Eclipse Cross</t>
  </si>
  <si>
    <t>e1*2007/46*1769*00</t>
  </si>
  <si>
    <t>Mitsubishi L200</t>
  </si>
  <si>
    <t>Mitsubishi Outlander PHEV</t>
  </si>
  <si>
    <t>Mitsubishi Space Star</t>
  </si>
  <si>
    <t>Nissan e-NV200 Evalia</t>
  </si>
  <si>
    <t>Nissan Evalia</t>
  </si>
  <si>
    <t>Nissan Juke</t>
  </si>
  <si>
    <t>e9*2007/46*6697 *00</t>
  </si>
  <si>
    <t>Nissan Leaf</t>
  </si>
  <si>
    <t>e9*2007/46*6537*00</t>
  </si>
  <si>
    <t>Nissan Micra</t>
  </si>
  <si>
    <t>Nissan Note</t>
  </si>
  <si>
    <t>Nissan NP300 Navara</t>
  </si>
  <si>
    <t>Nissan Pulsar</t>
  </si>
  <si>
    <t>e9*2007/46*3086*06</t>
  </si>
  <si>
    <t>Nissan Qashqai</t>
  </si>
  <si>
    <t>Nissan X-Trail</t>
  </si>
  <si>
    <t>e13*2007/46*1456*11</t>
  </si>
  <si>
    <t>Opel/Vauxhall Adam</t>
  </si>
  <si>
    <t>Opel/Vauxhall Ampera-e</t>
  </si>
  <si>
    <t>Opel/Vauxhall Astra</t>
  </si>
  <si>
    <t>Opel/Vauxhall Combo</t>
  </si>
  <si>
    <t>Opel/Vauxhall Corsa</t>
  </si>
  <si>
    <t>Opel/Vauxhall Crossland X</t>
  </si>
  <si>
    <t>Opel/Vauxhall Grandland X</t>
  </si>
  <si>
    <t>Opel/Vauxhall Insignia</t>
  </si>
  <si>
    <t>Opel/Vauxhall Karl</t>
  </si>
  <si>
    <t>Peugeot 108</t>
  </si>
  <si>
    <t>Peugeot 2008</t>
  </si>
  <si>
    <t>e2*2007/46*0639*00</t>
  </si>
  <si>
    <t>Peugeot 208</t>
  </si>
  <si>
    <t>e2*2007/46*0639*03</t>
  </si>
  <si>
    <t>Peugeot 3008</t>
  </si>
  <si>
    <t>Peugeot 301</t>
  </si>
  <si>
    <t>Peugeot 308</t>
  </si>
  <si>
    <t>Peugeot 5008</t>
  </si>
  <si>
    <t>Peugeot 508</t>
  </si>
  <si>
    <t>Peugeot Partner</t>
  </si>
  <si>
    <t>Peugeot Rifter</t>
  </si>
  <si>
    <t>e2*2007/46*0624*01</t>
  </si>
  <si>
    <t>Peugeot Traveller</t>
  </si>
  <si>
    <t>Polestar 2</t>
  </si>
  <si>
    <t>e9*2007/46*6834*00</t>
  </si>
  <si>
    <t>Porsche Cayenne</t>
  </si>
  <si>
    <t>e13*2007/46*0900*00</t>
  </si>
  <si>
    <t>Porsche Macan</t>
  </si>
  <si>
    <t>Porsche Taycan</t>
  </si>
  <si>
    <t>Qoros 3 Sedan</t>
  </si>
  <si>
    <t>Renault Arkana</t>
  </si>
  <si>
    <t>Renault Captur</t>
  </si>
  <si>
    <t>e2*2007/46*0684*00</t>
  </si>
  <si>
    <t>Renault Clio</t>
  </si>
  <si>
    <t>e2*2007/046*0676*00</t>
  </si>
  <si>
    <t>Renault Espace</t>
  </si>
  <si>
    <t>e2*2007/46*0470*06</t>
  </si>
  <si>
    <t>Renault Kadjar</t>
  </si>
  <si>
    <t>Renault Koleos</t>
  </si>
  <si>
    <t>Renault Mégane</t>
  </si>
  <si>
    <t>Renault Mégane Hatch</t>
  </si>
  <si>
    <t>Renault Scenic</t>
  </si>
  <si>
    <t>Renault Talisman</t>
  </si>
  <si>
    <t>Renault Twingo</t>
  </si>
  <si>
    <t>Renault ZOE</t>
  </si>
  <si>
    <t>SEAT Alhambra</t>
  </si>
  <si>
    <t>e1*2007/46*0402*00</t>
  </si>
  <si>
    <t>SEAT Arona</t>
  </si>
  <si>
    <t>e9*2007/46*3134*02</t>
  </si>
  <si>
    <t>SEAT Ateca</t>
  </si>
  <si>
    <t>e9*2007/46*6394*00</t>
  </si>
  <si>
    <t>SEAT Ibiza</t>
  </si>
  <si>
    <t>e9*2007/46*3134*00</t>
  </si>
  <si>
    <t>SEAT Leon</t>
  </si>
  <si>
    <t xml:space="preserve"> e9*2007/46*3167*00</t>
  </si>
  <si>
    <t>SEAT Mii</t>
  </si>
  <si>
    <t>e13*2007/46*1168*20</t>
  </si>
  <si>
    <t>SEAT Tarraco</t>
  </si>
  <si>
    <t>e9*2007/46*6666*00</t>
  </si>
  <si>
    <t>Skoda ENYAQ iV</t>
  </si>
  <si>
    <t>Škoda Citigo</t>
  </si>
  <si>
    <t>e13*2007/46*1167*00</t>
  </si>
  <si>
    <t>Škoda Fabia</t>
  </si>
  <si>
    <t>Škoda Kamiq</t>
  </si>
  <si>
    <t>e8*2007/46*0349*00</t>
  </si>
  <si>
    <t>Škoda Karoq</t>
  </si>
  <si>
    <t>Škoda Kodiaq</t>
  </si>
  <si>
    <t>Škoda Octavia</t>
  </si>
  <si>
    <t>Škoda Scala</t>
  </si>
  <si>
    <t>Škoda Superb</t>
  </si>
  <si>
    <t>smart forfour</t>
  </si>
  <si>
    <t>e1*2001/116*0413*39</t>
  </si>
  <si>
    <t>smart fortwo</t>
  </si>
  <si>
    <t>e1*2001/116*0413*35</t>
  </si>
  <si>
    <t>SsangYong Korando</t>
  </si>
  <si>
    <t>e8*2007/46*0360*00</t>
  </si>
  <si>
    <t>SsangYong Tivoli</t>
  </si>
  <si>
    <t>e9*2007/46*6294*03</t>
  </si>
  <si>
    <t>SsangYong XLV</t>
  </si>
  <si>
    <t>Subaru Forester</t>
  </si>
  <si>
    <t>e13*2007/46*1998*00</t>
  </si>
  <si>
    <t>Subaru Impreza</t>
  </si>
  <si>
    <t>Subaru Levorg</t>
  </si>
  <si>
    <t>e1*2007/46*1203*04</t>
  </si>
  <si>
    <t>Subaru Outback</t>
  </si>
  <si>
    <t>Subaru XV</t>
  </si>
  <si>
    <t>Suzuki Baleno</t>
  </si>
  <si>
    <t>e6*2007/46*0177*00</t>
  </si>
  <si>
    <t>Suzuki Celerio</t>
  </si>
  <si>
    <t>e6*2007/46*0119*02</t>
  </si>
  <si>
    <t>Suzuki Ignis</t>
  </si>
  <si>
    <t>e4*2007/46*1162*00</t>
  </si>
  <si>
    <t>Suzuki Jimny</t>
  </si>
  <si>
    <t>e6*2007/46*0253*00</t>
  </si>
  <si>
    <t>Suzuki Swift</t>
  </si>
  <si>
    <t>e4*2007/46*1205*00</t>
  </si>
  <si>
    <t>Suzuki SX4</t>
  </si>
  <si>
    <t>Suzuki Vitara</t>
  </si>
  <si>
    <t>e4*2007/46*0928*02</t>
  </si>
  <si>
    <t>Tesla Model 3</t>
  </si>
  <si>
    <t>e4*2007/46*1293*00</t>
  </si>
  <si>
    <t>Tesla Model S</t>
  </si>
  <si>
    <t>Tesla Model X</t>
  </si>
  <si>
    <t>e4*2007/46*0667*27</t>
  </si>
  <si>
    <t>Toyota Auris</t>
  </si>
  <si>
    <t>Toyota Avensis</t>
  </si>
  <si>
    <t>e11*2001/116*0331*09</t>
  </si>
  <si>
    <t>Toyota Aygo</t>
  </si>
  <si>
    <t>e11*2001/116*0236*13</t>
  </si>
  <si>
    <t>Toyota C-HR</t>
  </si>
  <si>
    <t>e11*2007/46*3641*00</t>
  </si>
  <si>
    <t>Toyota Corolla</t>
  </si>
  <si>
    <t>Toyota Hilux</t>
  </si>
  <si>
    <t>e1*2007/46*1219*02</t>
  </si>
  <si>
    <t>Toyota Prius</t>
  </si>
  <si>
    <t>e11*2007/46*2971*00</t>
  </si>
  <si>
    <t>Toyota Proace</t>
  </si>
  <si>
    <t>Toyota Proace City</t>
  </si>
  <si>
    <t>Toyota RAV4</t>
  </si>
  <si>
    <t>e6*2007/46*0289*00</t>
  </si>
  <si>
    <t>Toyota Yaris</t>
  </si>
  <si>
    <t>e11*2007/46*0152*09</t>
  </si>
  <si>
    <t>e6*2007/46*0437*00</t>
  </si>
  <si>
    <t>Volkswagen Arteon</t>
  </si>
  <si>
    <t>e1*2007/46*1725*00</t>
  </si>
  <si>
    <t>Volkswagen Caddy</t>
  </si>
  <si>
    <t>e1*2001/116*0252*50</t>
  </si>
  <si>
    <t>Volkswagen Golf</t>
  </si>
  <si>
    <t>e1*2007/46*2014*00</t>
  </si>
  <si>
    <t>Volkswagen Golf Sportsvan</t>
  </si>
  <si>
    <t>Volkswagen ID.3</t>
  </si>
  <si>
    <t>e1*2007/46*2033*00</t>
  </si>
  <si>
    <t>Volkswagen ID.4</t>
  </si>
  <si>
    <t> e1*2018/858*00004*01</t>
  </si>
  <si>
    <t>Volkswagen Passat</t>
  </si>
  <si>
    <t>e1*2001/116*0307*51</t>
  </si>
  <si>
    <t>Volkswagen Polo</t>
  </si>
  <si>
    <t>e1*2007/46*1783*00</t>
  </si>
  <si>
    <t>Volkswagen Sharan</t>
  </si>
  <si>
    <t>e1*2007/46*0401.*00</t>
  </si>
  <si>
    <t>Volkswagen T-Cross</t>
  </si>
  <si>
    <t>e13*2007/46*1985*00</t>
  </si>
  <si>
    <t>Volkswagen Tiguan</t>
  </si>
  <si>
    <t>e1*2001/116*0450*24</t>
  </si>
  <si>
    <t>Volkswagen Touareg</t>
  </si>
  <si>
    <t>e1*2007/46*1827*01</t>
  </si>
  <si>
    <t>Volkswagen Touran</t>
  </si>
  <si>
    <t>Volkswagen Transporter</t>
  </si>
  <si>
    <t>Volkswagen T-Roc</t>
  </si>
  <si>
    <t>e13*2007/46*1845*00</t>
  </si>
  <si>
    <t>Volkswagen Up!</t>
  </si>
  <si>
    <t>Volvo S60</t>
  </si>
  <si>
    <t>e4*2007/46*1315*00</t>
  </si>
  <si>
    <t>Volvo S60/V60</t>
  </si>
  <si>
    <t>Volvo S90/V90</t>
  </si>
  <si>
    <t>Volvo V90</t>
  </si>
  <si>
    <t>e4*2007/46*1067*03</t>
  </si>
  <si>
    <t>Volvo XC40</t>
  </si>
  <si>
    <t>e9*2007/46*3146*00</t>
  </si>
  <si>
    <t>Volvo XC60</t>
  </si>
  <si>
    <t>e4*2007/46*1220*00</t>
  </si>
  <si>
    <t>Volvo XC90</t>
  </si>
  <si>
    <t>e4*2007/46*0929*06</t>
  </si>
  <si>
    <t>Euro NCAP car category</t>
  </si>
  <si>
    <t>Star rating</t>
  </si>
  <si>
    <t>Small Off-Road</t>
  </si>
  <si>
    <t>Large Family Car</t>
  </si>
  <si>
    <t>Small Family Car</t>
  </si>
  <si>
    <t>Large Off-Road</t>
  </si>
  <si>
    <t>Supermini</t>
  </si>
  <si>
    <t>Executive</t>
  </si>
  <si>
    <t>Roadster sports</t>
  </si>
  <si>
    <t>Small MPV</t>
  </si>
  <si>
    <t>Business and Family Van</t>
  </si>
  <si>
    <t>Large MPV</t>
  </si>
  <si>
    <t>Pick-up</t>
  </si>
  <si>
    <t>Total passenger cars (excl. no star rating cars)</t>
  </si>
  <si>
    <t>SE1</t>
  </si>
  <si>
    <t>CI (95%) - lower bound1</t>
  </si>
  <si>
    <t>CI (95%) - upper bound1</t>
  </si>
  <si>
    <t>SE2</t>
  </si>
  <si>
    <t>CI (95%) - lower bound2</t>
  </si>
  <si>
    <t>CI (95%) - upper bound2</t>
  </si>
  <si>
    <t>SE3</t>
  </si>
  <si>
    <t>CI (95%) - lower bound3</t>
  </si>
  <si>
    <t>CI (95%) - upper bound3</t>
  </si>
  <si>
    <t>SE4</t>
  </si>
  <si>
    <t>CI (95%) - lower bound4</t>
  </si>
  <si>
    <t>15-17</t>
  </si>
  <si>
    <t>15-17-Total</t>
  </si>
  <si>
    <t>Novice drivers</t>
  </si>
  <si>
    <t>Professional drivers</t>
  </si>
  <si>
    <t>Period based prevalence</t>
  </si>
  <si>
    <t>Trip based prevalence</t>
  </si>
  <si>
    <t>N-DUI (trip)-positive</t>
  </si>
  <si>
    <t>N-DUI (trip)-negative</t>
  </si>
  <si>
    <t>N-over legal limit (trip)-positive</t>
  </si>
  <si>
    <t>N-over legal limit (trip)-negative</t>
  </si>
  <si>
    <t>Novice Drivers (if applicable)</t>
  </si>
  <si>
    <t>Professional Drivers (if applicable)</t>
  </si>
  <si>
    <t>0-15</t>
  </si>
  <si>
    <r>
      <t>25</t>
    </r>
    <r>
      <rPr>
        <b/>
        <vertAlign val="superscript"/>
        <sz val="12"/>
        <color theme="1"/>
        <rFont val="Arial Narrow"/>
        <family val="2"/>
        <charset val="161"/>
      </rPr>
      <t>th</t>
    </r>
    <r>
      <rPr>
        <b/>
        <sz val="12"/>
        <color theme="1"/>
        <rFont val="Arial Narrow"/>
        <family val="2"/>
        <charset val="161"/>
      </rPr>
      <t xml:space="preserve"> percentile (optional)</t>
    </r>
  </si>
  <si>
    <r>
      <t>50</t>
    </r>
    <r>
      <rPr>
        <b/>
        <vertAlign val="superscript"/>
        <sz val="12"/>
        <color theme="1"/>
        <rFont val="Arial Narrow"/>
        <family val="2"/>
        <charset val="161"/>
      </rPr>
      <t>th</t>
    </r>
    <r>
      <rPr>
        <b/>
        <sz val="12"/>
        <color theme="1"/>
        <rFont val="Arial Narrow"/>
        <family val="2"/>
        <charset val="161"/>
      </rPr>
      <t xml:space="preserve"> percentile (optional)</t>
    </r>
  </si>
  <si>
    <r>
      <t>75</t>
    </r>
    <r>
      <rPr>
        <b/>
        <vertAlign val="superscript"/>
        <sz val="12"/>
        <color theme="1"/>
        <rFont val="Arial Narrow"/>
        <family val="2"/>
        <charset val="161"/>
      </rPr>
      <t>th</t>
    </r>
    <r>
      <rPr>
        <b/>
        <sz val="12"/>
        <color theme="1"/>
        <rFont val="Arial Narrow"/>
        <family val="2"/>
        <charset val="161"/>
      </rPr>
      <t xml:space="preserve"> percentile (optional)</t>
    </r>
  </si>
  <si>
    <r>
      <t>85</t>
    </r>
    <r>
      <rPr>
        <b/>
        <vertAlign val="superscript"/>
        <sz val="12"/>
        <color theme="1"/>
        <rFont val="Arial Narrow"/>
        <family val="2"/>
        <charset val="161"/>
      </rPr>
      <t>th</t>
    </r>
    <r>
      <rPr>
        <b/>
        <sz val="12"/>
        <color theme="1"/>
        <rFont val="Arial Narrow"/>
        <family val="2"/>
        <charset val="161"/>
      </rPr>
      <t xml:space="preserve"> percentile (optional)</t>
    </r>
  </si>
  <si>
    <r>
      <t>99</t>
    </r>
    <r>
      <rPr>
        <b/>
        <vertAlign val="superscript"/>
        <sz val="12"/>
        <color theme="1"/>
        <rFont val="Arial Narrow"/>
        <family val="2"/>
        <charset val="161"/>
      </rPr>
      <t>th</t>
    </r>
    <r>
      <rPr>
        <b/>
        <sz val="12"/>
        <color theme="1"/>
        <rFont val="Arial Narrow"/>
        <family val="2"/>
        <charset val="161"/>
      </rPr>
      <t xml:space="preserve"> percentile (optional)</t>
    </r>
  </si>
  <si>
    <t>Front occupant</t>
  </si>
  <si>
    <t>CI (95%) - upper bound4</t>
  </si>
  <si>
    <t>SE5</t>
  </si>
  <si>
    <t>CI (95%) - lower bound5</t>
  </si>
  <si>
    <t>CI (95%) - upper bound5</t>
  </si>
  <si>
    <t>N-use of handheld mobile device-total</t>
  </si>
  <si>
    <t>N-no use of handheld mobile device-total</t>
  </si>
  <si>
    <t>N-prof</t>
  </si>
  <si>
    <t>N-priv</t>
  </si>
  <si>
    <t>N-use of handheld mobile device-priv</t>
  </si>
  <si>
    <t>N-no use of handheld mobile device-priv</t>
  </si>
  <si>
    <t>N-use of handheld mobile device-prof</t>
  </si>
  <si>
    <t>N-no use of handheld mobile device-prof</t>
  </si>
  <si>
    <t>KPI-prof</t>
  </si>
  <si>
    <t>KPI-priv</t>
  </si>
  <si>
    <t>KPI-nov</t>
  </si>
  <si>
    <t>N-nov</t>
  </si>
  <si>
    <t>SE6</t>
  </si>
  <si>
    <t>CI (95%) - lower bound6</t>
  </si>
  <si>
    <t>CI (95%) - upper bound6</t>
  </si>
  <si>
    <t>N-tot</t>
  </si>
  <si>
    <t>N-within legal limit-tot</t>
  </si>
  <si>
    <t>N-above legal limit-tot</t>
  </si>
  <si>
    <t>KPI-tot</t>
  </si>
  <si>
    <t>% drivers - BAC 0.0 (optional)-tot</t>
  </si>
  <si>
    <t>% drivers - BAC 0.0-0.2 (optional)-tot</t>
  </si>
  <si>
    <t>% drivers - BAC 0.2-0.5 (optional)-tot</t>
  </si>
  <si>
    <t>% drivers - BAC 0.5-0.8 (optional)-tot</t>
  </si>
  <si>
    <t>% drivers - BAC 0.8-1.2 (optional)-tot</t>
  </si>
  <si>
    <t>% drivers - BAC 1.2+ (optional)-tot</t>
  </si>
  <si>
    <t>SE7</t>
  </si>
  <si>
    <t>CI (95%) - lower bound7</t>
  </si>
  <si>
    <t>CI (95%) - upper bound7</t>
  </si>
  <si>
    <t>N-within legal limit-nov</t>
  </si>
  <si>
    <t>N-above legal limit-nov</t>
  </si>
  <si>
    <t>CI (95%) - lower bound8</t>
  </si>
  <si>
    <t>SE8</t>
  </si>
  <si>
    <t>CI (95%) - upper bound8</t>
  </si>
  <si>
    <t>% drivers - BAC 0.0 (optional)-nov</t>
  </si>
  <si>
    <t>SE9</t>
  </si>
  <si>
    <t>CI (95%) - lower bound9</t>
  </si>
  <si>
    <t>CI (95%) - upper bound9</t>
  </si>
  <si>
    <t>% drivers - BAC 0.0-0.2 (optional)-nov</t>
  </si>
  <si>
    <t>SE10</t>
  </si>
  <si>
    <t>CI (95%) - lower bound10</t>
  </si>
  <si>
    <t>CI (95%) - upper bound10</t>
  </si>
  <si>
    <t>% drivers - BAC 0.2-0.5 (optional)-nov</t>
  </si>
  <si>
    <t>SE11</t>
  </si>
  <si>
    <t>CI (95%) - lower bound11</t>
  </si>
  <si>
    <t>CI (95%) - upper bound11</t>
  </si>
  <si>
    <t>% drivers - BAC 0.5-0.8 (optional)-nov</t>
  </si>
  <si>
    <t>SE12</t>
  </si>
  <si>
    <t>CI (95%) - lower bound12</t>
  </si>
  <si>
    <t>CI (95%) - upper bound12</t>
  </si>
  <si>
    <t>% drivers - BAC 0.8-1.2 (optional)-nov</t>
  </si>
  <si>
    <t>SE13</t>
  </si>
  <si>
    <t>CI (95%) - lower bound13</t>
  </si>
  <si>
    <t>CI (95%) - upper bound13</t>
  </si>
  <si>
    <t>% drivers - BAC 1.2+ (optional)-nov</t>
  </si>
  <si>
    <t>SE14</t>
  </si>
  <si>
    <t>CI (95%) - lower bound14</t>
  </si>
  <si>
    <t>CI (95%) - upper bound14</t>
  </si>
  <si>
    <t>N-within legal limit-prof</t>
  </si>
  <si>
    <t>N-above legal limit-prof</t>
  </si>
  <si>
    <t>SE15</t>
  </si>
  <si>
    <t>CI (95%) - lower bound15</t>
  </si>
  <si>
    <t>CI (95%) - upper bound15</t>
  </si>
  <si>
    <t>% drivers - BAC 0.0 (optional)-prof</t>
  </si>
  <si>
    <t>SE16</t>
  </si>
  <si>
    <t>CI (95%) - lower bound16</t>
  </si>
  <si>
    <t>CI (95%) - upper bound16</t>
  </si>
  <si>
    <t>% drivers - BAC 0.0-0.2 (optional)-prof</t>
  </si>
  <si>
    <t>SE17</t>
  </si>
  <si>
    <t>CI (95%) - lower bound17</t>
  </si>
  <si>
    <t>CI (95%) - upper bound17</t>
  </si>
  <si>
    <t>% drivers - BAC 0.2-0.5 (optional)-prof</t>
  </si>
  <si>
    <t>SE18</t>
  </si>
  <si>
    <t>CI (95%) - lower bound18</t>
  </si>
  <si>
    <t>CI (95%) - upper bound18</t>
  </si>
  <si>
    <t>% drivers - BAC 0.5-0.8 (optional)-prof</t>
  </si>
  <si>
    <t>SE19</t>
  </si>
  <si>
    <t>CI (95%) - lower bound19</t>
  </si>
  <si>
    <t>CI (95%) - upper bound19</t>
  </si>
  <si>
    <t>% drivers - BAC 0.8-1.2 (optional)-prof</t>
  </si>
  <si>
    <t>SE20</t>
  </si>
  <si>
    <t>CI (95%) - lower bound20</t>
  </si>
  <si>
    <t>CI (95%) - upper bound20</t>
  </si>
  <si>
    <t>% drivers - BAC 1.2+ (optional)-prof</t>
  </si>
  <si>
    <t>SE21</t>
  </si>
  <si>
    <t>CI (95%) - lower bound21</t>
  </si>
  <si>
    <t>CI (95%) - upper bound21</t>
  </si>
  <si>
    <t>1st level of disaggregation: available data for each stratum/variable</t>
  </si>
  <si>
    <t>2nd level of disaggregation: available data for 2 strata/variables’ crossings</t>
  </si>
  <si>
    <t>3rd level of disaggregation: available data for 3 strata/variables’ crossings</t>
  </si>
  <si>
    <t>4th level of disaggregation: available data for 4 strata/variables’ crossings</t>
  </si>
  <si>
    <t>5th level of disaggregation: available data for 5 strata/variables’ crossings</t>
  </si>
  <si>
    <t>% of new passenger cars with a Euro NCAP safety rating equal or above 4 stars</t>
  </si>
  <si>
    <t>% of new passenger cars with a Euro NCAP safety rating equal to 5 stars</t>
  </si>
  <si>
    <t>the average distance driven (in km) by vehicles undergoing technical inspection, based on odometer reading</t>
  </si>
  <si>
    <t>the average time between the theoretical date of inspection and the actual one</t>
  </si>
  <si>
    <t>% of vehicles inspected with any major or dangerous deficiency in technical inspections</t>
  </si>
  <si>
    <t>% of vehicles inspected with any major or dangerous deficiency in roadside inspections</t>
  </si>
  <si>
    <t>% of vehicles not showing up to the periodical inspection</t>
  </si>
  <si>
    <t>Driver (optional)</t>
  </si>
  <si>
    <t>25-65-Total</t>
  </si>
  <si>
    <t>25-65</t>
  </si>
  <si>
    <t>Weight proportion</t>
  </si>
  <si>
    <t>For online/telephone alcohol survey:</t>
  </si>
  <si>
    <t>Brief description on the sampling and sample representativity (min. for age and gender based on national demographics)</t>
  </si>
  <si>
    <t>Non-response rate (if applicable)</t>
  </si>
  <si>
    <t>Sample descriptive data:</t>
  </si>
  <si>
    <t>Sample source</t>
  </si>
  <si>
    <t>Sample size by age and gender and by vehicle type (if applicable)</t>
  </si>
  <si>
    <t>Number of locations for measurements:</t>
  </si>
  <si>
    <t>Number of measurement sessions:</t>
  </si>
  <si>
    <t>Average duration of measurements/sessions (in hours: hh:mm)</t>
  </si>
  <si>
    <t>Source of traffic volume data (please select more than one options, if applicable)</t>
  </si>
  <si>
    <t>If national traffic volume data are available, please describe the existing data (e.g. by road type, time period, road type x time period, vehicle types included, etc.)</t>
  </si>
  <si>
    <t>Brief description on data collection</t>
  </si>
  <si>
    <t>Observation/ Survey period:</t>
  </si>
  <si>
    <t>Traffic count results per vehicle type extrapolated to total duration of all sessions</t>
  </si>
  <si>
    <t>Estimate of length of relevant road network (total and per road type stratum) (if applicable)</t>
  </si>
  <si>
    <t>Total weight</t>
  </si>
  <si>
    <t>Yes-Total</t>
  </si>
  <si>
    <t>No-Total</t>
  </si>
  <si>
    <t>urban-Total</t>
  </si>
  <si>
    <t>non-urban-Total</t>
  </si>
  <si>
    <t>motorway/highway-Total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</si>
</sst>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8" x14ac:knownFonts="1">
    <font>
      <sz val="12"/>
      <color theme="1"/>
      <name val="Arial Narrow"/>
      <family val="2"/>
      <charset val="161"/>
    </font>
    <font>
      <sz val="12"/>
      <color theme="1"/>
      <name val="Arial Narrow"/>
      <family val="2"/>
      <charset val="161"/>
    </font>
    <font>
      <b/>
      <sz val="12"/>
      <color theme="1"/>
      <name val="Arial Narrow"/>
      <family val="2"/>
      <charset val="161"/>
    </font>
    <font>
      <b/>
      <i/>
      <sz val="12"/>
      <color theme="1"/>
      <name val="Arial Narrow"/>
      <family val="2"/>
      <charset val="161"/>
    </font>
    <font>
      <i/>
      <sz val="12"/>
      <color theme="1"/>
      <name val="Arial Narrow"/>
      <family val="2"/>
      <charset val="161"/>
    </font>
    <font>
      <sz val="12"/>
      <name val="Arial Narrow"/>
      <family val="2"/>
      <charset val="161"/>
    </font>
    <font>
      <b/>
      <i/>
      <sz val="10"/>
      <color theme="1"/>
      <name val="Arial Narrow"/>
      <family val="2"/>
      <charset val="161"/>
    </font>
    <font>
      <i/>
      <sz val="10"/>
      <color theme="1"/>
      <name val="Arial Narrow"/>
      <family val="2"/>
      <charset val="161"/>
    </font>
    <font>
      <b/>
      <sz val="10"/>
      <color theme="1"/>
      <name val="Arial Narrow"/>
      <family val="2"/>
      <charset val="161"/>
    </font>
    <font>
      <sz val="10"/>
      <color theme="1"/>
      <name val="Arial Narrow"/>
      <family val="2"/>
      <charset val="161"/>
    </font>
    <font>
      <b/>
      <sz val="16"/>
      <color rgb="FF0000FF"/>
      <name val="Arial Narrow"/>
      <family val="2"/>
      <charset val="161"/>
    </font>
    <font>
      <b/>
      <vertAlign val="superscript"/>
      <sz val="12"/>
      <color theme="1"/>
      <name val="Arial Narrow"/>
      <family val="2"/>
      <charset val="161"/>
    </font>
    <font>
      <sz val="14"/>
      <color rgb="FF0000FF"/>
      <name val="Arial Narrow"/>
      <family val="2"/>
      <charset val="161"/>
    </font>
    <font>
      <b/>
      <sz val="14"/>
      <color rgb="FF0000FF"/>
      <name val="Arial Narrow"/>
      <family val="2"/>
      <charset val="161"/>
    </font>
    <font>
      <vertAlign val="subscript"/>
      <sz val="12"/>
      <color theme="1"/>
      <name val="Arial Narrow"/>
      <family val="2"/>
      <charset val="161"/>
    </font>
    <font>
      <b/>
      <u/>
      <sz val="12"/>
      <color theme="1"/>
      <name val="Arial Narrow"/>
      <family val="2"/>
      <charset val="161"/>
    </font>
    <font>
      <b/>
      <sz val="12"/>
      <name val="Arial Narrow"/>
      <family val="2"/>
      <charset val="161"/>
    </font>
    <font>
      <u/>
      <sz val="12"/>
      <color theme="1"/>
      <name val="Arial Narrow"/>
      <family val="2"/>
      <charset val="161"/>
    </font>
  </fonts>
  <fills count="11">
    <fill>
      <patternFill patternType="none"/>
    </fill>
    <fill>
      <patternFill patternType="gray125"/>
    </fill>
    <fill>
      <patternFill patternType="solid">
        <fgColor theme="5"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39997558519241921"/>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bottom style="hair">
        <color auto="1"/>
      </bottom>
      <diagonal/>
    </border>
  </borders>
  <cellStyleXfs count="2">
    <xf numFmtId="0" fontId="0" fillId="0" borderId="0"/>
    <xf numFmtId="9" fontId="1" fillId="0" borderId="0" applyFont="0" applyFill="0" applyBorder="0" applyAlignment="0" applyProtection="0"/>
  </cellStyleXfs>
  <cellXfs count="261">
    <xf numFmtId="0" fontId="0" fillId="0" borderId="0" xfId="0"/>
    <xf numFmtId="0" fontId="0" fillId="0" borderId="0" xfId="0" applyAlignment="1">
      <alignment horizontal="left"/>
    </xf>
    <xf numFmtId="0" fontId="2" fillId="0" borderId="0" xfId="0" applyFont="1"/>
    <xf numFmtId="0" fontId="0" fillId="0" borderId="0" xfId="0" applyFill="1"/>
    <xf numFmtId="0" fontId="2" fillId="0" borderId="0" xfId="0" applyFont="1" applyAlignment="1">
      <alignment horizontal="left"/>
    </xf>
    <xf numFmtId="0" fontId="0" fillId="0" borderId="0" xfId="0" applyAlignment="1">
      <alignment horizontal="center"/>
    </xf>
    <xf numFmtId="0" fontId="4" fillId="0" borderId="0" xfId="0" applyFont="1"/>
    <xf numFmtId="0" fontId="4" fillId="0" borderId="0" xfId="0" applyFont="1" applyFill="1"/>
    <xf numFmtId="0" fontId="7" fillId="0" borderId="0" xfId="0" applyFont="1"/>
    <xf numFmtId="0" fontId="6" fillId="0" borderId="0" xfId="0" applyFont="1"/>
    <xf numFmtId="0" fontId="7" fillId="2" borderId="0" xfId="0" applyFont="1" applyFill="1"/>
    <xf numFmtId="0" fontId="7" fillId="3" borderId="0" xfId="0" applyFont="1" applyFill="1"/>
    <xf numFmtId="0" fontId="7" fillId="5" borderId="0" xfId="0" applyFont="1" applyFill="1"/>
    <xf numFmtId="0" fontId="8" fillId="0" borderId="0" xfId="0" applyFont="1" applyFill="1"/>
    <xf numFmtId="0" fontId="0" fillId="0" borderId="1" xfId="0" applyBorder="1"/>
    <xf numFmtId="0" fontId="2" fillId="0" borderId="1" xfId="0" applyFont="1" applyBorder="1" applyAlignment="1">
      <alignment horizontal="centerContinuous"/>
    </xf>
    <xf numFmtId="0" fontId="0" fillId="0" borderId="1" xfId="0" applyBorder="1" applyAlignment="1">
      <alignment horizontal="centerContinuous"/>
    </xf>
    <xf numFmtId="0" fontId="2" fillId="0" borderId="1" xfId="0" applyFont="1" applyBorder="1"/>
    <xf numFmtId="0" fontId="2" fillId="0" borderId="1" xfId="0" applyFont="1" applyBorder="1" applyAlignment="1">
      <alignment horizontal="center"/>
    </xf>
    <xf numFmtId="0" fontId="0" fillId="2" borderId="1" xfId="0" applyFill="1" applyBorder="1"/>
    <xf numFmtId="0" fontId="4" fillId="3" borderId="1" xfId="0" applyFont="1" applyFill="1" applyBorder="1"/>
    <xf numFmtId="0" fontId="0" fillId="3" borderId="1" xfId="0" applyFill="1" applyBorder="1"/>
    <xf numFmtId="0" fontId="2" fillId="3" borderId="1" xfId="0" applyFont="1" applyFill="1" applyBorder="1"/>
    <xf numFmtId="0" fontId="0" fillId="4" borderId="1" xfId="0" applyFill="1" applyBorder="1"/>
    <xf numFmtId="0" fontId="0" fillId="2" borderId="1" xfId="0" applyFill="1" applyBorder="1" applyAlignment="1">
      <alignment vertical="center"/>
    </xf>
    <xf numFmtId="0" fontId="2" fillId="3" borderId="1" xfId="0" applyFont="1" applyFill="1" applyBorder="1" applyAlignment="1">
      <alignment vertical="center"/>
    </xf>
    <xf numFmtId="0" fontId="2" fillId="5" borderId="1" xfId="0" applyFont="1" applyFill="1" applyBorder="1"/>
    <xf numFmtId="0" fontId="0" fillId="5" borderId="1" xfId="0" applyFill="1" applyBorder="1" applyAlignment="1">
      <alignment vertical="center"/>
    </xf>
    <xf numFmtId="0" fontId="0" fillId="5" borderId="1" xfId="0" applyFont="1" applyFill="1" applyBorder="1"/>
    <xf numFmtId="0" fontId="4" fillId="5" borderId="1" xfId="0" applyFont="1" applyFill="1" applyBorder="1"/>
    <xf numFmtId="0" fontId="0" fillId="5" borderId="1" xfId="0" applyFill="1" applyBorder="1"/>
    <xf numFmtId="0" fontId="2" fillId="5" borderId="1" xfId="0" applyFont="1" applyFill="1" applyBorder="1" applyAlignment="1">
      <alignment vertical="center"/>
    </xf>
    <xf numFmtId="0" fontId="3" fillId="3" borderId="1" xfId="0" applyFont="1" applyFill="1" applyBorder="1"/>
    <xf numFmtId="0" fontId="8" fillId="0" borderId="0" xfId="0" applyFont="1" applyAlignment="1">
      <alignment horizontal="left"/>
    </xf>
    <xf numFmtId="0" fontId="9" fillId="0" borderId="0" xfId="0" applyFont="1"/>
    <xf numFmtId="0" fontId="0" fillId="4" borderId="1" xfId="0" applyFill="1" applyBorder="1" applyAlignment="1">
      <alignment horizontal="center"/>
    </xf>
    <xf numFmtId="0" fontId="0" fillId="4" borderId="1" xfId="0" applyFont="1" applyFill="1" applyBorder="1" applyAlignment="1">
      <alignment horizontal="left"/>
    </xf>
    <xf numFmtId="0" fontId="4" fillId="5" borderId="1" xfId="0" applyFont="1" applyFill="1" applyBorder="1" applyAlignment="1">
      <alignment vertical="center"/>
    </xf>
    <xf numFmtId="0" fontId="4" fillId="0" borderId="0" xfId="0" applyFont="1" applyFill="1" applyBorder="1"/>
    <xf numFmtId="0" fontId="10" fillId="0" borderId="0" xfId="0" applyFont="1" applyAlignment="1">
      <alignment horizontal="left"/>
    </xf>
    <xf numFmtId="0" fontId="10" fillId="6" borderId="0" xfId="0" applyFont="1" applyFill="1" applyAlignment="1">
      <alignment horizontal="left"/>
    </xf>
    <xf numFmtId="0" fontId="0" fillId="6" borderId="0" xfId="0" applyFill="1"/>
    <xf numFmtId="0" fontId="0" fillId="6" borderId="0" xfId="0" applyFill="1" applyAlignment="1">
      <alignment horizontal="centerContinuous"/>
    </xf>
    <xf numFmtId="0" fontId="2" fillId="6" borderId="1" xfId="0" applyFont="1" applyFill="1" applyBorder="1" applyAlignment="1">
      <alignment horizontal="left" vertical="center"/>
    </xf>
    <xf numFmtId="0" fontId="2" fillId="6" borderId="1"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pplyAlignment="1">
      <alignment horizontal="left"/>
    </xf>
    <xf numFmtId="0" fontId="2" fillId="0" borderId="1" xfId="0" applyFont="1" applyFill="1" applyBorder="1" applyAlignment="1">
      <alignment horizontal="center"/>
    </xf>
    <xf numFmtId="0" fontId="0" fillId="4" borderId="1" xfId="0" applyFont="1" applyFill="1" applyBorder="1" applyAlignment="1">
      <alignment horizontal="center"/>
    </xf>
    <xf numFmtId="0" fontId="0" fillId="3" borderId="1" xfId="0" applyFont="1" applyFill="1" applyBorder="1" applyAlignment="1">
      <alignment horizontal="left"/>
    </xf>
    <xf numFmtId="0" fontId="4" fillId="3" borderId="1" xfId="0" applyFont="1" applyFill="1" applyBorder="1" applyAlignment="1">
      <alignment horizontal="center"/>
    </xf>
    <xf numFmtId="0" fontId="2" fillId="3" borderId="1" xfId="0" applyFont="1" applyFill="1" applyBorder="1" applyAlignment="1">
      <alignment horizontal="center"/>
    </xf>
    <xf numFmtId="0" fontId="0" fillId="5" borderId="1" xfId="0" applyFont="1" applyFill="1" applyBorder="1" applyAlignment="1">
      <alignment horizontal="left"/>
    </xf>
    <xf numFmtId="0" fontId="0" fillId="3" borderId="1" xfId="0" applyFont="1" applyFill="1" applyBorder="1" applyAlignment="1">
      <alignment vertical="center"/>
    </xf>
    <xf numFmtId="0" fontId="4" fillId="7" borderId="0" xfId="0" applyFont="1" applyFill="1" applyBorder="1"/>
    <xf numFmtId="0" fontId="0" fillId="7" borderId="0" xfId="0" applyFill="1"/>
    <xf numFmtId="0" fontId="8" fillId="7" borderId="0" xfId="0" applyFont="1" applyFill="1"/>
    <xf numFmtId="0" fontId="4" fillId="7" borderId="1" xfId="0" applyFont="1" applyFill="1" applyBorder="1"/>
    <xf numFmtId="0" fontId="7" fillId="7" borderId="0" xfId="0" applyFont="1" applyFill="1"/>
    <xf numFmtId="0" fontId="0" fillId="3" borderId="1" xfId="0" applyFont="1" applyFill="1" applyBorder="1"/>
    <xf numFmtId="0" fontId="0" fillId="3" borderId="1" xfId="0" applyFont="1" applyFill="1" applyBorder="1" applyAlignment="1">
      <alignment horizontal="center"/>
    </xf>
    <xf numFmtId="0" fontId="0" fillId="7" borderId="1" xfId="0" applyFont="1" applyFill="1" applyBorder="1" applyAlignment="1">
      <alignment horizontal="left"/>
    </xf>
    <xf numFmtId="0" fontId="0" fillId="7" borderId="1" xfId="0" applyFill="1" applyBorder="1" applyAlignment="1">
      <alignment horizontal="center"/>
    </xf>
    <xf numFmtId="0" fontId="0" fillId="7" borderId="1" xfId="0" applyFill="1" applyBorder="1"/>
    <xf numFmtId="0" fontId="2" fillId="5" borderId="1" xfId="0" applyFont="1" applyFill="1" applyBorder="1" applyAlignment="1">
      <alignment horizontal="center"/>
    </xf>
    <xf numFmtId="0" fontId="4" fillId="5" borderId="1" xfId="0" applyFont="1" applyFill="1" applyBorder="1" applyAlignment="1">
      <alignment horizontal="center"/>
    </xf>
    <xf numFmtId="0" fontId="9" fillId="3" borderId="0" xfId="0" applyFont="1" applyFill="1"/>
    <xf numFmtId="0" fontId="0" fillId="7" borderId="1" xfId="0" applyFont="1" applyFill="1" applyBorder="1"/>
    <xf numFmtId="0" fontId="4" fillId="7" borderId="1" xfId="0" applyFont="1" applyFill="1" applyBorder="1" applyAlignment="1">
      <alignment vertical="center"/>
    </xf>
    <xf numFmtId="0" fontId="13" fillId="0" borderId="0" xfId="0" applyFont="1"/>
    <xf numFmtId="0" fontId="10" fillId="0" borderId="0" xfId="0" applyFont="1" applyAlignment="1" applyProtection="1">
      <alignment horizontal="left"/>
      <protection locked="0"/>
    </xf>
    <xf numFmtId="0" fontId="0" fillId="0" borderId="0" xfId="0" applyProtection="1">
      <protection locked="0"/>
    </xf>
    <xf numFmtId="0" fontId="2" fillId="0" borderId="1" xfId="0" applyFont="1" applyBorder="1" applyProtection="1">
      <protection locked="0"/>
    </xf>
    <xf numFmtId="0" fontId="2" fillId="0" borderId="1" xfId="0" applyFont="1" applyBorder="1" applyAlignment="1" applyProtection="1">
      <alignment horizontal="centerContinuous"/>
      <protection locked="0"/>
    </xf>
    <xf numFmtId="0" fontId="4" fillId="0" borderId="0" xfId="0" applyFont="1" applyProtection="1">
      <protection locked="0"/>
    </xf>
    <xf numFmtId="0" fontId="7" fillId="0" borderId="0" xfId="0" applyFont="1" applyProtection="1">
      <protection locked="0"/>
    </xf>
    <xf numFmtId="0" fontId="9" fillId="0" borderId="0" xfId="0" applyFont="1" applyProtection="1">
      <protection locked="0"/>
    </xf>
    <xf numFmtId="0" fontId="0" fillId="8" borderId="1" xfId="0" applyFill="1" applyBorder="1" applyProtection="1"/>
    <xf numFmtId="0" fontId="2" fillId="0" borderId="1" xfId="0" applyFont="1" applyBorder="1" applyAlignment="1" applyProtection="1">
      <alignment horizontal="left"/>
      <protection locked="0"/>
    </xf>
    <xf numFmtId="0" fontId="2" fillId="0" borderId="1" xfId="0" applyFont="1" applyBorder="1" applyAlignment="1" applyProtection="1">
      <alignment horizontal="center"/>
      <protection locked="0"/>
    </xf>
    <xf numFmtId="0" fontId="0" fillId="0" borderId="0" xfId="0" applyFont="1" applyProtection="1">
      <protection locked="0"/>
    </xf>
    <xf numFmtId="0" fontId="0" fillId="0" borderId="0" xfId="0" applyAlignment="1" applyProtection="1">
      <alignment horizontal="left"/>
      <protection locked="0"/>
    </xf>
    <xf numFmtId="0" fontId="10" fillId="0" borderId="1" xfId="0" applyFont="1" applyBorder="1" applyAlignment="1" applyProtection="1">
      <alignment horizontal="left"/>
      <protection locked="0"/>
    </xf>
    <xf numFmtId="0" fontId="0" fillId="0" borderId="1" xfId="0" applyBorder="1" applyProtection="1">
      <protection locked="0"/>
    </xf>
    <xf numFmtId="0" fontId="10" fillId="0" borderId="1" xfId="0" applyFont="1" applyBorder="1" applyAlignment="1">
      <alignment horizontal="left"/>
    </xf>
    <xf numFmtId="0" fontId="0" fillId="7" borderId="1" xfId="0" applyFill="1" applyBorder="1" applyProtection="1">
      <protection locked="0"/>
    </xf>
    <xf numFmtId="0" fontId="0" fillId="5" borderId="1" xfId="0" applyFill="1" applyBorder="1" applyProtection="1">
      <protection locked="0"/>
    </xf>
    <xf numFmtId="0" fontId="2" fillId="5" borderId="1" xfId="0" applyFont="1" applyFill="1" applyBorder="1" applyProtection="1">
      <protection locked="0"/>
    </xf>
    <xf numFmtId="0" fontId="4" fillId="5" borderId="1" xfId="0" applyFont="1" applyFill="1" applyBorder="1" applyProtection="1">
      <protection locked="0"/>
    </xf>
    <xf numFmtId="0" fontId="0" fillId="3" borderId="1" xfId="0" applyFill="1" applyBorder="1" applyProtection="1">
      <protection locked="0"/>
    </xf>
    <xf numFmtId="0" fontId="4" fillId="7" borderId="1" xfId="0" applyFont="1" applyFill="1" applyBorder="1" applyAlignment="1">
      <alignment horizontal="left"/>
    </xf>
    <xf numFmtId="0" fontId="0" fillId="5" borderId="1" xfId="0" applyFill="1" applyBorder="1" applyAlignment="1">
      <alignment horizontal="center"/>
    </xf>
    <xf numFmtId="0" fontId="2" fillId="5" borderId="1" xfId="0" applyFont="1" applyFill="1" applyBorder="1" applyAlignment="1">
      <alignment horizontal="left"/>
    </xf>
    <xf numFmtId="164" fontId="2" fillId="5" borderId="1" xfId="0" applyNumberFormat="1" applyFont="1" applyFill="1" applyBorder="1" applyAlignment="1">
      <alignment horizontal="center"/>
    </xf>
    <xf numFmtId="164" fontId="2" fillId="5" borderId="1" xfId="0" applyNumberFormat="1" applyFont="1" applyFill="1" applyBorder="1" applyAlignment="1">
      <alignment horizontal="center" vertical="center"/>
    </xf>
    <xf numFmtId="0" fontId="9" fillId="7" borderId="0" xfId="0" applyFont="1" applyFill="1"/>
    <xf numFmtId="0" fontId="9" fillId="5" borderId="0" xfId="0" applyFont="1" applyFill="1"/>
    <xf numFmtId="0" fontId="0" fillId="3" borderId="1" xfId="0" applyFill="1" applyBorder="1" applyAlignment="1">
      <alignment horizontal="left"/>
    </xf>
    <xf numFmtId="0" fontId="2" fillId="3" borderId="1" xfId="0" applyFont="1" applyFill="1" applyBorder="1" applyAlignment="1">
      <alignment horizontal="center" vertical="center"/>
    </xf>
    <xf numFmtId="165" fontId="2"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3" borderId="1" xfId="1" applyNumberFormat="1" applyFont="1" applyFill="1" applyBorder="1" applyAlignment="1">
      <alignment horizontal="center" vertical="center"/>
    </xf>
    <xf numFmtId="0" fontId="5" fillId="3" borderId="1" xfId="0" applyFont="1" applyFill="1" applyBorder="1" applyAlignment="1">
      <alignment horizontal="center" vertical="center"/>
    </xf>
    <xf numFmtId="165" fontId="0"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vertical="center"/>
    </xf>
    <xf numFmtId="164" fontId="0" fillId="3" borderId="1" xfId="0" applyNumberFormat="1" applyFont="1" applyFill="1" applyBorder="1" applyAlignment="1">
      <alignment horizontal="center" vertical="center"/>
    </xf>
    <xf numFmtId="0" fontId="0" fillId="4" borderId="1" xfId="0" applyFill="1" applyBorder="1" applyAlignment="1">
      <alignment vertical="center"/>
    </xf>
    <xf numFmtId="0" fontId="2" fillId="4" borderId="1" xfId="0" applyFont="1" applyFill="1" applyBorder="1"/>
    <xf numFmtId="0" fontId="4" fillId="4" borderId="1" xfId="0" applyFont="1" applyFill="1" applyBorder="1"/>
    <xf numFmtId="0" fontId="0" fillId="10" borderId="1" xfId="0" applyFill="1" applyBorder="1"/>
    <xf numFmtId="0" fontId="0" fillId="10" borderId="1" xfId="0" applyFill="1" applyBorder="1" applyAlignment="1">
      <alignment horizontal="left"/>
    </xf>
    <xf numFmtId="0" fontId="0" fillId="10" borderId="1" xfId="0" applyFill="1" applyBorder="1" applyAlignment="1">
      <alignment horizontal="center"/>
    </xf>
    <xf numFmtId="0" fontId="9" fillId="10" borderId="0" xfId="0" applyFont="1" applyFill="1"/>
    <xf numFmtId="0" fontId="7" fillId="10" borderId="0" xfId="0" applyFont="1" applyFill="1"/>
    <xf numFmtId="0" fontId="0" fillId="10" borderId="1" xfId="0" applyFill="1" applyBorder="1" applyAlignment="1">
      <alignment vertical="center"/>
    </xf>
    <xf numFmtId="0" fontId="2" fillId="10" borderId="1" xfId="0" applyFont="1" applyFill="1" applyBorder="1"/>
    <xf numFmtId="0" fontId="4" fillId="10" borderId="1" xfId="0" applyFont="1" applyFill="1" applyBorder="1"/>
    <xf numFmtId="0" fontId="7" fillId="4" borderId="0" xfId="0" applyFont="1" applyFill="1"/>
    <xf numFmtId="0" fontId="0" fillId="4" borderId="1" xfId="0" applyFont="1" applyFill="1" applyBorder="1"/>
    <xf numFmtId="0" fontId="2" fillId="3" borderId="1" xfId="0" applyFont="1" applyFill="1" applyBorder="1" applyProtection="1">
      <protection locked="0"/>
    </xf>
    <xf numFmtId="0" fontId="4" fillId="3" borderId="1" xfId="0" applyFont="1" applyFill="1" applyBorder="1" applyProtection="1">
      <protection locked="0"/>
    </xf>
    <xf numFmtId="0" fontId="0" fillId="10" borderId="1" xfId="0" applyFill="1" applyBorder="1" applyProtection="1">
      <protection locked="0"/>
    </xf>
    <xf numFmtId="0" fontId="0" fillId="10" borderId="1" xfId="0" applyFont="1" applyFill="1" applyBorder="1" applyAlignment="1">
      <alignment horizontal="left"/>
    </xf>
    <xf numFmtId="0" fontId="0" fillId="10" borderId="1" xfId="0" applyFont="1" applyFill="1" applyBorder="1" applyAlignment="1">
      <alignment horizontal="center"/>
    </xf>
    <xf numFmtId="0" fontId="2" fillId="10" borderId="1" xfId="0" applyFont="1" applyFill="1" applyBorder="1" applyAlignment="1">
      <alignment horizontal="center"/>
    </xf>
    <xf numFmtId="0" fontId="4" fillId="10" borderId="1" xfId="0" applyFont="1" applyFill="1" applyBorder="1" applyAlignment="1">
      <alignment horizontal="center"/>
    </xf>
    <xf numFmtId="0" fontId="12" fillId="8" borderId="1" xfId="0" applyFont="1" applyFill="1" applyBorder="1" applyAlignment="1" applyProtection="1">
      <alignment vertical="center"/>
      <protection locked="0"/>
    </xf>
    <xf numFmtId="0" fontId="10" fillId="8" borderId="1" xfId="0" applyFont="1" applyFill="1" applyBorder="1" applyAlignment="1" applyProtection="1">
      <alignment horizontal="centerContinuous"/>
      <protection locked="0"/>
    </xf>
    <xf numFmtId="0" fontId="13" fillId="8" borderId="1" xfId="0" applyFont="1" applyFill="1" applyBorder="1" applyAlignment="1" applyProtection="1">
      <alignment horizontal="centerContinuous"/>
      <protection locked="0"/>
    </xf>
    <xf numFmtId="0" fontId="2" fillId="8" borderId="2" xfId="0" applyFont="1" applyFill="1" applyBorder="1" applyAlignment="1" applyProtection="1">
      <alignment vertical="center"/>
      <protection locked="0"/>
    </xf>
    <xf numFmtId="0" fontId="0" fillId="8" borderId="3" xfId="0" applyFill="1" applyBorder="1" applyProtection="1">
      <protection locked="0"/>
    </xf>
    <xf numFmtId="0" fontId="2" fillId="8" borderId="3" xfId="0" applyFont="1" applyFill="1" applyBorder="1" applyAlignment="1" applyProtection="1">
      <alignment horizontal="center"/>
      <protection locked="0"/>
    </xf>
    <xf numFmtId="0" fontId="0" fillId="0" borderId="1" xfId="0" applyFont="1" applyBorder="1" applyAlignment="1" applyProtection="1">
      <alignment vertical="center" wrapText="1"/>
      <protection locked="0"/>
    </xf>
    <xf numFmtId="0" fontId="0" fillId="0" borderId="1" xfId="0" applyFont="1" applyBorder="1" applyAlignment="1" applyProtection="1">
      <alignment horizontal="left" wrapText="1"/>
      <protection locked="0"/>
    </xf>
    <xf numFmtId="0" fontId="0" fillId="0" borderId="1" xfId="0" applyFont="1" applyBorder="1" applyAlignment="1" applyProtection="1">
      <alignment wrapText="1"/>
      <protection locked="0"/>
    </xf>
    <xf numFmtId="0" fontId="0" fillId="0" borderId="1" xfId="0" applyFont="1" applyBorder="1" applyAlignment="1" applyProtection="1">
      <alignment vertical="center"/>
      <protection locked="0"/>
    </xf>
    <xf numFmtId="0" fontId="0" fillId="0" borderId="1" xfId="0" applyBorder="1" applyAlignment="1" applyProtection="1">
      <alignment wrapText="1"/>
      <protection locked="0"/>
    </xf>
    <xf numFmtId="0" fontId="0" fillId="9" borderId="1" xfId="0" applyFill="1" applyBorder="1" applyAlignment="1" applyProtection="1">
      <alignment wrapText="1"/>
      <protection locked="0"/>
    </xf>
    <xf numFmtId="0" fontId="0" fillId="0" borderId="1" xfId="0" applyBorder="1" applyAlignment="1" applyProtection="1">
      <alignment horizontal="left" vertical="center" wrapText="1"/>
      <protection locked="0"/>
    </xf>
    <xf numFmtId="0" fontId="0" fillId="9" borderId="0" xfId="0" applyFill="1" applyAlignment="1" applyProtection="1">
      <alignment wrapText="1"/>
      <protection locked="0"/>
    </xf>
    <xf numFmtId="0" fontId="4" fillId="0" borderId="1" xfId="0" applyFont="1" applyBorder="1" applyAlignment="1" applyProtection="1">
      <alignment horizontal="right" vertical="center"/>
      <protection locked="0"/>
    </xf>
    <xf numFmtId="0" fontId="0" fillId="0" borderId="1" xfId="0" applyBorder="1" applyAlignment="1" applyProtection="1">
      <alignment horizontal="left" wrapText="1"/>
      <protection locked="0"/>
    </xf>
    <xf numFmtId="0" fontId="0" fillId="0" borderId="1" xfId="0" applyFont="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Font="1" applyBorder="1" applyProtection="1">
      <protection locked="0"/>
    </xf>
    <xf numFmtId="0" fontId="0" fillId="0" borderId="1" xfId="0" applyFont="1" applyBorder="1" applyAlignment="1" applyProtection="1">
      <protection locked="0"/>
    </xf>
    <xf numFmtId="0" fontId="0" fillId="8" borderId="3" xfId="0" applyFill="1" applyBorder="1" applyAlignment="1" applyProtection="1">
      <protection locked="0"/>
    </xf>
    <xf numFmtId="0" fontId="0" fillId="0" borderId="1" xfId="0" applyBorder="1" applyAlignment="1" applyProtection="1">
      <alignment vertical="center"/>
      <protection locked="0"/>
    </xf>
    <xf numFmtId="0" fontId="0" fillId="0" borderId="1" xfId="0" applyBorder="1" applyAlignment="1" applyProtection="1">
      <protection locked="0"/>
    </xf>
    <xf numFmtId="0" fontId="0" fillId="0" borderId="1" xfId="0" applyBorder="1" applyAlignment="1" applyProtection="1">
      <alignment vertical="center" wrapText="1"/>
      <protection locked="0"/>
    </xf>
    <xf numFmtId="14" fontId="0" fillId="0" borderId="1" xfId="0" applyNumberFormat="1" applyBorder="1" applyAlignment="1" applyProtection="1">
      <alignment wrapText="1"/>
      <protection locked="0"/>
    </xf>
    <xf numFmtId="0" fontId="0" fillId="0" borderId="1" xfId="0" applyBorder="1" applyAlignment="1" applyProtection="1">
      <alignment horizontal="right" wrapText="1"/>
      <protection locked="0"/>
    </xf>
    <xf numFmtId="0" fontId="0" fillId="0" borderId="0" xfId="0" applyAlignment="1" applyProtection="1">
      <alignment vertical="center"/>
      <protection locked="0"/>
    </xf>
    <xf numFmtId="0" fontId="0" fillId="0" borderId="1" xfId="0" applyBorder="1" applyAlignment="1" applyProtection="1">
      <alignment horizontal="right" vertical="center"/>
      <protection locked="0"/>
    </xf>
    <xf numFmtId="0" fontId="0" fillId="0" borderId="0" xfId="0" applyAlignment="1" applyProtection="1">
      <protection locked="0"/>
    </xf>
    <xf numFmtId="0" fontId="10" fillId="8" borderId="1" xfId="0" applyFont="1" applyFill="1" applyBorder="1" applyAlignment="1" applyProtection="1">
      <alignment vertical="center"/>
      <protection locked="0"/>
    </xf>
    <xf numFmtId="0" fontId="0" fillId="8" borderId="2" xfId="0" applyFill="1" applyBorder="1" applyProtection="1">
      <protection locked="0"/>
    </xf>
    <xf numFmtId="0" fontId="0" fillId="8" borderId="4" xfId="0" applyFill="1" applyBorder="1" applyProtection="1">
      <protection locked="0"/>
    </xf>
    <xf numFmtId="0" fontId="2" fillId="8" borderId="2" xfId="0" applyFont="1" applyFill="1" applyBorder="1" applyAlignment="1" applyProtection="1">
      <alignment horizontal="left" vertical="center"/>
      <protection locked="0"/>
    </xf>
    <xf numFmtId="0" fontId="0" fillId="8" borderId="4" xfId="0" applyFill="1" applyBorder="1" applyAlignment="1" applyProtection="1">
      <alignment horizontal="left"/>
      <protection locked="0"/>
    </xf>
    <xf numFmtId="0" fontId="2" fillId="8" borderId="4" xfId="0" applyFont="1" applyFill="1" applyBorder="1" applyAlignment="1" applyProtection="1">
      <alignment horizontal="center"/>
      <protection locked="0"/>
    </xf>
    <xf numFmtId="0" fontId="0" fillId="0" borderId="1" xfId="0" applyFont="1" applyBorder="1" applyAlignment="1" applyProtection="1">
      <alignment horizontal="left" vertical="center" wrapText="1"/>
      <protection locked="0"/>
    </xf>
    <xf numFmtId="0" fontId="0" fillId="0" borderId="1" xfId="0" applyFont="1" applyBorder="1" applyAlignment="1" applyProtection="1">
      <alignment horizontal="right" vertical="center"/>
      <protection locked="0"/>
    </xf>
    <xf numFmtId="0" fontId="0" fillId="0" borderId="0" xfId="0" applyBorder="1" applyAlignment="1" applyProtection="1">
      <alignment vertical="center"/>
      <protection locked="0"/>
    </xf>
    <xf numFmtId="0" fontId="0" fillId="0" borderId="0" xfId="0" applyBorder="1" applyProtection="1">
      <protection locked="0"/>
    </xf>
    <xf numFmtId="0" fontId="0" fillId="0" borderId="1" xfId="0" applyFill="1" applyBorder="1" applyAlignment="1" applyProtection="1">
      <alignment wrapText="1"/>
      <protection locked="0"/>
    </xf>
    <xf numFmtId="0" fontId="4" fillId="0" borderId="1" xfId="0" applyFont="1" applyBorder="1" applyAlignment="1" applyProtection="1">
      <alignment horizontal="left" vertical="center"/>
      <protection locked="0"/>
    </xf>
    <xf numFmtId="0" fontId="0" fillId="9" borderId="1" xfId="0" applyFill="1" applyBorder="1" applyAlignment="1" applyProtection="1">
      <alignment wrapText="1"/>
    </xf>
    <xf numFmtId="0" fontId="0" fillId="9" borderId="0" xfId="0" applyFill="1" applyAlignment="1" applyProtection="1">
      <alignment wrapText="1"/>
    </xf>
    <xf numFmtId="0" fontId="15" fillId="0" borderId="0" xfId="0" applyFont="1"/>
    <xf numFmtId="0" fontId="0" fillId="10" borderId="1" xfId="0" applyFont="1" applyFill="1" applyBorder="1"/>
    <xf numFmtId="0" fontId="0" fillId="4" borderId="1" xfId="0" applyFill="1" applyBorder="1" applyAlignment="1">
      <alignment horizontal="left"/>
    </xf>
    <xf numFmtId="0" fontId="0" fillId="4" borderId="1" xfId="0" applyFill="1" applyBorder="1" applyAlignment="1">
      <alignment horizontal="center" vertical="center"/>
    </xf>
    <xf numFmtId="164" fontId="0" fillId="4" borderId="1" xfId="0" applyNumberFormat="1" applyFill="1" applyBorder="1" applyAlignment="1">
      <alignment horizontal="center" vertical="center"/>
    </xf>
    <xf numFmtId="0" fontId="2" fillId="10" borderId="1" xfId="0" applyFont="1" applyFill="1" applyBorder="1" applyAlignment="1">
      <alignment horizontal="center" vertical="center"/>
    </xf>
    <xf numFmtId="165" fontId="2" fillId="10" borderId="1" xfId="0" applyNumberFormat="1" applyFont="1" applyFill="1" applyBorder="1" applyAlignment="1">
      <alignment horizontal="center" vertical="center"/>
    </xf>
    <xf numFmtId="164" fontId="2" fillId="10" borderId="1" xfId="0" applyNumberFormat="1" applyFont="1" applyFill="1" applyBorder="1" applyAlignment="1">
      <alignment horizontal="center" vertical="center"/>
    </xf>
    <xf numFmtId="164" fontId="2" fillId="10" borderId="1" xfId="1" applyNumberFormat="1" applyFont="1" applyFill="1" applyBorder="1" applyAlignment="1">
      <alignment horizontal="center" vertical="center"/>
    </xf>
    <xf numFmtId="0" fontId="5" fillId="10" borderId="1" xfId="0" applyFont="1" applyFill="1" applyBorder="1" applyAlignment="1">
      <alignment horizontal="center" vertical="center"/>
    </xf>
    <xf numFmtId="165" fontId="0" fillId="10" borderId="1" xfId="0" applyNumberFormat="1" applyFont="1" applyFill="1" applyBorder="1" applyAlignment="1">
      <alignment horizontal="center" vertical="center"/>
    </xf>
    <xf numFmtId="0" fontId="4" fillId="7" borderId="1" xfId="0" applyFont="1" applyFill="1" applyBorder="1" applyAlignment="1">
      <alignment horizontal="center"/>
    </xf>
    <xf numFmtId="0" fontId="4" fillId="5" borderId="1" xfId="0" applyFont="1" applyFill="1" applyBorder="1" applyAlignment="1">
      <alignment horizontal="left"/>
    </xf>
    <xf numFmtId="0" fontId="0" fillId="4" borderId="0" xfId="0" applyFill="1" applyBorder="1" applyAlignment="1">
      <alignment horizontal="left"/>
    </xf>
    <xf numFmtId="0" fontId="4" fillId="3" borderId="1" xfId="0" applyFont="1" applyFill="1" applyBorder="1" applyAlignment="1">
      <alignment horizontal="left"/>
    </xf>
    <xf numFmtId="0" fontId="0" fillId="3" borderId="1" xfId="0" applyFill="1" applyBorder="1" applyAlignment="1">
      <alignment horizontal="center"/>
    </xf>
    <xf numFmtId="164" fontId="2" fillId="3" borderId="1" xfId="0" applyNumberFormat="1" applyFont="1" applyFill="1" applyBorder="1" applyAlignment="1">
      <alignment horizontal="center"/>
    </xf>
    <xf numFmtId="0" fontId="0" fillId="0" borderId="1" xfId="0" applyFont="1" applyFill="1" applyBorder="1" applyAlignment="1" applyProtection="1">
      <alignment horizontal="left" vertical="center"/>
      <protection locked="0"/>
    </xf>
    <xf numFmtId="0" fontId="0" fillId="0" borderId="1" xfId="0" applyFont="1" applyFill="1" applyBorder="1" applyAlignment="1" applyProtection="1">
      <alignment horizontal="right" vertical="center"/>
      <protection locked="0"/>
    </xf>
    <xf numFmtId="0" fontId="0" fillId="0" borderId="1" xfId="0" applyBorder="1" applyAlignment="1" applyProtection="1">
      <alignment horizontal="center" wrapText="1"/>
      <protection locked="0"/>
    </xf>
    <xf numFmtId="0" fontId="0" fillId="0" borderId="1" xfId="0" applyFill="1" applyBorder="1" applyAlignment="1" applyProtection="1">
      <alignment wrapText="1"/>
    </xf>
    <xf numFmtId="0" fontId="0" fillId="10" borderId="1" xfId="0" applyFont="1" applyFill="1" applyBorder="1" applyAlignment="1">
      <alignment horizontal="center" vertical="center"/>
    </xf>
    <xf numFmtId="164" fontId="0" fillId="10" borderId="1" xfId="0" applyNumberFormat="1" applyFont="1" applyFill="1" applyBorder="1" applyAlignment="1">
      <alignment horizontal="center" vertical="center"/>
    </xf>
    <xf numFmtId="164" fontId="1" fillId="10" borderId="1" xfId="1" applyNumberFormat="1" applyFont="1" applyFill="1" applyBorder="1" applyAlignment="1">
      <alignment horizontal="center" vertical="center"/>
    </xf>
    <xf numFmtId="164" fontId="5" fillId="10"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164" fontId="0" fillId="5" borderId="1" xfId="0" applyNumberFormat="1" applyFill="1" applyBorder="1" applyAlignment="1">
      <alignment horizontal="center"/>
    </xf>
    <xf numFmtId="164" fontId="0" fillId="7" borderId="1" xfId="0" applyNumberFormat="1" applyFill="1" applyBorder="1"/>
    <xf numFmtId="164" fontId="0" fillId="0" borderId="0" xfId="0" applyNumberFormat="1"/>
    <xf numFmtId="0" fontId="0" fillId="5" borderId="1" xfId="0" applyFont="1" applyFill="1" applyBorder="1" applyAlignment="1">
      <alignment horizontal="center"/>
    </xf>
    <xf numFmtId="164" fontId="0" fillId="5" borderId="1" xfId="0" applyNumberFormat="1" applyFont="1" applyFill="1" applyBorder="1" applyAlignment="1">
      <alignment horizontal="center"/>
    </xf>
    <xf numFmtId="164" fontId="16" fillId="3" borderId="1" xfId="0" applyNumberFormat="1" applyFont="1" applyFill="1" applyBorder="1" applyAlignment="1">
      <alignment horizontal="center" vertical="center"/>
    </xf>
    <xf numFmtId="10" fontId="0" fillId="7" borderId="1" xfId="1" applyNumberFormat="1" applyFont="1" applyFill="1" applyBorder="1" applyProtection="1">
      <protection locked="0"/>
    </xf>
    <xf numFmtId="0" fontId="4" fillId="10" borderId="1" xfId="0" applyFont="1" applyFill="1" applyBorder="1" applyAlignment="1">
      <alignment horizontal="left"/>
    </xf>
    <xf numFmtId="164" fontId="2" fillId="10" borderId="1" xfId="0" applyNumberFormat="1" applyFont="1" applyFill="1" applyBorder="1" applyAlignment="1">
      <alignment horizontal="center"/>
    </xf>
    <xf numFmtId="0" fontId="0" fillId="7" borderId="1" xfId="0" applyFont="1" applyFill="1" applyBorder="1" applyAlignment="1" applyProtection="1">
      <alignment horizontal="center"/>
      <protection locked="0"/>
    </xf>
    <xf numFmtId="0" fontId="0" fillId="7" borderId="1" xfId="0" applyFill="1" applyBorder="1" applyAlignment="1" applyProtection="1">
      <alignment horizontal="center"/>
      <protection locked="0"/>
    </xf>
    <xf numFmtId="9" fontId="0" fillId="7" borderId="1" xfId="1" applyFont="1"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0" fillId="7" borderId="1" xfId="0" applyFont="1" applyFill="1" applyBorder="1" applyAlignment="1" applyProtection="1">
      <alignment horizontal="center"/>
    </xf>
    <xf numFmtId="0" fontId="0" fillId="7" borderId="1" xfId="0" applyFont="1" applyFill="1" applyBorder="1" applyAlignment="1" applyProtection="1">
      <alignment horizontal="left"/>
    </xf>
    <xf numFmtId="0" fontId="2" fillId="7" borderId="1" xfId="0" applyFont="1" applyFill="1" applyBorder="1" applyAlignment="1" applyProtection="1">
      <alignment horizontal="center"/>
    </xf>
    <xf numFmtId="0" fontId="0" fillId="7" borderId="1" xfId="0" applyFont="1" applyFill="1" applyBorder="1" applyProtection="1">
      <protection locked="0"/>
    </xf>
    <xf numFmtId="0" fontId="0" fillId="9" borderId="1" xfId="0" applyFont="1" applyFill="1" applyBorder="1" applyAlignment="1" applyProtection="1">
      <alignment horizontal="left"/>
    </xf>
    <xf numFmtId="0" fontId="0" fillId="9" borderId="1" xfId="0" applyFont="1" applyFill="1" applyBorder="1" applyAlignment="1" applyProtection="1">
      <alignment horizontal="center"/>
    </xf>
    <xf numFmtId="0" fontId="4" fillId="9" borderId="1" xfId="0" applyFont="1" applyFill="1" applyBorder="1" applyAlignment="1" applyProtection="1">
      <alignment horizontal="center"/>
    </xf>
    <xf numFmtId="0" fontId="0" fillId="9" borderId="1" xfId="0" applyFont="1" applyFill="1" applyBorder="1" applyProtection="1"/>
    <xf numFmtId="0" fontId="0" fillId="5" borderId="1" xfId="0" applyFont="1" applyFill="1" applyBorder="1" applyProtection="1">
      <protection locked="0"/>
    </xf>
    <xf numFmtId="0" fontId="4" fillId="10" borderId="1" xfId="0" applyFont="1" applyFill="1" applyBorder="1" applyAlignment="1">
      <alignment vertical="center"/>
    </xf>
    <xf numFmtId="49" fontId="0" fillId="4" borderId="1" xfId="0" applyNumberFormat="1" applyFill="1" applyBorder="1"/>
    <xf numFmtId="0" fontId="2" fillId="0" borderId="0" xfId="0" applyFont="1" applyAlignment="1">
      <alignment horizontal="centerContinuous"/>
    </xf>
    <xf numFmtId="0" fontId="0" fillId="0" borderId="0" xfId="0" applyAlignment="1">
      <alignment horizontal="centerContinuous"/>
    </xf>
    <xf numFmtId="0" fontId="0" fillId="0" borderId="5" xfId="0" applyBorder="1"/>
    <xf numFmtId="0" fontId="2" fillId="0" borderId="5" xfId="0" applyFont="1" applyBorder="1" applyAlignment="1">
      <alignment horizontal="centerContinuous"/>
    </xf>
    <xf numFmtId="0" fontId="0" fillId="0" borderId="5" xfId="0" applyBorder="1" applyAlignment="1">
      <alignment horizontal="centerContinuous"/>
    </xf>
    <xf numFmtId="0" fontId="2" fillId="0" borderId="4" xfId="0" applyFont="1" applyBorder="1" applyAlignment="1">
      <alignment horizontal="centerContinuous"/>
    </xf>
    <xf numFmtId="0" fontId="2" fillId="0" borderId="4" xfId="0" applyFont="1" applyBorder="1" applyAlignment="1">
      <alignment horizontal="center"/>
    </xf>
    <xf numFmtId="0" fontId="0" fillId="2" borderId="4" xfId="0" applyFill="1" applyBorder="1"/>
    <xf numFmtId="0" fontId="4" fillId="4" borderId="4" xfId="0" applyFont="1" applyFill="1" applyBorder="1"/>
    <xf numFmtId="0" fontId="2" fillId="4" borderId="4" xfId="0" applyFont="1" applyFill="1" applyBorder="1"/>
    <xf numFmtId="0" fontId="4" fillId="10" borderId="4" xfId="0" applyFont="1" applyFill="1" applyBorder="1"/>
    <xf numFmtId="0" fontId="2" fillId="10" borderId="4" xfId="0" applyFont="1" applyFill="1" applyBorder="1"/>
    <xf numFmtId="0" fontId="4" fillId="3" borderId="4" xfId="0" applyFont="1" applyFill="1" applyBorder="1"/>
    <xf numFmtId="0" fontId="3" fillId="3" borderId="4" xfId="0" applyFont="1" applyFill="1" applyBorder="1"/>
    <xf numFmtId="0" fontId="4" fillId="5" borderId="4" xfId="0" applyFont="1" applyFill="1" applyBorder="1"/>
    <xf numFmtId="0" fontId="4" fillId="7" borderId="4" xfId="0" applyFont="1" applyFill="1" applyBorder="1"/>
    <xf numFmtId="0" fontId="0" fillId="0" borderId="6" xfId="0" applyBorder="1" applyAlignment="1">
      <alignment horizontal="centerContinuous"/>
    </xf>
    <xf numFmtId="0" fontId="0" fillId="0" borderId="7" xfId="0" applyBorder="1" applyAlignment="1">
      <alignment horizontal="centerContinuous"/>
    </xf>
    <xf numFmtId="0" fontId="2" fillId="0" borderId="6" xfId="0" applyFont="1" applyBorder="1" applyAlignment="1" applyProtection="1">
      <alignment horizontal="left"/>
      <protection locked="0"/>
    </xf>
    <xf numFmtId="0" fontId="0" fillId="2" borderId="6" xfId="0" applyFill="1" applyBorder="1"/>
    <xf numFmtId="0" fontId="4" fillId="4" borderId="6" xfId="0" applyFont="1" applyFill="1" applyBorder="1"/>
    <xf numFmtId="0" fontId="2" fillId="4" borderId="6" xfId="0" applyFont="1" applyFill="1" applyBorder="1"/>
    <xf numFmtId="0" fontId="4" fillId="10" borderId="6" xfId="0" applyFont="1" applyFill="1" applyBorder="1"/>
    <xf numFmtId="0" fontId="2" fillId="10" borderId="6" xfId="0" applyFont="1" applyFill="1" applyBorder="1"/>
    <xf numFmtId="0" fontId="4" fillId="3" borderId="6" xfId="0" applyFont="1" applyFill="1" applyBorder="1"/>
    <xf numFmtId="0" fontId="3" fillId="3" borderId="6" xfId="0" applyFont="1" applyFill="1" applyBorder="1"/>
    <xf numFmtId="0" fontId="4" fillId="5" borderId="6" xfId="0" applyFont="1" applyFill="1" applyBorder="1"/>
    <xf numFmtId="0" fontId="4" fillId="7" borderId="6" xfId="0" applyFont="1" applyFill="1" applyBorder="1"/>
    <xf numFmtId="0" fontId="2" fillId="10" borderId="2" xfId="0" applyFont="1" applyFill="1" applyBorder="1"/>
    <xf numFmtId="0" fontId="4" fillId="4" borderId="1" xfId="0" applyFont="1" applyFill="1" applyBorder="1" applyAlignment="1">
      <alignment vertical="center"/>
    </xf>
    <xf numFmtId="0" fontId="0" fillId="4" borderId="1" xfId="0" applyFont="1" applyFill="1" applyBorder="1" applyAlignment="1">
      <alignment vertical="center"/>
    </xf>
    <xf numFmtId="0" fontId="4" fillId="3" borderId="1" xfId="0" applyFont="1" applyFill="1" applyBorder="1" applyAlignment="1">
      <alignment vertical="center"/>
    </xf>
    <xf numFmtId="16" fontId="0" fillId="10" borderId="1" xfId="0" applyNumberFormat="1" applyFont="1" applyFill="1" applyBorder="1"/>
    <xf numFmtId="17" fontId="0" fillId="10" borderId="1" xfId="0" applyNumberFormat="1" applyFont="1" applyFill="1" applyBorder="1"/>
    <xf numFmtId="0" fontId="8" fillId="0" borderId="0" xfId="0" applyFont="1" applyFill="1" applyProtection="1">
      <protection locked="0"/>
    </xf>
    <xf numFmtId="0" fontId="6" fillId="0" borderId="0" xfId="0" applyFont="1" applyProtection="1">
      <protection locked="0"/>
    </xf>
    <xf numFmtId="0" fontId="8" fillId="7" borderId="0" xfId="0" applyFont="1" applyFill="1" applyProtection="1">
      <protection locked="0"/>
    </xf>
    <xf numFmtId="0" fontId="7" fillId="5" borderId="0" xfId="0" applyFont="1" applyFill="1" applyProtection="1">
      <protection locked="0"/>
    </xf>
    <xf numFmtId="0" fontId="17" fillId="0" borderId="1" xfId="0" applyFont="1" applyBorder="1" applyAlignment="1" applyProtection="1">
      <alignment horizontal="left" vertical="center"/>
      <protection locked="0"/>
    </xf>
    <xf numFmtId="0" fontId="17" fillId="0" borderId="1" xfId="0" applyFont="1" applyBorder="1" applyAlignment="1" applyProtection="1">
      <alignment vertical="center"/>
      <protection locked="0"/>
    </xf>
  </cellXfs>
  <cellStyles count="2">
    <cellStyle name="Normal" xfId="0" builtinId="0"/>
    <cellStyle name="Percent" xfId="1" builtinId="5"/>
  </cellStyles>
  <dxfs count="0"/>
  <tableStyles count="0" defaultTableStyle="TableStyleMedium2" defaultPivotStyle="PivotStyleLight16"/>
  <colors>
    <mruColors>
      <color rgb="FFFF9966"/>
      <color rgb="FFCCFFCC"/>
      <color rgb="FFFF99FF"/>
      <color rgb="FFFF66FF"/>
      <color rgb="FFFFCCFF"/>
      <color rgb="FFCCFF99"/>
      <color rgb="FF99FF99"/>
      <color rgb="FFFFFF66"/>
      <color rgb="FFFF66CC"/>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C30"/>
  <sheetViews>
    <sheetView tabSelected="1" workbookViewId="0">
      <selection activeCell="B3" sqref="B3"/>
    </sheetView>
  </sheetViews>
  <sheetFormatPr defaultRowHeight="15.75" x14ac:dyDescent="0.25"/>
  <cols>
    <col min="1" max="1" width="5.7109375" customWidth="1"/>
    <col min="2" max="2" width="4.5703125" customWidth="1"/>
    <col min="3" max="3" width="30.42578125" bestFit="1" customWidth="1"/>
  </cols>
  <sheetData>
    <row r="2" spans="2:3" ht="18" x14ac:dyDescent="0.25">
      <c r="B2" s="70" t="s">
        <v>300</v>
      </c>
    </row>
    <row r="3" spans="2:3" x14ac:dyDescent="0.25">
      <c r="B3" s="4">
        <v>1</v>
      </c>
      <c r="C3" s="2" t="s">
        <v>158</v>
      </c>
    </row>
    <row r="4" spans="2:3" x14ac:dyDescent="0.25">
      <c r="B4" s="4"/>
      <c r="C4" s="2"/>
    </row>
    <row r="5" spans="2:3" x14ac:dyDescent="0.25">
      <c r="B5" s="4">
        <v>2</v>
      </c>
      <c r="C5" s="2" t="s">
        <v>294</v>
      </c>
    </row>
    <row r="6" spans="2:3" x14ac:dyDescent="0.25">
      <c r="B6" s="4"/>
      <c r="C6" s="2"/>
    </row>
    <row r="7" spans="2:3" x14ac:dyDescent="0.25">
      <c r="B7" s="4">
        <v>3</v>
      </c>
      <c r="C7" s="2" t="s">
        <v>295</v>
      </c>
    </row>
    <row r="8" spans="2:3" x14ac:dyDescent="0.25">
      <c r="B8" s="4"/>
      <c r="C8" s="2"/>
    </row>
    <row r="9" spans="2:3" x14ac:dyDescent="0.25">
      <c r="B9" s="4">
        <v>4</v>
      </c>
      <c r="C9" s="2" t="s">
        <v>296</v>
      </c>
    </row>
    <row r="10" spans="2:3" x14ac:dyDescent="0.25">
      <c r="B10" s="4"/>
      <c r="C10" s="2"/>
    </row>
    <row r="11" spans="2:3" x14ac:dyDescent="0.25">
      <c r="B11" s="4">
        <v>5</v>
      </c>
      <c r="C11" s="2" t="s">
        <v>297</v>
      </c>
    </row>
    <row r="12" spans="2:3" x14ac:dyDescent="0.25">
      <c r="B12" s="4"/>
      <c r="C12" s="2"/>
    </row>
    <row r="13" spans="2:3" x14ac:dyDescent="0.25">
      <c r="B13" s="4">
        <v>6</v>
      </c>
      <c r="C13" s="2" t="s">
        <v>164</v>
      </c>
    </row>
    <row r="14" spans="2:3" x14ac:dyDescent="0.25">
      <c r="B14" s="4"/>
      <c r="C14" s="2"/>
    </row>
    <row r="15" spans="2:3" x14ac:dyDescent="0.25">
      <c r="B15" s="4">
        <v>7</v>
      </c>
      <c r="C15" s="2" t="s">
        <v>442</v>
      </c>
    </row>
    <row r="17" spans="2:3" x14ac:dyDescent="0.25">
      <c r="B17" s="4">
        <v>8</v>
      </c>
      <c r="C17" s="2" t="s">
        <v>163</v>
      </c>
    </row>
    <row r="18" spans="2:3" x14ac:dyDescent="0.25">
      <c r="B18" s="4"/>
      <c r="C18" s="2"/>
    </row>
    <row r="19" spans="2:3" x14ac:dyDescent="0.25">
      <c r="B19" s="4">
        <v>9</v>
      </c>
      <c r="C19" s="2" t="s">
        <v>165</v>
      </c>
    </row>
    <row r="20" spans="2:3" x14ac:dyDescent="0.25">
      <c r="B20" s="4"/>
      <c r="C20" s="2"/>
    </row>
    <row r="21" spans="2:3" x14ac:dyDescent="0.25">
      <c r="B21" s="4">
        <v>10</v>
      </c>
      <c r="C21" s="2" t="s">
        <v>166</v>
      </c>
    </row>
    <row r="22" spans="2:3" x14ac:dyDescent="0.25">
      <c r="B22" s="4"/>
      <c r="C22" s="2"/>
    </row>
    <row r="23" spans="2:3" x14ac:dyDescent="0.25">
      <c r="B23" s="4">
        <v>11</v>
      </c>
      <c r="C23" s="2" t="s">
        <v>298</v>
      </c>
    </row>
    <row r="24" spans="2:3" x14ac:dyDescent="0.25">
      <c r="B24" s="4"/>
      <c r="C24" s="2"/>
    </row>
    <row r="25" spans="2:3" x14ac:dyDescent="0.25">
      <c r="B25" s="4">
        <v>12</v>
      </c>
      <c r="C25" s="2" t="s">
        <v>299</v>
      </c>
    </row>
    <row r="28" spans="2:3" x14ac:dyDescent="0.25">
      <c r="B28" s="171" t="s">
        <v>463</v>
      </c>
    </row>
    <row r="29" spans="2:3" x14ac:dyDescent="0.25">
      <c r="B29" t="s">
        <v>465</v>
      </c>
      <c r="C29" t="s">
        <v>467</v>
      </c>
    </row>
    <row r="30" spans="2:3" x14ac:dyDescent="0.25">
      <c r="B30" t="s">
        <v>466</v>
      </c>
      <c r="C30" t="s">
        <v>464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465"/>
  <sheetViews>
    <sheetView zoomScale="55" zoomScaleNormal="55" workbookViewId="0">
      <pane xSplit="5" ySplit="2" topLeftCell="F3" activePane="bottomRight" state="frozen"/>
      <selection pane="topRight" activeCell="E1" sqref="E1"/>
      <selection pane="bottomLeft" activeCell="A3" sqref="A3"/>
      <selection pane="bottomRight" activeCell="F3" sqref="F3"/>
    </sheetView>
  </sheetViews>
  <sheetFormatPr defaultRowHeight="15.75" x14ac:dyDescent="0.25"/>
  <cols>
    <col min="1" max="1" width="5.7109375" customWidth="1"/>
    <col min="2" max="2" width="24.140625" style="1" customWidth="1"/>
    <col min="3" max="3" width="19.140625" customWidth="1"/>
    <col min="4" max="4" width="16.28515625" customWidth="1"/>
    <col min="5" max="5" width="42.7109375" customWidth="1"/>
    <col min="6" max="6" width="20.42578125" style="5" customWidth="1"/>
    <col min="7" max="7" width="10.85546875" style="5" customWidth="1"/>
    <col min="8" max="8" width="23.7109375" style="5" customWidth="1"/>
    <col min="9" max="9" width="28" style="5" customWidth="1"/>
    <col min="10" max="10" width="24" style="5" customWidth="1"/>
    <col min="11" max="11" width="12.140625" style="199" customWidth="1"/>
    <col min="12" max="12" width="27.42578125" customWidth="1"/>
    <col min="13" max="13" width="28" customWidth="1"/>
    <col min="14" max="14" width="37" customWidth="1"/>
    <col min="15" max="15" width="32.85546875" customWidth="1"/>
    <col min="16" max="16" width="12.140625" style="199" customWidth="1"/>
    <col min="17" max="17" width="27.42578125" customWidth="1"/>
    <col min="18" max="18" width="28" customWidth="1"/>
    <col min="19" max="19" width="12.5703125" customWidth="1"/>
    <col min="20" max="20" width="12.140625" style="199" customWidth="1"/>
    <col min="21" max="21" width="27.42578125" customWidth="1"/>
    <col min="22" max="22" width="28" customWidth="1"/>
    <col min="33" max="33" width="12.85546875" bestFit="1" customWidth="1"/>
  </cols>
  <sheetData>
    <row r="1" spans="2:25" ht="20.25" x14ac:dyDescent="0.3">
      <c r="B1" s="40" t="s">
        <v>96</v>
      </c>
      <c r="C1" s="41"/>
      <c r="D1" s="41"/>
      <c r="E1" s="41"/>
      <c r="F1" s="42"/>
      <c r="G1" s="42"/>
      <c r="H1" s="42"/>
      <c r="I1" s="42"/>
      <c r="J1" s="42"/>
      <c r="K1" s="42"/>
      <c r="L1" s="42"/>
      <c r="M1" s="41"/>
      <c r="N1" s="42"/>
      <c r="O1" s="42"/>
      <c r="P1" s="42"/>
      <c r="Q1" s="42"/>
      <c r="R1" s="41"/>
      <c r="S1" s="42"/>
      <c r="T1" s="42"/>
      <c r="U1" s="42"/>
      <c r="V1" s="41"/>
    </row>
    <row r="2" spans="2:25" s="46" customFormat="1" x14ac:dyDescent="0.25">
      <c r="B2" s="43" t="s">
        <v>49</v>
      </c>
      <c r="C2" s="44" t="s">
        <v>0</v>
      </c>
      <c r="D2" s="44" t="s">
        <v>468</v>
      </c>
      <c r="E2" s="44" t="s">
        <v>1</v>
      </c>
      <c r="F2" s="44" t="s">
        <v>60</v>
      </c>
      <c r="G2" s="44" t="s">
        <v>2</v>
      </c>
      <c r="H2" s="44" t="s">
        <v>481</v>
      </c>
      <c r="I2" s="44" t="s">
        <v>1079</v>
      </c>
      <c r="J2" s="44" t="s">
        <v>3</v>
      </c>
      <c r="K2" s="44" t="s">
        <v>944</v>
      </c>
      <c r="L2" s="79" t="s">
        <v>945</v>
      </c>
      <c r="M2" s="79" t="s">
        <v>946</v>
      </c>
      <c r="N2" s="44" t="s">
        <v>4</v>
      </c>
      <c r="O2" s="44" t="s">
        <v>5</v>
      </c>
      <c r="P2" s="44" t="s">
        <v>947</v>
      </c>
      <c r="Q2" s="79" t="s">
        <v>948</v>
      </c>
      <c r="R2" s="79" t="s">
        <v>949</v>
      </c>
      <c r="S2" s="44" t="s">
        <v>68</v>
      </c>
      <c r="T2" s="44" t="s">
        <v>950</v>
      </c>
      <c r="U2" s="79" t="s">
        <v>951</v>
      </c>
      <c r="V2" s="79" t="s">
        <v>952</v>
      </c>
      <c r="W2" s="45"/>
      <c r="Y2" s="45"/>
    </row>
    <row r="3" spans="2:25" x14ac:dyDescent="0.25">
      <c r="B3" s="173" t="s">
        <v>398</v>
      </c>
      <c r="C3" s="23" t="s">
        <v>6</v>
      </c>
      <c r="D3" s="35">
        <v>80</v>
      </c>
      <c r="E3" s="23" t="s">
        <v>80</v>
      </c>
      <c r="F3" s="174"/>
      <c r="G3" s="174"/>
      <c r="H3" s="174"/>
      <c r="I3" s="174"/>
      <c r="J3" s="174"/>
      <c r="K3" s="175"/>
      <c r="L3" s="175"/>
      <c r="M3" s="175"/>
      <c r="N3" s="175"/>
      <c r="O3" s="174"/>
      <c r="P3" s="175"/>
      <c r="Q3" s="175"/>
      <c r="R3" s="175"/>
      <c r="S3" s="175"/>
      <c r="T3" s="175"/>
      <c r="U3" s="175"/>
      <c r="V3" s="175"/>
    </row>
    <row r="4" spans="2:25" x14ac:dyDescent="0.25">
      <c r="B4" s="173" t="s">
        <v>398</v>
      </c>
      <c r="C4" s="23" t="s">
        <v>6</v>
      </c>
      <c r="D4" s="35">
        <v>80</v>
      </c>
      <c r="E4" s="23" t="s">
        <v>331</v>
      </c>
      <c r="F4" s="174"/>
      <c r="G4" s="174"/>
      <c r="H4" s="174"/>
      <c r="I4" s="174"/>
      <c r="J4" s="174"/>
      <c r="K4" s="175"/>
      <c r="L4" s="175"/>
      <c r="M4" s="175"/>
      <c r="N4" s="175"/>
      <c r="O4" s="174"/>
      <c r="P4" s="175"/>
      <c r="Q4" s="175"/>
      <c r="R4" s="175"/>
      <c r="S4" s="175"/>
      <c r="T4" s="175"/>
      <c r="U4" s="175"/>
      <c r="V4" s="175"/>
    </row>
    <row r="5" spans="2:25" x14ac:dyDescent="0.25">
      <c r="B5" s="173" t="s">
        <v>398</v>
      </c>
      <c r="C5" s="23" t="s">
        <v>6</v>
      </c>
      <c r="D5" s="35">
        <v>80</v>
      </c>
      <c r="E5" s="23" t="s">
        <v>336</v>
      </c>
      <c r="F5" s="174"/>
      <c r="G5" s="174"/>
      <c r="H5" s="174"/>
      <c r="I5" s="174"/>
      <c r="J5" s="174"/>
      <c r="K5" s="175"/>
      <c r="L5" s="175"/>
      <c r="M5" s="175"/>
      <c r="N5" s="175"/>
      <c r="O5" s="174"/>
      <c r="P5" s="175"/>
      <c r="Q5" s="175"/>
      <c r="R5" s="175"/>
      <c r="S5" s="175"/>
      <c r="T5" s="175"/>
      <c r="U5" s="175"/>
      <c r="V5" s="175"/>
    </row>
    <row r="6" spans="2:25" x14ac:dyDescent="0.25">
      <c r="B6" s="173" t="s">
        <v>398</v>
      </c>
      <c r="C6" s="23" t="s">
        <v>6</v>
      </c>
      <c r="D6" s="35">
        <v>80</v>
      </c>
      <c r="E6" s="23" t="s">
        <v>332</v>
      </c>
      <c r="F6" s="174"/>
      <c r="G6" s="174"/>
      <c r="H6" s="174"/>
      <c r="I6" s="174"/>
      <c r="J6" s="174"/>
      <c r="K6" s="175"/>
      <c r="L6" s="175"/>
      <c r="M6" s="175"/>
      <c r="N6" s="175"/>
      <c r="O6" s="174"/>
      <c r="P6" s="175"/>
      <c r="Q6" s="175"/>
      <c r="R6" s="175"/>
      <c r="S6" s="175"/>
      <c r="T6" s="175"/>
      <c r="U6" s="175"/>
      <c r="V6" s="175"/>
    </row>
    <row r="7" spans="2:25" s="2" customFormat="1" x14ac:dyDescent="0.25">
      <c r="B7" s="124" t="s">
        <v>398</v>
      </c>
      <c r="C7" s="172" t="s">
        <v>6</v>
      </c>
      <c r="D7" s="126" t="s">
        <v>473</v>
      </c>
      <c r="E7" s="118" t="s">
        <v>7</v>
      </c>
      <c r="F7" s="176"/>
      <c r="G7" s="176"/>
      <c r="H7" s="176"/>
      <c r="I7" s="176"/>
      <c r="J7" s="177"/>
      <c r="K7" s="180"/>
      <c r="L7" s="178"/>
      <c r="M7" s="178"/>
      <c r="N7" s="178"/>
      <c r="O7" s="177"/>
      <c r="P7" s="180"/>
      <c r="Q7" s="178"/>
      <c r="R7" s="178"/>
      <c r="S7" s="179"/>
      <c r="T7" s="180"/>
      <c r="U7" s="178"/>
      <c r="V7" s="178"/>
    </row>
    <row r="8" spans="2:25" x14ac:dyDescent="0.25">
      <c r="B8" s="173" t="s">
        <v>398</v>
      </c>
      <c r="C8" s="23" t="s">
        <v>6</v>
      </c>
      <c r="D8" s="35">
        <v>90</v>
      </c>
      <c r="E8" s="23" t="s">
        <v>80</v>
      </c>
      <c r="F8" s="174"/>
      <c r="G8" s="174"/>
      <c r="H8" s="174"/>
      <c r="I8" s="174"/>
      <c r="J8" s="174"/>
      <c r="K8" s="175"/>
      <c r="L8" s="175"/>
      <c r="M8" s="175"/>
      <c r="N8" s="175"/>
      <c r="O8" s="174"/>
      <c r="P8" s="175"/>
      <c r="Q8" s="175"/>
      <c r="R8" s="175"/>
      <c r="S8" s="175"/>
      <c r="T8" s="175"/>
      <c r="U8" s="175"/>
      <c r="V8" s="175"/>
    </row>
    <row r="9" spans="2:25" x14ac:dyDescent="0.25">
      <c r="B9" s="173" t="s">
        <v>398</v>
      </c>
      <c r="C9" s="23" t="s">
        <v>6</v>
      </c>
      <c r="D9" s="35">
        <v>90</v>
      </c>
      <c r="E9" s="23" t="s">
        <v>331</v>
      </c>
      <c r="F9" s="174"/>
      <c r="G9" s="174"/>
      <c r="H9" s="174"/>
      <c r="I9" s="174"/>
      <c r="J9" s="174"/>
      <c r="K9" s="175"/>
      <c r="L9" s="175"/>
      <c r="M9" s="175"/>
      <c r="N9" s="175"/>
      <c r="O9" s="174"/>
      <c r="P9" s="175"/>
      <c r="Q9" s="175"/>
      <c r="R9" s="175"/>
      <c r="S9" s="175"/>
      <c r="T9" s="175"/>
      <c r="U9" s="175"/>
      <c r="V9" s="175"/>
    </row>
    <row r="10" spans="2:25" x14ac:dyDescent="0.25">
      <c r="B10" s="173" t="s">
        <v>398</v>
      </c>
      <c r="C10" s="23" t="s">
        <v>6</v>
      </c>
      <c r="D10" s="35">
        <v>90</v>
      </c>
      <c r="E10" s="23" t="s">
        <v>336</v>
      </c>
      <c r="F10" s="174"/>
      <c r="G10" s="174"/>
      <c r="H10" s="174"/>
      <c r="I10" s="174"/>
      <c r="J10" s="174"/>
      <c r="K10" s="175"/>
      <c r="L10" s="175"/>
      <c r="M10" s="175"/>
      <c r="N10" s="175"/>
      <c r="O10" s="174"/>
      <c r="P10" s="175"/>
      <c r="Q10" s="175"/>
      <c r="R10" s="175"/>
      <c r="S10" s="175"/>
      <c r="T10" s="175"/>
      <c r="U10" s="175"/>
      <c r="V10" s="175"/>
    </row>
    <row r="11" spans="2:25" x14ac:dyDescent="0.25">
      <c r="B11" s="173" t="s">
        <v>398</v>
      </c>
      <c r="C11" s="23" t="s">
        <v>6</v>
      </c>
      <c r="D11" s="35">
        <v>90</v>
      </c>
      <c r="E11" s="23" t="s">
        <v>332</v>
      </c>
      <c r="F11" s="174"/>
      <c r="G11" s="174"/>
      <c r="H11" s="174"/>
      <c r="I11" s="174"/>
      <c r="J11" s="174"/>
      <c r="K11" s="175"/>
      <c r="L11" s="175"/>
      <c r="M11" s="175"/>
      <c r="N11" s="175"/>
      <c r="O11" s="174"/>
      <c r="P11" s="175"/>
      <c r="Q11" s="175"/>
      <c r="R11" s="175"/>
      <c r="S11" s="175"/>
      <c r="T11" s="175"/>
      <c r="U11" s="175"/>
      <c r="V11" s="175"/>
    </row>
    <row r="12" spans="2:25" s="2" customFormat="1" x14ac:dyDescent="0.25">
      <c r="B12" s="124" t="s">
        <v>398</v>
      </c>
      <c r="C12" s="172" t="s">
        <v>6</v>
      </c>
      <c r="D12" s="126" t="s">
        <v>469</v>
      </c>
      <c r="E12" s="118" t="s">
        <v>7</v>
      </c>
      <c r="F12" s="176"/>
      <c r="G12" s="176"/>
      <c r="H12" s="176"/>
      <c r="I12" s="176"/>
      <c r="J12" s="177"/>
      <c r="K12" s="180"/>
      <c r="L12" s="178"/>
      <c r="M12" s="178"/>
      <c r="N12" s="178"/>
      <c r="O12" s="177"/>
      <c r="P12" s="180"/>
      <c r="Q12" s="178"/>
      <c r="R12" s="178"/>
      <c r="S12" s="179"/>
      <c r="T12" s="180"/>
      <c r="U12" s="178"/>
      <c r="V12" s="178"/>
    </row>
    <row r="13" spans="2:25" x14ac:dyDescent="0.25">
      <c r="B13" s="173" t="s">
        <v>398</v>
      </c>
      <c r="C13" s="23" t="s">
        <v>6</v>
      </c>
      <c r="D13" s="35">
        <v>100</v>
      </c>
      <c r="E13" s="23" t="s">
        <v>80</v>
      </c>
      <c r="F13" s="174"/>
      <c r="G13" s="174"/>
      <c r="H13" s="174"/>
      <c r="I13" s="174"/>
      <c r="J13" s="174"/>
      <c r="K13" s="175"/>
      <c r="L13" s="175"/>
      <c r="M13" s="175"/>
      <c r="N13" s="175"/>
      <c r="O13" s="174"/>
      <c r="P13" s="175"/>
      <c r="Q13" s="175"/>
      <c r="R13" s="175"/>
      <c r="S13" s="175"/>
      <c r="T13" s="175"/>
      <c r="U13" s="175"/>
      <c r="V13" s="175"/>
    </row>
    <row r="14" spans="2:25" x14ac:dyDescent="0.25">
      <c r="B14" s="173" t="s">
        <v>398</v>
      </c>
      <c r="C14" s="23" t="s">
        <v>6</v>
      </c>
      <c r="D14" s="35">
        <v>100</v>
      </c>
      <c r="E14" s="23" t="s">
        <v>331</v>
      </c>
      <c r="F14" s="174"/>
      <c r="G14" s="174"/>
      <c r="H14" s="174"/>
      <c r="I14" s="174"/>
      <c r="J14" s="174"/>
      <c r="K14" s="175"/>
      <c r="L14" s="175"/>
      <c r="M14" s="175"/>
      <c r="N14" s="175"/>
      <c r="O14" s="174"/>
      <c r="P14" s="175"/>
      <c r="Q14" s="175"/>
      <c r="R14" s="175"/>
      <c r="S14" s="175"/>
      <c r="T14" s="175"/>
      <c r="U14" s="175"/>
      <c r="V14" s="175"/>
    </row>
    <row r="15" spans="2:25" x14ac:dyDescent="0.25">
      <c r="B15" s="173" t="s">
        <v>398</v>
      </c>
      <c r="C15" s="23" t="s">
        <v>6</v>
      </c>
      <c r="D15" s="35">
        <v>100</v>
      </c>
      <c r="E15" s="23" t="s">
        <v>336</v>
      </c>
      <c r="F15" s="174"/>
      <c r="G15" s="174"/>
      <c r="H15" s="174"/>
      <c r="I15" s="174"/>
      <c r="J15" s="174"/>
      <c r="K15" s="175"/>
      <c r="L15" s="175"/>
      <c r="M15" s="175"/>
      <c r="N15" s="175"/>
      <c r="O15" s="174"/>
      <c r="P15" s="175"/>
      <c r="Q15" s="175"/>
      <c r="R15" s="175"/>
      <c r="S15" s="175"/>
      <c r="T15" s="175"/>
      <c r="U15" s="175"/>
      <c r="V15" s="175"/>
    </row>
    <row r="16" spans="2:25" x14ac:dyDescent="0.25">
      <c r="B16" s="173" t="s">
        <v>398</v>
      </c>
      <c r="C16" s="23" t="s">
        <v>6</v>
      </c>
      <c r="D16" s="35">
        <v>100</v>
      </c>
      <c r="E16" s="23" t="s">
        <v>332</v>
      </c>
      <c r="F16" s="174"/>
      <c r="G16" s="174"/>
      <c r="H16" s="174"/>
      <c r="I16" s="174"/>
      <c r="J16" s="174"/>
      <c r="K16" s="175"/>
      <c r="L16" s="175"/>
      <c r="M16" s="175"/>
      <c r="N16" s="175"/>
      <c r="O16" s="174"/>
      <c r="P16" s="175"/>
      <c r="Q16" s="175"/>
      <c r="R16" s="175"/>
      <c r="S16" s="175"/>
      <c r="T16" s="175"/>
      <c r="U16" s="175"/>
      <c r="V16" s="175"/>
    </row>
    <row r="17" spans="2:22" s="2" customFormat="1" x14ac:dyDescent="0.25">
      <c r="B17" s="124" t="s">
        <v>398</v>
      </c>
      <c r="C17" s="172" t="s">
        <v>6</v>
      </c>
      <c r="D17" s="126" t="s">
        <v>470</v>
      </c>
      <c r="E17" s="118" t="s">
        <v>7</v>
      </c>
      <c r="F17" s="176"/>
      <c r="G17" s="176"/>
      <c r="H17" s="176"/>
      <c r="I17" s="176"/>
      <c r="J17" s="177"/>
      <c r="K17" s="180"/>
      <c r="L17" s="178"/>
      <c r="M17" s="178"/>
      <c r="N17" s="178"/>
      <c r="O17" s="177"/>
      <c r="P17" s="180"/>
      <c r="Q17" s="178"/>
      <c r="R17" s="178"/>
      <c r="S17" s="179"/>
      <c r="T17" s="180"/>
      <c r="U17" s="178"/>
      <c r="V17" s="178"/>
    </row>
    <row r="18" spans="2:22" x14ac:dyDescent="0.25">
      <c r="B18" s="173" t="s">
        <v>398</v>
      </c>
      <c r="C18" s="23" t="s">
        <v>6</v>
      </c>
      <c r="D18" s="35">
        <v>110</v>
      </c>
      <c r="E18" s="23" t="s">
        <v>80</v>
      </c>
      <c r="F18" s="174"/>
      <c r="G18" s="174"/>
      <c r="H18" s="174"/>
      <c r="I18" s="174"/>
      <c r="J18" s="174"/>
      <c r="K18" s="175"/>
      <c r="L18" s="175"/>
      <c r="M18" s="175"/>
      <c r="N18" s="175"/>
      <c r="O18" s="174"/>
      <c r="P18" s="175"/>
      <c r="Q18" s="175"/>
      <c r="R18" s="175"/>
      <c r="S18" s="175"/>
      <c r="T18" s="175"/>
      <c r="U18" s="175"/>
      <c r="V18" s="175"/>
    </row>
    <row r="19" spans="2:22" x14ac:dyDescent="0.25">
      <c r="B19" s="173" t="s">
        <v>398</v>
      </c>
      <c r="C19" s="23" t="s">
        <v>6</v>
      </c>
      <c r="D19" s="35">
        <v>110</v>
      </c>
      <c r="E19" s="23" t="s">
        <v>331</v>
      </c>
      <c r="F19" s="174"/>
      <c r="G19" s="174"/>
      <c r="H19" s="174"/>
      <c r="I19" s="174"/>
      <c r="J19" s="174"/>
      <c r="K19" s="175"/>
      <c r="L19" s="175"/>
      <c r="M19" s="175"/>
      <c r="N19" s="175"/>
      <c r="O19" s="174"/>
      <c r="P19" s="175"/>
      <c r="Q19" s="175"/>
      <c r="R19" s="175"/>
      <c r="S19" s="175"/>
      <c r="T19" s="175"/>
      <c r="U19" s="175"/>
      <c r="V19" s="175"/>
    </row>
    <row r="20" spans="2:22" x14ac:dyDescent="0.25">
      <c r="B20" s="173" t="s">
        <v>398</v>
      </c>
      <c r="C20" s="23" t="s">
        <v>6</v>
      </c>
      <c r="D20" s="35">
        <v>110</v>
      </c>
      <c r="E20" s="23" t="s">
        <v>336</v>
      </c>
      <c r="F20" s="174"/>
      <c r="G20" s="174"/>
      <c r="H20" s="174"/>
      <c r="I20" s="174"/>
      <c r="J20" s="174"/>
      <c r="K20" s="175"/>
      <c r="L20" s="175"/>
      <c r="M20" s="175"/>
      <c r="N20" s="175"/>
      <c r="O20" s="174"/>
      <c r="P20" s="175"/>
      <c r="Q20" s="175"/>
      <c r="R20" s="175"/>
      <c r="S20" s="175"/>
      <c r="T20" s="175"/>
      <c r="U20" s="175"/>
      <c r="V20" s="175"/>
    </row>
    <row r="21" spans="2:22" x14ac:dyDescent="0.25">
      <c r="B21" s="173" t="s">
        <v>398</v>
      </c>
      <c r="C21" s="23" t="s">
        <v>6</v>
      </c>
      <c r="D21" s="35">
        <v>110</v>
      </c>
      <c r="E21" s="23" t="s">
        <v>332</v>
      </c>
      <c r="F21" s="174"/>
      <c r="G21" s="174"/>
      <c r="H21" s="174"/>
      <c r="I21" s="174"/>
      <c r="J21" s="174"/>
      <c r="K21" s="175"/>
      <c r="L21" s="175"/>
      <c r="M21" s="175"/>
      <c r="N21" s="175"/>
      <c r="O21" s="174"/>
      <c r="P21" s="175"/>
      <c r="Q21" s="175"/>
      <c r="R21" s="175"/>
      <c r="S21" s="175"/>
      <c r="T21" s="175"/>
      <c r="U21" s="175"/>
      <c r="V21" s="175"/>
    </row>
    <row r="22" spans="2:22" s="2" customFormat="1" x14ac:dyDescent="0.25">
      <c r="B22" s="124" t="s">
        <v>398</v>
      </c>
      <c r="C22" s="172" t="s">
        <v>6</v>
      </c>
      <c r="D22" s="126" t="s">
        <v>471</v>
      </c>
      <c r="E22" s="118" t="s">
        <v>7</v>
      </c>
      <c r="F22" s="176"/>
      <c r="G22" s="176"/>
      <c r="H22" s="176"/>
      <c r="I22" s="176"/>
      <c r="J22" s="177"/>
      <c r="K22" s="180"/>
      <c r="L22" s="178"/>
      <c r="M22" s="178"/>
      <c r="N22" s="178"/>
      <c r="O22" s="177"/>
      <c r="P22" s="180"/>
      <c r="Q22" s="178"/>
      <c r="R22" s="178"/>
      <c r="S22" s="179"/>
      <c r="T22" s="180"/>
      <c r="U22" s="178"/>
      <c r="V22" s="178"/>
    </row>
    <row r="23" spans="2:22" x14ac:dyDescent="0.25">
      <c r="B23" s="173" t="s">
        <v>398</v>
      </c>
      <c r="C23" s="23" t="s">
        <v>6</v>
      </c>
      <c r="D23" s="35">
        <v>120</v>
      </c>
      <c r="E23" s="23" t="s">
        <v>80</v>
      </c>
      <c r="F23" s="174"/>
      <c r="G23" s="174"/>
      <c r="H23" s="174"/>
      <c r="I23" s="174"/>
      <c r="J23" s="174"/>
      <c r="K23" s="175"/>
      <c r="L23" s="175"/>
      <c r="M23" s="175"/>
      <c r="N23" s="175"/>
      <c r="O23" s="174"/>
      <c r="P23" s="175"/>
      <c r="Q23" s="175"/>
      <c r="R23" s="175"/>
      <c r="S23" s="175"/>
      <c r="T23" s="175"/>
      <c r="U23" s="175"/>
      <c r="V23" s="175"/>
    </row>
    <row r="24" spans="2:22" x14ac:dyDescent="0.25">
      <c r="B24" s="173" t="s">
        <v>398</v>
      </c>
      <c r="C24" s="23" t="s">
        <v>6</v>
      </c>
      <c r="D24" s="35">
        <v>120</v>
      </c>
      <c r="E24" s="23" t="s">
        <v>331</v>
      </c>
      <c r="F24" s="174"/>
      <c r="G24" s="174"/>
      <c r="H24" s="174"/>
      <c r="I24" s="174"/>
      <c r="J24" s="174"/>
      <c r="K24" s="175"/>
      <c r="L24" s="175"/>
      <c r="M24" s="175"/>
      <c r="N24" s="175"/>
      <c r="O24" s="174"/>
      <c r="P24" s="175"/>
      <c r="Q24" s="175"/>
      <c r="R24" s="175"/>
      <c r="S24" s="175"/>
      <c r="T24" s="175"/>
      <c r="U24" s="175"/>
      <c r="V24" s="175"/>
    </row>
    <row r="25" spans="2:22" x14ac:dyDescent="0.25">
      <c r="B25" s="173" t="s">
        <v>398</v>
      </c>
      <c r="C25" s="23" t="s">
        <v>6</v>
      </c>
      <c r="D25" s="35">
        <v>120</v>
      </c>
      <c r="E25" s="23" t="s">
        <v>336</v>
      </c>
      <c r="F25" s="174"/>
      <c r="G25" s="174"/>
      <c r="H25" s="174"/>
      <c r="I25" s="174"/>
      <c r="J25" s="174"/>
      <c r="K25" s="175"/>
      <c r="L25" s="175"/>
      <c r="M25" s="175"/>
      <c r="N25" s="175"/>
      <c r="O25" s="174"/>
      <c r="P25" s="175"/>
      <c r="Q25" s="175"/>
      <c r="R25" s="175"/>
      <c r="S25" s="175"/>
      <c r="T25" s="175"/>
      <c r="U25" s="175"/>
      <c r="V25" s="175"/>
    </row>
    <row r="26" spans="2:22" x14ac:dyDescent="0.25">
      <c r="B26" s="173" t="s">
        <v>398</v>
      </c>
      <c r="C26" s="23" t="s">
        <v>6</v>
      </c>
      <c r="D26" s="35">
        <v>120</v>
      </c>
      <c r="E26" s="23" t="s">
        <v>332</v>
      </c>
      <c r="F26" s="174"/>
      <c r="G26" s="174"/>
      <c r="H26" s="174"/>
      <c r="I26" s="174"/>
      <c r="J26" s="174"/>
      <c r="K26" s="175"/>
      <c r="L26" s="175"/>
      <c r="M26" s="175"/>
      <c r="N26" s="175"/>
      <c r="O26" s="174"/>
      <c r="P26" s="175"/>
      <c r="Q26" s="175"/>
      <c r="R26" s="175"/>
      <c r="S26" s="175"/>
      <c r="T26" s="175"/>
      <c r="U26" s="175"/>
      <c r="V26" s="175"/>
    </row>
    <row r="27" spans="2:22" s="2" customFormat="1" x14ac:dyDescent="0.25">
      <c r="B27" s="124" t="s">
        <v>398</v>
      </c>
      <c r="C27" s="172" t="s">
        <v>6</v>
      </c>
      <c r="D27" s="126" t="s">
        <v>478</v>
      </c>
      <c r="E27" s="118" t="s">
        <v>7</v>
      </c>
      <c r="F27" s="176"/>
      <c r="G27" s="176"/>
      <c r="H27" s="176"/>
      <c r="I27" s="176"/>
      <c r="J27" s="177"/>
      <c r="K27" s="180"/>
      <c r="L27" s="178"/>
      <c r="M27" s="178"/>
      <c r="N27" s="178"/>
      <c r="O27" s="177"/>
      <c r="P27" s="180"/>
      <c r="Q27" s="178"/>
      <c r="R27" s="178"/>
      <c r="S27" s="179"/>
      <c r="T27" s="180"/>
      <c r="U27" s="178"/>
      <c r="V27" s="178"/>
    </row>
    <row r="28" spans="2:22" x14ac:dyDescent="0.25">
      <c r="B28" s="173" t="s">
        <v>398</v>
      </c>
      <c r="C28" s="23" t="s">
        <v>6</v>
      </c>
      <c r="D28" s="35">
        <v>130</v>
      </c>
      <c r="E28" s="23" t="s">
        <v>80</v>
      </c>
      <c r="F28" s="174"/>
      <c r="G28" s="174"/>
      <c r="H28" s="174"/>
      <c r="I28" s="174"/>
      <c r="J28" s="174"/>
      <c r="K28" s="175"/>
      <c r="L28" s="175"/>
      <c r="M28" s="175"/>
      <c r="N28" s="175"/>
      <c r="O28" s="174"/>
      <c r="P28" s="175"/>
      <c r="Q28" s="175"/>
      <c r="R28" s="175"/>
      <c r="S28" s="175"/>
      <c r="T28" s="175"/>
      <c r="U28" s="175"/>
      <c r="V28" s="175"/>
    </row>
    <row r="29" spans="2:22" x14ac:dyDescent="0.25">
      <c r="B29" s="173" t="s">
        <v>398</v>
      </c>
      <c r="C29" s="23" t="s">
        <v>6</v>
      </c>
      <c r="D29" s="35">
        <v>130</v>
      </c>
      <c r="E29" s="23" t="s">
        <v>331</v>
      </c>
      <c r="F29" s="174"/>
      <c r="G29" s="174"/>
      <c r="H29" s="174"/>
      <c r="I29" s="174"/>
      <c r="J29" s="174"/>
      <c r="K29" s="175"/>
      <c r="L29" s="175"/>
      <c r="M29" s="175"/>
      <c r="N29" s="175"/>
      <c r="O29" s="174"/>
      <c r="P29" s="175"/>
      <c r="Q29" s="175"/>
      <c r="R29" s="175"/>
      <c r="S29" s="175"/>
      <c r="T29" s="175"/>
      <c r="U29" s="175"/>
      <c r="V29" s="175"/>
    </row>
    <row r="30" spans="2:22" x14ac:dyDescent="0.25">
      <c r="B30" s="173" t="s">
        <v>398</v>
      </c>
      <c r="C30" s="23" t="s">
        <v>6</v>
      </c>
      <c r="D30" s="35">
        <v>130</v>
      </c>
      <c r="E30" s="23" t="s">
        <v>336</v>
      </c>
      <c r="F30" s="174"/>
      <c r="G30" s="174"/>
      <c r="H30" s="174"/>
      <c r="I30" s="174"/>
      <c r="J30" s="174"/>
      <c r="K30" s="175"/>
      <c r="L30" s="175"/>
      <c r="M30" s="175"/>
      <c r="N30" s="175"/>
      <c r="O30" s="174"/>
      <c r="P30" s="175"/>
      <c r="Q30" s="175"/>
      <c r="R30" s="175"/>
      <c r="S30" s="175"/>
      <c r="T30" s="175"/>
      <c r="U30" s="175"/>
      <c r="V30" s="175"/>
    </row>
    <row r="31" spans="2:22" x14ac:dyDescent="0.25">
      <c r="B31" s="173" t="s">
        <v>398</v>
      </c>
      <c r="C31" s="23" t="s">
        <v>6</v>
      </c>
      <c r="D31" s="35">
        <v>130</v>
      </c>
      <c r="E31" s="23" t="s">
        <v>332</v>
      </c>
      <c r="F31" s="174"/>
      <c r="G31" s="174"/>
      <c r="H31" s="174"/>
      <c r="I31" s="174"/>
      <c r="J31" s="174"/>
      <c r="K31" s="175"/>
      <c r="L31" s="175"/>
      <c r="M31" s="175"/>
      <c r="N31" s="175"/>
      <c r="O31" s="174"/>
      <c r="P31" s="175"/>
      <c r="Q31" s="175"/>
      <c r="R31" s="175"/>
      <c r="S31" s="175"/>
      <c r="T31" s="175"/>
      <c r="U31" s="175"/>
      <c r="V31" s="175"/>
    </row>
    <row r="32" spans="2:22" s="2" customFormat="1" x14ac:dyDescent="0.25">
      <c r="B32" s="124" t="s">
        <v>398</v>
      </c>
      <c r="C32" s="172" t="s">
        <v>6</v>
      </c>
      <c r="D32" s="126" t="s">
        <v>477</v>
      </c>
      <c r="E32" s="118" t="s">
        <v>7</v>
      </c>
      <c r="F32" s="176"/>
      <c r="G32" s="176"/>
      <c r="H32" s="176"/>
      <c r="I32" s="176"/>
      <c r="J32" s="177"/>
      <c r="K32" s="180"/>
      <c r="L32" s="178"/>
      <c r="M32" s="178"/>
      <c r="N32" s="178"/>
      <c r="O32" s="177"/>
      <c r="P32" s="180"/>
      <c r="Q32" s="178"/>
      <c r="R32" s="178"/>
      <c r="S32" s="179"/>
      <c r="T32" s="180"/>
      <c r="U32" s="178"/>
      <c r="V32" s="178"/>
    </row>
    <row r="33" spans="2:26" x14ac:dyDescent="0.25">
      <c r="B33" s="112" t="s">
        <v>398</v>
      </c>
      <c r="C33" s="172" t="s">
        <v>6</v>
      </c>
      <c r="D33" s="127" t="s">
        <v>480</v>
      </c>
      <c r="E33" s="117" t="s">
        <v>80</v>
      </c>
      <c r="F33" s="192"/>
      <c r="G33" s="192"/>
      <c r="H33" s="192"/>
      <c r="I33" s="192"/>
      <c r="J33" s="181"/>
      <c r="K33" s="195"/>
      <c r="L33" s="193"/>
      <c r="M33" s="193"/>
      <c r="N33" s="193"/>
      <c r="O33" s="181"/>
      <c r="P33" s="195"/>
      <c r="Q33" s="193"/>
      <c r="R33" s="193"/>
      <c r="S33" s="194"/>
      <c r="T33" s="195"/>
      <c r="U33" s="193"/>
      <c r="V33" s="193"/>
      <c r="X33" s="2"/>
      <c r="Z33" s="2"/>
    </row>
    <row r="34" spans="2:26" x14ac:dyDescent="0.25">
      <c r="B34" s="112" t="s">
        <v>398</v>
      </c>
      <c r="C34" s="172" t="s">
        <v>6</v>
      </c>
      <c r="D34" s="127" t="s">
        <v>480</v>
      </c>
      <c r="E34" s="117" t="s">
        <v>331</v>
      </c>
      <c r="F34" s="192"/>
      <c r="G34" s="192"/>
      <c r="H34" s="192"/>
      <c r="I34" s="192"/>
      <c r="J34" s="181"/>
      <c r="K34" s="195"/>
      <c r="L34" s="193"/>
      <c r="M34" s="193"/>
      <c r="N34" s="193"/>
      <c r="O34" s="181"/>
      <c r="P34" s="195"/>
      <c r="Q34" s="193"/>
      <c r="R34" s="193"/>
      <c r="S34" s="194"/>
      <c r="T34" s="195"/>
      <c r="U34" s="193"/>
      <c r="V34" s="193"/>
      <c r="X34" s="2"/>
      <c r="Z34" s="2"/>
    </row>
    <row r="35" spans="2:26" x14ac:dyDescent="0.25">
      <c r="B35" s="112" t="s">
        <v>398</v>
      </c>
      <c r="C35" s="172" t="s">
        <v>6</v>
      </c>
      <c r="D35" s="127" t="s">
        <v>480</v>
      </c>
      <c r="E35" s="117" t="s">
        <v>336</v>
      </c>
      <c r="F35" s="192"/>
      <c r="G35" s="192"/>
      <c r="H35" s="192"/>
      <c r="I35" s="192"/>
      <c r="J35" s="181"/>
      <c r="K35" s="195"/>
      <c r="L35" s="193"/>
      <c r="M35" s="193"/>
      <c r="N35" s="193"/>
      <c r="O35" s="181"/>
      <c r="P35" s="195"/>
      <c r="Q35" s="193"/>
      <c r="R35" s="193"/>
      <c r="S35" s="194"/>
      <c r="T35" s="195"/>
      <c r="U35" s="193"/>
      <c r="V35" s="193"/>
      <c r="X35" s="2"/>
      <c r="Z35" s="2"/>
    </row>
    <row r="36" spans="2:26" x14ac:dyDescent="0.25">
      <c r="B36" s="112" t="s">
        <v>398</v>
      </c>
      <c r="C36" s="172" t="s">
        <v>6</v>
      </c>
      <c r="D36" s="127" t="s">
        <v>480</v>
      </c>
      <c r="E36" s="117" t="s">
        <v>332</v>
      </c>
      <c r="F36" s="192"/>
      <c r="G36" s="192"/>
      <c r="H36" s="192"/>
      <c r="I36" s="192"/>
      <c r="J36" s="181"/>
      <c r="K36" s="195"/>
      <c r="L36" s="193"/>
      <c r="M36" s="193"/>
      <c r="N36" s="193"/>
      <c r="O36" s="181"/>
      <c r="P36" s="195"/>
      <c r="Q36" s="193"/>
      <c r="R36" s="193"/>
      <c r="S36" s="194"/>
      <c r="T36" s="195"/>
      <c r="U36" s="193"/>
      <c r="V36" s="193"/>
      <c r="X36" s="2"/>
      <c r="Z36" s="2"/>
    </row>
    <row r="37" spans="2:26" s="2" customFormat="1" x14ac:dyDescent="0.25">
      <c r="B37" s="50" t="s">
        <v>398</v>
      </c>
      <c r="C37" s="22" t="s">
        <v>55</v>
      </c>
      <c r="D37" s="51" t="s">
        <v>480</v>
      </c>
      <c r="E37" s="20" t="s">
        <v>7</v>
      </c>
      <c r="F37" s="99"/>
      <c r="G37" s="106"/>
      <c r="H37" s="106"/>
      <c r="I37" s="106"/>
      <c r="J37" s="100"/>
      <c r="K37" s="202"/>
      <c r="L37" s="101"/>
      <c r="M37" s="101"/>
      <c r="N37" s="101"/>
      <c r="O37" s="100"/>
      <c r="P37" s="202"/>
      <c r="Q37" s="101"/>
      <c r="R37" s="101"/>
      <c r="S37" s="102"/>
      <c r="T37" s="202"/>
      <c r="U37" s="101"/>
      <c r="V37" s="101"/>
    </row>
    <row r="38" spans="2:26" x14ac:dyDescent="0.25">
      <c r="B38" s="173" t="s">
        <v>398</v>
      </c>
      <c r="C38" s="23" t="s">
        <v>9</v>
      </c>
      <c r="D38" s="35">
        <v>60</v>
      </c>
      <c r="E38" s="23" t="s">
        <v>80</v>
      </c>
      <c r="F38" s="174"/>
      <c r="G38" s="174"/>
      <c r="H38" s="174"/>
      <c r="I38" s="174"/>
      <c r="J38" s="174"/>
      <c r="K38" s="175"/>
      <c r="L38" s="175"/>
      <c r="M38" s="175"/>
      <c r="N38" s="175"/>
      <c r="O38" s="174"/>
      <c r="P38" s="175"/>
      <c r="Q38" s="175"/>
      <c r="R38" s="175"/>
      <c r="S38" s="175"/>
      <c r="T38" s="175"/>
      <c r="U38" s="175"/>
      <c r="V38" s="175"/>
    </row>
    <row r="39" spans="2:26" x14ac:dyDescent="0.25">
      <c r="B39" s="173" t="s">
        <v>398</v>
      </c>
      <c r="C39" s="23" t="s">
        <v>9</v>
      </c>
      <c r="D39" s="35">
        <v>60</v>
      </c>
      <c r="E39" s="23" t="s">
        <v>331</v>
      </c>
      <c r="F39" s="174"/>
      <c r="G39" s="174"/>
      <c r="H39" s="174"/>
      <c r="I39" s="174"/>
      <c r="J39" s="174"/>
      <c r="K39" s="175"/>
      <c r="L39" s="175"/>
      <c r="M39" s="175"/>
      <c r="N39" s="175"/>
      <c r="O39" s="174"/>
      <c r="P39" s="175"/>
      <c r="Q39" s="175"/>
      <c r="R39" s="175"/>
      <c r="S39" s="175"/>
      <c r="T39" s="175"/>
      <c r="U39" s="175"/>
      <c r="V39" s="175"/>
    </row>
    <row r="40" spans="2:26" x14ac:dyDescent="0.25">
      <c r="B40" s="173" t="s">
        <v>398</v>
      </c>
      <c r="C40" s="23" t="s">
        <v>9</v>
      </c>
      <c r="D40" s="35">
        <v>60</v>
      </c>
      <c r="E40" s="23" t="s">
        <v>336</v>
      </c>
      <c r="F40" s="174"/>
      <c r="G40" s="174"/>
      <c r="H40" s="174"/>
      <c r="I40" s="174"/>
      <c r="J40" s="174"/>
      <c r="K40" s="175"/>
      <c r="L40" s="175"/>
      <c r="M40" s="175"/>
      <c r="N40" s="175"/>
      <c r="O40" s="174"/>
      <c r="P40" s="175"/>
      <c r="Q40" s="175"/>
      <c r="R40" s="175"/>
      <c r="S40" s="175"/>
      <c r="T40" s="175"/>
      <c r="U40" s="175"/>
      <c r="V40" s="175"/>
    </row>
    <row r="41" spans="2:26" x14ac:dyDescent="0.25">
      <c r="B41" s="173" t="s">
        <v>398</v>
      </c>
      <c r="C41" s="23" t="s">
        <v>9</v>
      </c>
      <c r="D41" s="35">
        <v>60</v>
      </c>
      <c r="E41" s="23" t="s">
        <v>332</v>
      </c>
      <c r="F41" s="174"/>
      <c r="G41" s="174"/>
      <c r="H41" s="174"/>
      <c r="I41" s="174"/>
      <c r="J41" s="174"/>
      <c r="K41" s="175"/>
      <c r="L41" s="175"/>
      <c r="M41" s="175"/>
      <c r="N41" s="175"/>
      <c r="O41" s="174"/>
      <c r="P41" s="175"/>
      <c r="Q41" s="175"/>
      <c r="R41" s="175"/>
      <c r="S41" s="175"/>
      <c r="T41" s="175"/>
      <c r="U41" s="175"/>
      <c r="V41" s="175"/>
    </row>
    <row r="42" spans="2:26" x14ac:dyDescent="0.25">
      <c r="B42" s="112" t="s">
        <v>398</v>
      </c>
      <c r="C42" s="172" t="s">
        <v>9</v>
      </c>
      <c r="D42" s="126" t="s">
        <v>479</v>
      </c>
      <c r="E42" s="118" t="s">
        <v>7</v>
      </c>
      <c r="F42" s="176"/>
      <c r="G42" s="176"/>
      <c r="H42" s="176"/>
      <c r="I42" s="176"/>
      <c r="J42" s="177"/>
      <c r="K42" s="180"/>
      <c r="L42" s="178"/>
      <c r="M42" s="178"/>
      <c r="N42" s="178"/>
      <c r="O42" s="177"/>
      <c r="P42" s="180"/>
      <c r="Q42" s="178"/>
      <c r="R42" s="178"/>
      <c r="S42" s="179"/>
      <c r="T42" s="180"/>
      <c r="U42" s="178"/>
      <c r="V42" s="178"/>
      <c r="X42" s="2"/>
      <c r="Z42" s="2"/>
    </row>
    <row r="43" spans="2:26" x14ac:dyDescent="0.25">
      <c r="B43" s="173" t="s">
        <v>398</v>
      </c>
      <c r="C43" s="23" t="s">
        <v>9</v>
      </c>
      <c r="D43" s="35">
        <v>70</v>
      </c>
      <c r="E43" s="23" t="s">
        <v>80</v>
      </c>
      <c r="F43" s="174"/>
      <c r="G43" s="174"/>
      <c r="H43" s="174"/>
      <c r="I43" s="174"/>
      <c r="J43" s="174"/>
      <c r="K43" s="175"/>
      <c r="L43" s="175"/>
      <c r="M43" s="175"/>
      <c r="N43" s="175"/>
      <c r="O43" s="174"/>
      <c r="P43" s="175"/>
      <c r="Q43" s="175"/>
      <c r="R43" s="175"/>
      <c r="S43" s="175"/>
      <c r="T43" s="175"/>
      <c r="U43" s="175"/>
      <c r="V43" s="175"/>
    </row>
    <row r="44" spans="2:26" x14ac:dyDescent="0.25">
      <c r="B44" s="173" t="s">
        <v>398</v>
      </c>
      <c r="C44" s="23" t="s">
        <v>9</v>
      </c>
      <c r="D44" s="35">
        <v>70</v>
      </c>
      <c r="E44" s="23" t="s">
        <v>331</v>
      </c>
      <c r="F44" s="174"/>
      <c r="G44" s="174"/>
      <c r="H44" s="174"/>
      <c r="I44" s="174"/>
      <c r="J44" s="174"/>
      <c r="K44" s="175"/>
      <c r="L44" s="175"/>
      <c r="M44" s="175"/>
      <c r="N44" s="175"/>
      <c r="O44" s="174"/>
      <c r="P44" s="175"/>
      <c r="Q44" s="175"/>
      <c r="R44" s="175"/>
      <c r="S44" s="175"/>
      <c r="T44" s="175"/>
      <c r="U44" s="175"/>
      <c r="V44" s="175"/>
    </row>
    <row r="45" spans="2:26" x14ac:dyDescent="0.25">
      <c r="B45" s="173" t="s">
        <v>398</v>
      </c>
      <c r="C45" s="23" t="s">
        <v>9</v>
      </c>
      <c r="D45" s="35">
        <v>70</v>
      </c>
      <c r="E45" s="23" t="s">
        <v>336</v>
      </c>
      <c r="F45" s="174"/>
      <c r="G45" s="174"/>
      <c r="H45" s="174"/>
      <c r="I45" s="174"/>
      <c r="J45" s="174"/>
      <c r="K45" s="175"/>
      <c r="L45" s="175"/>
      <c r="M45" s="175"/>
      <c r="N45" s="175"/>
      <c r="O45" s="174"/>
      <c r="P45" s="175"/>
      <c r="Q45" s="175"/>
      <c r="R45" s="175"/>
      <c r="S45" s="175"/>
      <c r="T45" s="175"/>
      <c r="U45" s="175"/>
      <c r="V45" s="175"/>
    </row>
    <row r="46" spans="2:26" x14ac:dyDescent="0.25">
      <c r="B46" s="173" t="s">
        <v>398</v>
      </c>
      <c r="C46" s="23" t="s">
        <v>9</v>
      </c>
      <c r="D46" s="35">
        <v>70</v>
      </c>
      <c r="E46" s="23" t="s">
        <v>332</v>
      </c>
      <c r="F46" s="174"/>
      <c r="G46" s="174"/>
      <c r="H46" s="174"/>
      <c r="I46" s="174"/>
      <c r="J46" s="174"/>
      <c r="K46" s="175"/>
      <c r="L46" s="175"/>
      <c r="M46" s="175"/>
      <c r="N46" s="175"/>
      <c r="O46" s="174"/>
      <c r="P46" s="175"/>
      <c r="Q46" s="175"/>
      <c r="R46" s="175"/>
      <c r="S46" s="175"/>
      <c r="T46" s="175"/>
      <c r="U46" s="175"/>
      <c r="V46" s="175"/>
    </row>
    <row r="47" spans="2:26" x14ac:dyDescent="0.25">
      <c r="B47" s="112" t="s">
        <v>398</v>
      </c>
      <c r="C47" s="172" t="s">
        <v>9</v>
      </c>
      <c r="D47" s="126" t="s">
        <v>472</v>
      </c>
      <c r="E47" s="118" t="s">
        <v>7</v>
      </c>
      <c r="F47" s="176"/>
      <c r="G47" s="176"/>
      <c r="H47" s="176"/>
      <c r="I47" s="176"/>
      <c r="J47" s="177"/>
      <c r="K47" s="180"/>
      <c r="L47" s="178"/>
      <c r="M47" s="178"/>
      <c r="N47" s="178"/>
      <c r="O47" s="177"/>
      <c r="P47" s="180"/>
      <c r="Q47" s="178"/>
      <c r="R47" s="178"/>
      <c r="S47" s="179"/>
      <c r="T47" s="180"/>
      <c r="U47" s="178"/>
      <c r="V47" s="178"/>
      <c r="X47" s="2"/>
      <c r="Z47" s="2"/>
    </row>
    <row r="48" spans="2:26" x14ac:dyDescent="0.25">
      <c r="B48" s="173" t="s">
        <v>398</v>
      </c>
      <c r="C48" s="23" t="s">
        <v>9</v>
      </c>
      <c r="D48" s="35">
        <v>80</v>
      </c>
      <c r="E48" s="23" t="s">
        <v>80</v>
      </c>
      <c r="F48" s="174"/>
      <c r="G48" s="174"/>
      <c r="H48" s="174"/>
      <c r="I48" s="174"/>
      <c r="J48" s="174"/>
      <c r="K48" s="175"/>
      <c r="L48" s="175"/>
      <c r="M48" s="175"/>
      <c r="N48" s="175"/>
      <c r="O48" s="174"/>
      <c r="P48" s="175"/>
      <c r="Q48" s="175"/>
      <c r="R48" s="175"/>
      <c r="S48" s="175"/>
      <c r="T48" s="175"/>
      <c r="U48" s="175"/>
      <c r="V48" s="175"/>
    </row>
    <row r="49" spans="2:26" x14ac:dyDescent="0.25">
      <c r="B49" s="173" t="s">
        <v>398</v>
      </c>
      <c r="C49" s="23" t="s">
        <v>9</v>
      </c>
      <c r="D49" s="35">
        <v>80</v>
      </c>
      <c r="E49" s="23" t="s">
        <v>331</v>
      </c>
      <c r="F49" s="174"/>
      <c r="G49" s="174"/>
      <c r="H49" s="174"/>
      <c r="I49" s="174"/>
      <c r="J49" s="174"/>
      <c r="K49" s="175"/>
      <c r="L49" s="175"/>
      <c r="M49" s="175"/>
      <c r="N49" s="175"/>
      <c r="O49" s="174"/>
      <c r="P49" s="175"/>
      <c r="Q49" s="175"/>
      <c r="R49" s="175"/>
      <c r="S49" s="175"/>
      <c r="T49" s="175"/>
      <c r="U49" s="175"/>
      <c r="V49" s="175"/>
    </row>
    <row r="50" spans="2:26" x14ac:dyDescent="0.25">
      <c r="B50" s="173" t="s">
        <v>398</v>
      </c>
      <c r="C50" s="23" t="s">
        <v>9</v>
      </c>
      <c r="D50" s="35">
        <v>80</v>
      </c>
      <c r="E50" s="23" t="s">
        <v>336</v>
      </c>
      <c r="F50" s="174"/>
      <c r="G50" s="174"/>
      <c r="H50" s="174"/>
      <c r="I50" s="174"/>
      <c r="J50" s="174"/>
      <c r="K50" s="175"/>
      <c r="L50" s="175"/>
      <c r="M50" s="175"/>
      <c r="N50" s="175"/>
      <c r="O50" s="174"/>
      <c r="P50" s="175"/>
      <c r="Q50" s="175"/>
      <c r="R50" s="175"/>
      <c r="S50" s="175"/>
      <c r="T50" s="175"/>
      <c r="U50" s="175"/>
      <c r="V50" s="175"/>
    </row>
    <row r="51" spans="2:26" x14ac:dyDescent="0.25">
      <c r="B51" s="173" t="s">
        <v>398</v>
      </c>
      <c r="C51" s="23" t="s">
        <v>9</v>
      </c>
      <c r="D51" s="35">
        <v>80</v>
      </c>
      <c r="E51" s="23" t="s">
        <v>332</v>
      </c>
      <c r="F51" s="174"/>
      <c r="G51" s="174"/>
      <c r="H51" s="174"/>
      <c r="I51" s="174"/>
      <c r="J51" s="174"/>
      <c r="K51" s="175"/>
      <c r="L51" s="175"/>
      <c r="M51" s="175"/>
      <c r="N51" s="175"/>
      <c r="O51" s="174"/>
      <c r="P51" s="175"/>
      <c r="Q51" s="175"/>
      <c r="R51" s="175"/>
      <c r="S51" s="175"/>
      <c r="T51" s="175"/>
      <c r="U51" s="175"/>
      <c r="V51" s="175"/>
    </row>
    <row r="52" spans="2:26" x14ac:dyDescent="0.25">
      <c r="B52" s="112" t="s">
        <v>398</v>
      </c>
      <c r="C52" s="172" t="s">
        <v>9</v>
      </c>
      <c r="D52" s="126" t="s">
        <v>473</v>
      </c>
      <c r="E52" s="118" t="s">
        <v>7</v>
      </c>
      <c r="F52" s="176"/>
      <c r="G52" s="176"/>
      <c r="H52" s="176"/>
      <c r="I52" s="176"/>
      <c r="J52" s="177"/>
      <c r="K52" s="180"/>
      <c r="L52" s="178"/>
      <c r="M52" s="178"/>
      <c r="N52" s="178"/>
      <c r="O52" s="177"/>
      <c r="P52" s="180"/>
      <c r="Q52" s="178"/>
      <c r="R52" s="178"/>
      <c r="S52" s="179"/>
      <c r="T52" s="180"/>
      <c r="U52" s="178"/>
      <c r="V52" s="178"/>
      <c r="X52" s="2"/>
      <c r="Z52" s="2"/>
    </row>
    <row r="53" spans="2:26" x14ac:dyDescent="0.25">
      <c r="B53" s="173" t="s">
        <v>398</v>
      </c>
      <c r="C53" s="23" t="s">
        <v>9</v>
      </c>
      <c r="D53" s="35">
        <v>90</v>
      </c>
      <c r="E53" s="23" t="s">
        <v>80</v>
      </c>
      <c r="F53" s="174"/>
      <c r="G53" s="174"/>
      <c r="H53" s="174"/>
      <c r="I53" s="174"/>
      <c r="J53" s="174"/>
      <c r="K53" s="175"/>
      <c r="L53" s="175"/>
      <c r="M53" s="175"/>
      <c r="N53" s="175"/>
      <c r="O53" s="174"/>
      <c r="P53" s="175"/>
      <c r="Q53" s="175"/>
      <c r="R53" s="175"/>
      <c r="S53" s="175"/>
      <c r="T53" s="175"/>
      <c r="U53" s="175"/>
      <c r="V53" s="175"/>
    </row>
    <row r="54" spans="2:26" x14ac:dyDescent="0.25">
      <c r="B54" s="173" t="s">
        <v>398</v>
      </c>
      <c r="C54" s="23" t="s">
        <v>9</v>
      </c>
      <c r="D54" s="35">
        <v>90</v>
      </c>
      <c r="E54" s="23" t="s">
        <v>331</v>
      </c>
      <c r="F54" s="174"/>
      <c r="G54" s="174"/>
      <c r="H54" s="174"/>
      <c r="I54" s="174"/>
      <c r="J54" s="174"/>
      <c r="K54" s="175"/>
      <c r="L54" s="175"/>
      <c r="M54" s="175"/>
      <c r="N54" s="175"/>
      <c r="O54" s="174"/>
      <c r="P54" s="175"/>
      <c r="Q54" s="175"/>
      <c r="R54" s="175"/>
      <c r="S54" s="175"/>
      <c r="T54" s="175"/>
      <c r="U54" s="175"/>
      <c r="V54" s="175"/>
    </row>
    <row r="55" spans="2:26" x14ac:dyDescent="0.25">
      <c r="B55" s="173" t="s">
        <v>398</v>
      </c>
      <c r="C55" s="23" t="s">
        <v>9</v>
      </c>
      <c r="D55" s="35">
        <v>90</v>
      </c>
      <c r="E55" s="23" t="s">
        <v>336</v>
      </c>
      <c r="F55" s="174"/>
      <c r="G55" s="174"/>
      <c r="H55" s="174"/>
      <c r="I55" s="174"/>
      <c r="J55" s="174"/>
      <c r="K55" s="175"/>
      <c r="L55" s="175"/>
      <c r="M55" s="175"/>
      <c r="N55" s="175"/>
      <c r="O55" s="174"/>
      <c r="P55" s="175"/>
      <c r="Q55" s="175"/>
      <c r="R55" s="175"/>
      <c r="S55" s="175"/>
      <c r="T55" s="175"/>
      <c r="U55" s="175"/>
      <c r="V55" s="175"/>
    </row>
    <row r="56" spans="2:26" x14ac:dyDescent="0.25">
      <c r="B56" s="173" t="s">
        <v>398</v>
      </c>
      <c r="C56" s="23" t="s">
        <v>9</v>
      </c>
      <c r="D56" s="35">
        <v>90</v>
      </c>
      <c r="E56" s="23" t="s">
        <v>332</v>
      </c>
      <c r="F56" s="174"/>
      <c r="G56" s="174"/>
      <c r="H56" s="174"/>
      <c r="I56" s="174"/>
      <c r="J56" s="174"/>
      <c r="K56" s="175"/>
      <c r="L56" s="175"/>
      <c r="M56" s="175"/>
      <c r="N56" s="175"/>
      <c r="O56" s="174"/>
      <c r="P56" s="175"/>
      <c r="Q56" s="175"/>
      <c r="R56" s="175"/>
      <c r="S56" s="175"/>
      <c r="T56" s="175"/>
      <c r="U56" s="175"/>
      <c r="V56" s="175"/>
    </row>
    <row r="57" spans="2:26" x14ac:dyDescent="0.25">
      <c r="B57" s="112" t="s">
        <v>398</v>
      </c>
      <c r="C57" s="172" t="s">
        <v>9</v>
      </c>
      <c r="D57" s="126" t="s">
        <v>469</v>
      </c>
      <c r="E57" s="118" t="s">
        <v>7</v>
      </c>
      <c r="F57" s="176"/>
      <c r="G57" s="176"/>
      <c r="H57" s="176"/>
      <c r="I57" s="176"/>
      <c r="J57" s="177"/>
      <c r="K57" s="180"/>
      <c r="L57" s="178"/>
      <c r="M57" s="178"/>
      <c r="N57" s="178"/>
      <c r="O57" s="177"/>
      <c r="P57" s="180"/>
      <c r="Q57" s="178"/>
      <c r="R57" s="178"/>
      <c r="S57" s="179"/>
      <c r="T57" s="180"/>
      <c r="U57" s="178"/>
      <c r="V57" s="178"/>
      <c r="X57" s="2"/>
      <c r="Z57" s="2"/>
    </row>
    <row r="58" spans="2:26" x14ac:dyDescent="0.25">
      <c r="B58" s="173" t="s">
        <v>398</v>
      </c>
      <c r="C58" s="23" t="s">
        <v>9</v>
      </c>
      <c r="D58" s="35">
        <v>100</v>
      </c>
      <c r="E58" s="23" t="s">
        <v>80</v>
      </c>
      <c r="F58" s="174"/>
      <c r="G58" s="174"/>
      <c r="H58" s="174"/>
      <c r="I58" s="174"/>
      <c r="J58" s="174"/>
      <c r="K58" s="175"/>
      <c r="L58" s="175"/>
      <c r="M58" s="175"/>
      <c r="N58" s="175"/>
      <c r="O58" s="174"/>
      <c r="P58" s="175"/>
      <c r="Q58" s="175"/>
      <c r="R58" s="175"/>
      <c r="S58" s="175"/>
      <c r="T58" s="175"/>
      <c r="U58" s="175"/>
      <c r="V58" s="175"/>
    </row>
    <row r="59" spans="2:26" x14ac:dyDescent="0.25">
      <c r="B59" s="173" t="s">
        <v>398</v>
      </c>
      <c r="C59" s="23" t="s">
        <v>9</v>
      </c>
      <c r="D59" s="35">
        <v>100</v>
      </c>
      <c r="E59" s="23" t="s">
        <v>331</v>
      </c>
      <c r="F59" s="174"/>
      <c r="G59" s="174"/>
      <c r="H59" s="174"/>
      <c r="I59" s="174"/>
      <c r="J59" s="174"/>
      <c r="K59" s="175"/>
      <c r="L59" s="175"/>
      <c r="M59" s="175"/>
      <c r="N59" s="175"/>
      <c r="O59" s="174"/>
      <c r="P59" s="175"/>
      <c r="Q59" s="175"/>
      <c r="R59" s="175"/>
      <c r="S59" s="175"/>
      <c r="T59" s="175"/>
      <c r="U59" s="175"/>
      <c r="V59" s="175"/>
    </row>
    <row r="60" spans="2:26" x14ac:dyDescent="0.25">
      <c r="B60" s="173" t="s">
        <v>398</v>
      </c>
      <c r="C60" s="23" t="s">
        <v>9</v>
      </c>
      <c r="D60" s="35">
        <v>100</v>
      </c>
      <c r="E60" s="23" t="s">
        <v>336</v>
      </c>
      <c r="F60" s="174"/>
      <c r="G60" s="174"/>
      <c r="H60" s="174"/>
      <c r="I60" s="174"/>
      <c r="J60" s="174"/>
      <c r="K60" s="175"/>
      <c r="L60" s="175"/>
      <c r="M60" s="175"/>
      <c r="N60" s="175"/>
      <c r="O60" s="174"/>
      <c r="P60" s="175"/>
      <c r="Q60" s="175"/>
      <c r="R60" s="175"/>
      <c r="S60" s="175"/>
      <c r="T60" s="175"/>
      <c r="U60" s="175"/>
      <c r="V60" s="175"/>
    </row>
    <row r="61" spans="2:26" x14ac:dyDescent="0.25">
      <c r="B61" s="173" t="s">
        <v>398</v>
      </c>
      <c r="C61" s="23" t="s">
        <v>9</v>
      </c>
      <c r="D61" s="35">
        <v>100</v>
      </c>
      <c r="E61" s="23" t="s">
        <v>332</v>
      </c>
      <c r="F61" s="174"/>
      <c r="G61" s="174"/>
      <c r="H61" s="174"/>
      <c r="I61" s="174"/>
      <c r="J61" s="174"/>
      <c r="K61" s="175"/>
      <c r="L61" s="175"/>
      <c r="M61" s="175"/>
      <c r="N61" s="175"/>
      <c r="O61" s="174"/>
      <c r="P61" s="175"/>
      <c r="Q61" s="175"/>
      <c r="R61" s="175"/>
      <c r="S61" s="175"/>
      <c r="T61" s="175"/>
      <c r="U61" s="175"/>
      <c r="V61" s="175"/>
    </row>
    <row r="62" spans="2:26" x14ac:dyDescent="0.25">
      <c r="B62" s="112" t="s">
        <v>398</v>
      </c>
      <c r="C62" s="172" t="s">
        <v>9</v>
      </c>
      <c r="D62" s="126" t="s">
        <v>470</v>
      </c>
      <c r="E62" s="118" t="s">
        <v>7</v>
      </c>
      <c r="F62" s="176"/>
      <c r="G62" s="176"/>
      <c r="H62" s="176"/>
      <c r="I62" s="176"/>
      <c r="J62" s="177"/>
      <c r="K62" s="180"/>
      <c r="L62" s="178"/>
      <c r="M62" s="178"/>
      <c r="N62" s="178"/>
      <c r="O62" s="177"/>
      <c r="P62" s="180"/>
      <c r="Q62" s="178"/>
      <c r="R62" s="178"/>
      <c r="S62" s="179"/>
      <c r="T62" s="180"/>
      <c r="U62" s="178"/>
      <c r="V62" s="178"/>
      <c r="X62" s="2"/>
      <c r="Z62" s="2"/>
    </row>
    <row r="63" spans="2:26" x14ac:dyDescent="0.25">
      <c r="B63" s="112" t="s">
        <v>398</v>
      </c>
      <c r="C63" s="172" t="s">
        <v>9</v>
      </c>
      <c r="D63" s="127" t="s">
        <v>480</v>
      </c>
      <c r="E63" s="117" t="s">
        <v>80</v>
      </c>
      <c r="F63" s="192"/>
      <c r="G63" s="192"/>
      <c r="H63" s="192"/>
      <c r="I63" s="192"/>
      <c r="J63" s="181"/>
      <c r="K63" s="195"/>
      <c r="L63" s="193"/>
      <c r="M63" s="193"/>
      <c r="N63" s="193"/>
      <c r="O63" s="181"/>
      <c r="P63" s="195"/>
      <c r="Q63" s="193"/>
      <c r="R63" s="193"/>
      <c r="S63" s="194"/>
      <c r="T63" s="195"/>
      <c r="U63" s="193"/>
      <c r="V63" s="193"/>
      <c r="X63" s="2"/>
      <c r="Z63" s="2"/>
    </row>
    <row r="64" spans="2:26" x14ac:dyDescent="0.25">
      <c r="B64" s="112" t="s">
        <v>398</v>
      </c>
      <c r="C64" s="172" t="s">
        <v>9</v>
      </c>
      <c r="D64" s="127" t="s">
        <v>480</v>
      </c>
      <c r="E64" s="117" t="s">
        <v>331</v>
      </c>
      <c r="F64" s="192"/>
      <c r="G64" s="192"/>
      <c r="H64" s="192"/>
      <c r="I64" s="192"/>
      <c r="J64" s="181"/>
      <c r="K64" s="195"/>
      <c r="L64" s="193"/>
      <c r="M64" s="193"/>
      <c r="N64" s="193"/>
      <c r="O64" s="181"/>
      <c r="P64" s="195"/>
      <c r="Q64" s="193"/>
      <c r="R64" s="193"/>
      <c r="S64" s="194"/>
      <c r="T64" s="195"/>
      <c r="U64" s="193"/>
      <c r="V64" s="193"/>
      <c r="X64" s="2"/>
      <c r="Z64" s="2"/>
    </row>
    <row r="65" spans="2:26" x14ac:dyDescent="0.25">
      <c r="B65" s="112" t="s">
        <v>398</v>
      </c>
      <c r="C65" s="172" t="s">
        <v>9</v>
      </c>
      <c r="D65" s="127" t="s">
        <v>480</v>
      </c>
      <c r="E65" s="117" t="s">
        <v>336</v>
      </c>
      <c r="F65" s="192"/>
      <c r="G65" s="192"/>
      <c r="H65" s="192"/>
      <c r="I65" s="192"/>
      <c r="J65" s="181"/>
      <c r="K65" s="195"/>
      <c r="L65" s="193"/>
      <c r="M65" s="193"/>
      <c r="N65" s="193"/>
      <c r="O65" s="181"/>
      <c r="P65" s="195"/>
      <c r="Q65" s="193"/>
      <c r="R65" s="193"/>
      <c r="S65" s="194"/>
      <c r="T65" s="195"/>
      <c r="U65" s="193"/>
      <c r="V65" s="193"/>
      <c r="X65" s="2"/>
      <c r="Z65" s="2"/>
    </row>
    <row r="66" spans="2:26" x14ac:dyDescent="0.25">
      <c r="B66" s="112" t="s">
        <v>398</v>
      </c>
      <c r="C66" s="172" t="s">
        <v>9</v>
      </c>
      <c r="D66" s="127" t="s">
        <v>480</v>
      </c>
      <c r="E66" s="117" t="s">
        <v>332</v>
      </c>
      <c r="F66" s="192"/>
      <c r="G66" s="192"/>
      <c r="H66" s="192"/>
      <c r="I66" s="192"/>
      <c r="J66" s="181"/>
      <c r="K66" s="195"/>
      <c r="L66" s="193"/>
      <c r="M66" s="193"/>
      <c r="N66" s="193"/>
      <c r="O66" s="181"/>
      <c r="P66" s="195"/>
      <c r="Q66" s="193"/>
      <c r="R66" s="193"/>
      <c r="S66" s="194"/>
      <c r="T66" s="195"/>
      <c r="U66" s="193"/>
      <c r="V66" s="193"/>
      <c r="X66" s="2"/>
      <c r="Z66" s="2"/>
    </row>
    <row r="67" spans="2:26" x14ac:dyDescent="0.25">
      <c r="B67" s="98" t="s">
        <v>398</v>
      </c>
      <c r="C67" s="22" t="s">
        <v>56</v>
      </c>
      <c r="D67" s="51" t="s">
        <v>480</v>
      </c>
      <c r="E67" s="20" t="s">
        <v>7</v>
      </c>
      <c r="F67" s="99"/>
      <c r="G67" s="106"/>
      <c r="H67" s="106"/>
      <c r="I67" s="106"/>
      <c r="J67" s="100"/>
      <c r="K67" s="202"/>
      <c r="L67" s="101"/>
      <c r="M67" s="101"/>
      <c r="N67" s="101"/>
      <c r="O67" s="100"/>
      <c r="P67" s="202"/>
      <c r="Q67" s="101"/>
      <c r="R67" s="101"/>
      <c r="S67" s="102"/>
      <c r="T67" s="202"/>
      <c r="U67" s="101"/>
      <c r="V67" s="101"/>
      <c r="X67" s="2"/>
      <c r="Z67" s="2"/>
    </row>
    <row r="68" spans="2:26" x14ac:dyDescent="0.25">
      <c r="B68" s="173" t="s">
        <v>398</v>
      </c>
      <c r="C68" s="23" t="s">
        <v>10</v>
      </c>
      <c r="D68" s="35">
        <v>30</v>
      </c>
      <c r="E68" s="23" t="s">
        <v>80</v>
      </c>
      <c r="F68" s="174"/>
      <c r="G68" s="174"/>
      <c r="H68" s="174"/>
      <c r="I68" s="174"/>
      <c r="J68" s="174"/>
      <c r="K68" s="175"/>
      <c r="L68" s="175"/>
      <c r="M68" s="175"/>
      <c r="N68" s="175"/>
      <c r="O68" s="174"/>
      <c r="P68" s="175"/>
      <c r="Q68" s="175"/>
      <c r="R68" s="175"/>
      <c r="S68" s="175"/>
      <c r="T68" s="175"/>
      <c r="U68" s="175"/>
      <c r="V68" s="175"/>
    </row>
    <row r="69" spans="2:26" x14ac:dyDescent="0.25">
      <c r="B69" s="173" t="s">
        <v>398</v>
      </c>
      <c r="C69" s="23" t="s">
        <v>10</v>
      </c>
      <c r="D69" s="35">
        <v>30</v>
      </c>
      <c r="E69" s="23" t="s">
        <v>331</v>
      </c>
      <c r="F69" s="174"/>
      <c r="G69" s="174"/>
      <c r="H69" s="174"/>
      <c r="I69" s="174"/>
      <c r="J69" s="174"/>
      <c r="K69" s="175"/>
      <c r="L69" s="175"/>
      <c r="M69" s="175"/>
      <c r="N69" s="175"/>
      <c r="O69" s="174"/>
      <c r="P69" s="175"/>
      <c r="Q69" s="175"/>
      <c r="R69" s="175"/>
      <c r="S69" s="175"/>
      <c r="T69" s="175"/>
      <c r="U69" s="175"/>
      <c r="V69" s="175"/>
    </row>
    <row r="70" spans="2:26" x14ac:dyDescent="0.25">
      <c r="B70" s="173" t="s">
        <v>398</v>
      </c>
      <c r="C70" s="23" t="s">
        <v>10</v>
      </c>
      <c r="D70" s="35">
        <v>30</v>
      </c>
      <c r="E70" s="23" t="s">
        <v>336</v>
      </c>
      <c r="F70" s="174"/>
      <c r="G70" s="174"/>
      <c r="H70" s="174"/>
      <c r="I70" s="174"/>
      <c r="J70" s="174"/>
      <c r="K70" s="175"/>
      <c r="L70" s="175"/>
      <c r="M70" s="175"/>
      <c r="N70" s="175"/>
      <c r="O70" s="174"/>
      <c r="P70" s="175"/>
      <c r="Q70" s="175"/>
      <c r="R70" s="175"/>
      <c r="S70" s="175"/>
      <c r="T70" s="175"/>
      <c r="U70" s="175"/>
      <c r="V70" s="175"/>
    </row>
    <row r="71" spans="2:26" x14ac:dyDescent="0.25">
      <c r="B71" s="173" t="s">
        <v>398</v>
      </c>
      <c r="C71" s="23" t="s">
        <v>10</v>
      </c>
      <c r="D71" s="35">
        <v>30</v>
      </c>
      <c r="E71" s="23" t="s">
        <v>332</v>
      </c>
      <c r="F71" s="174"/>
      <c r="G71" s="174"/>
      <c r="H71" s="174"/>
      <c r="I71" s="174"/>
      <c r="J71" s="174"/>
      <c r="K71" s="175"/>
      <c r="L71" s="175"/>
      <c r="M71" s="175"/>
      <c r="N71" s="175"/>
      <c r="O71" s="174"/>
      <c r="P71" s="175"/>
      <c r="Q71" s="175"/>
      <c r="R71" s="175"/>
      <c r="S71" s="175"/>
      <c r="T71" s="175"/>
      <c r="U71" s="175"/>
      <c r="V71" s="175"/>
    </row>
    <row r="72" spans="2:26" x14ac:dyDescent="0.25">
      <c r="B72" s="112" t="s">
        <v>398</v>
      </c>
      <c r="C72" s="172" t="s">
        <v>10</v>
      </c>
      <c r="D72" s="126" t="s">
        <v>474</v>
      </c>
      <c r="E72" s="118" t="s">
        <v>7</v>
      </c>
      <c r="F72" s="176"/>
      <c r="G72" s="176"/>
      <c r="H72" s="176"/>
      <c r="I72" s="176"/>
      <c r="J72" s="177"/>
      <c r="K72" s="181"/>
      <c r="L72" s="178"/>
      <c r="M72" s="178"/>
      <c r="N72" s="178"/>
      <c r="O72" s="177"/>
      <c r="P72" s="181"/>
      <c r="Q72" s="178"/>
      <c r="R72" s="178"/>
      <c r="S72" s="179"/>
      <c r="T72" s="181"/>
      <c r="U72" s="178"/>
      <c r="V72" s="178"/>
      <c r="X72" s="2"/>
      <c r="Z72" s="2"/>
    </row>
    <row r="73" spans="2:26" x14ac:dyDescent="0.25">
      <c r="B73" s="173" t="s">
        <v>398</v>
      </c>
      <c r="C73" s="23" t="s">
        <v>10</v>
      </c>
      <c r="D73" s="35">
        <v>50</v>
      </c>
      <c r="E73" s="23" t="s">
        <v>80</v>
      </c>
      <c r="F73" s="174"/>
      <c r="G73" s="174"/>
      <c r="H73" s="174"/>
      <c r="I73" s="174"/>
      <c r="J73" s="174"/>
      <c r="K73" s="175"/>
      <c r="L73" s="175"/>
      <c r="M73" s="175"/>
      <c r="N73" s="175"/>
      <c r="O73" s="174"/>
      <c r="P73" s="175"/>
      <c r="Q73" s="175"/>
      <c r="R73" s="175"/>
      <c r="S73" s="175"/>
      <c r="T73" s="175"/>
      <c r="U73" s="175"/>
      <c r="V73" s="175"/>
    </row>
    <row r="74" spans="2:26" x14ac:dyDescent="0.25">
      <c r="B74" s="173" t="s">
        <v>398</v>
      </c>
      <c r="C74" s="23" t="s">
        <v>10</v>
      </c>
      <c r="D74" s="35">
        <v>50</v>
      </c>
      <c r="E74" s="23" t="s">
        <v>331</v>
      </c>
      <c r="F74" s="174"/>
      <c r="G74" s="174"/>
      <c r="H74" s="174"/>
      <c r="I74" s="174"/>
      <c r="J74" s="174"/>
      <c r="K74" s="175"/>
      <c r="L74" s="175"/>
      <c r="M74" s="175"/>
      <c r="N74" s="175"/>
      <c r="O74" s="174"/>
      <c r="P74" s="175"/>
      <c r="Q74" s="175"/>
      <c r="R74" s="175"/>
      <c r="S74" s="175"/>
      <c r="T74" s="175"/>
      <c r="U74" s="175"/>
      <c r="V74" s="175"/>
    </row>
    <row r="75" spans="2:26" x14ac:dyDescent="0.25">
      <c r="B75" s="173" t="s">
        <v>398</v>
      </c>
      <c r="C75" s="23" t="s">
        <v>10</v>
      </c>
      <c r="D75" s="35">
        <v>50</v>
      </c>
      <c r="E75" s="23" t="s">
        <v>336</v>
      </c>
      <c r="F75" s="174"/>
      <c r="G75" s="174"/>
      <c r="H75" s="174"/>
      <c r="I75" s="174"/>
      <c r="J75" s="174"/>
      <c r="K75" s="175"/>
      <c r="L75" s="175"/>
      <c r="M75" s="175"/>
      <c r="N75" s="175"/>
      <c r="O75" s="174"/>
      <c r="P75" s="175"/>
      <c r="Q75" s="175"/>
      <c r="R75" s="175"/>
      <c r="S75" s="175"/>
      <c r="T75" s="175"/>
      <c r="U75" s="175"/>
      <c r="V75" s="175"/>
    </row>
    <row r="76" spans="2:26" x14ac:dyDescent="0.25">
      <c r="B76" s="173" t="s">
        <v>398</v>
      </c>
      <c r="C76" s="23" t="s">
        <v>10</v>
      </c>
      <c r="D76" s="35">
        <v>50</v>
      </c>
      <c r="E76" s="23" t="s">
        <v>332</v>
      </c>
      <c r="F76" s="174"/>
      <c r="G76" s="174"/>
      <c r="H76" s="174"/>
      <c r="I76" s="174"/>
      <c r="J76" s="174"/>
      <c r="K76" s="175"/>
      <c r="L76" s="175"/>
      <c r="M76" s="175"/>
      <c r="N76" s="175"/>
      <c r="O76" s="174"/>
      <c r="P76" s="175"/>
      <c r="Q76" s="175"/>
      <c r="R76" s="175"/>
      <c r="S76" s="175"/>
      <c r="T76" s="175"/>
      <c r="U76" s="175"/>
      <c r="V76" s="175"/>
    </row>
    <row r="77" spans="2:26" x14ac:dyDescent="0.25">
      <c r="B77" s="112" t="s">
        <v>398</v>
      </c>
      <c r="C77" s="172" t="s">
        <v>10</v>
      </c>
      <c r="D77" s="126" t="s">
        <v>475</v>
      </c>
      <c r="E77" s="118" t="s">
        <v>7</v>
      </c>
      <c r="F77" s="176"/>
      <c r="G77" s="176"/>
      <c r="H77" s="176"/>
      <c r="I77" s="176"/>
      <c r="J77" s="177"/>
      <c r="K77" s="181"/>
      <c r="L77" s="178"/>
      <c r="M77" s="178"/>
      <c r="N77" s="178"/>
      <c r="O77" s="177"/>
      <c r="P77" s="181"/>
      <c r="Q77" s="178"/>
      <c r="R77" s="178"/>
      <c r="S77" s="179"/>
      <c r="T77" s="181"/>
      <c r="U77" s="178"/>
      <c r="V77" s="178"/>
      <c r="X77" s="2"/>
      <c r="Z77" s="2"/>
    </row>
    <row r="78" spans="2:26" x14ac:dyDescent="0.25">
      <c r="B78" s="173" t="s">
        <v>398</v>
      </c>
      <c r="C78" s="23" t="s">
        <v>10</v>
      </c>
      <c r="D78" s="35">
        <v>70</v>
      </c>
      <c r="E78" s="23" t="s">
        <v>80</v>
      </c>
      <c r="F78" s="174"/>
      <c r="G78" s="174"/>
      <c r="H78" s="174"/>
      <c r="I78" s="174"/>
      <c r="J78" s="174"/>
      <c r="K78" s="175"/>
      <c r="L78" s="175"/>
      <c r="M78" s="175"/>
      <c r="N78" s="175"/>
      <c r="O78" s="174"/>
      <c r="P78" s="175"/>
      <c r="Q78" s="175"/>
      <c r="R78" s="175"/>
      <c r="S78" s="175"/>
      <c r="T78" s="175"/>
      <c r="U78" s="175"/>
      <c r="V78" s="175"/>
    </row>
    <row r="79" spans="2:26" x14ac:dyDescent="0.25">
      <c r="B79" s="173" t="s">
        <v>398</v>
      </c>
      <c r="C79" s="23" t="s">
        <v>10</v>
      </c>
      <c r="D79" s="35">
        <v>70</v>
      </c>
      <c r="E79" s="23" t="s">
        <v>331</v>
      </c>
      <c r="F79" s="174"/>
      <c r="G79" s="174"/>
      <c r="H79" s="174"/>
      <c r="I79" s="174"/>
      <c r="J79" s="174"/>
      <c r="K79" s="175"/>
      <c r="L79" s="175"/>
      <c r="M79" s="175"/>
      <c r="N79" s="175"/>
      <c r="O79" s="174"/>
      <c r="P79" s="175"/>
      <c r="Q79" s="175"/>
      <c r="R79" s="175"/>
      <c r="S79" s="175"/>
      <c r="T79" s="175"/>
      <c r="U79" s="175"/>
      <c r="V79" s="175"/>
    </row>
    <row r="80" spans="2:26" x14ac:dyDescent="0.25">
      <c r="B80" s="173" t="s">
        <v>398</v>
      </c>
      <c r="C80" s="23" t="s">
        <v>10</v>
      </c>
      <c r="D80" s="35">
        <v>70</v>
      </c>
      <c r="E80" s="23" t="s">
        <v>336</v>
      </c>
      <c r="F80" s="174"/>
      <c r="G80" s="174"/>
      <c r="H80" s="174"/>
      <c r="I80" s="174"/>
      <c r="J80" s="174"/>
      <c r="K80" s="175"/>
      <c r="L80" s="175"/>
      <c r="M80" s="175"/>
      <c r="N80" s="175"/>
      <c r="O80" s="174"/>
      <c r="P80" s="175"/>
      <c r="Q80" s="175"/>
      <c r="R80" s="175"/>
      <c r="S80" s="175"/>
      <c r="T80" s="175"/>
      <c r="U80" s="175"/>
      <c r="V80" s="175"/>
    </row>
    <row r="81" spans="2:26" x14ac:dyDescent="0.25">
      <c r="B81" s="173" t="s">
        <v>398</v>
      </c>
      <c r="C81" s="23" t="s">
        <v>10</v>
      </c>
      <c r="D81" s="35">
        <v>70</v>
      </c>
      <c r="E81" s="23" t="s">
        <v>332</v>
      </c>
      <c r="F81" s="174"/>
      <c r="G81" s="174"/>
      <c r="H81" s="174"/>
      <c r="I81" s="174"/>
      <c r="J81" s="174"/>
      <c r="K81" s="175"/>
      <c r="L81" s="175"/>
      <c r="M81" s="175"/>
      <c r="N81" s="175"/>
      <c r="O81" s="174"/>
      <c r="P81" s="175"/>
      <c r="Q81" s="175"/>
      <c r="R81" s="175"/>
      <c r="S81" s="175"/>
      <c r="T81" s="175"/>
      <c r="U81" s="175"/>
      <c r="V81" s="175"/>
    </row>
    <row r="82" spans="2:26" x14ac:dyDescent="0.25">
      <c r="B82" s="112" t="s">
        <v>398</v>
      </c>
      <c r="C82" s="172" t="s">
        <v>10</v>
      </c>
      <c r="D82" s="126" t="s">
        <v>472</v>
      </c>
      <c r="E82" s="118" t="s">
        <v>7</v>
      </c>
      <c r="F82" s="176"/>
      <c r="G82" s="176"/>
      <c r="H82" s="176"/>
      <c r="I82" s="176"/>
      <c r="J82" s="177"/>
      <c r="K82" s="181"/>
      <c r="L82" s="178"/>
      <c r="M82" s="178"/>
      <c r="N82" s="178"/>
      <c r="O82" s="177"/>
      <c r="P82" s="181"/>
      <c r="Q82" s="178"/>
      <c r="R82" s="178"/>
      <c r="S82" s="179"/>
      <c r="T82" s="181"/>
      <c r="U82" s="178"/>
      <c r="V82" s="178"/>
      <c r="X82" s="2"/>
      <c r="Z82" s="2"/>
    </row>
    <row r="83" spans="2:26" x14ac:dyDescent="0.25">
      <c r="B83" s="112" t="s">
        <v>398</v>
      </c>
      <c r="C83" s="172" t="s">
        <v>10</v>
      </c>
      <c r="D83" s="127" t="s">
        <v>480</v>
      </c>
      <c r="E83" s="117" t="s">
        <v>80</v>
      </c>
      <c r="F83" s="192"/>
      <c r="G83" s="192"/>
      <c r="H83" s="192"/>
      <c r="I83" s="192"/>
      <c r="J83" s="181"/>
      <c r="K83" s="195"/>
      <c r="L83" s="193"/>
      <c r="M83" s="193"/>
      <c r="N83" s="193"/>
      <c r="O83" s="181"/>
      <c r="P83" s="195"/>
      <c r="Q83" s="193"/>
      <c r="R83" s="193"/>
      <c r="S83" s="194"/>
      <c r="T83" s="195"/>
      <c r="U83" s="193"/>
      <c r="V83" s="193"/>
      <c r="X83" s="2"/>
      <c r="Z83" s="2"/>
    </row>
    <row r="84" spans="2:26" x14ac:dyDescent="0.25">
      <c r="B84" s="112" t="s">
        <v>398</v>
      </c>
      <c r="C84" s="172" t="s">
        <v>10</v>
      </c>
      <c r="D84" s="127" t="s">
        <v>480</v>
      </c>
      <c r="E84" s="117" t="s">
        <v>331</v>
      </c>
      <c r="F84" s="192"/>
      <c r="G84" s="192"/>
      <c r="H84" s="192"/>
      <c r="I84" s="192"/>
      <c r="J84" s="181"/>
      <c r="K84" s="195"/>
      <c r="L84" s="193"/>
      <c r="M84" s="193"/>
      <c r="N84" s="193"/>
      <c r="O84" s="181"/>
      <c r="P84" s="195"/>
      <c r="Q84" s="193"/>
      <c r="R84" s="193"/>
      <c r="S84" s="194"/>
      <c r="T84" s="195"/>
      <c r="U84" s="193"/>
      <c r="V84" s="193"/>
      <c r="X84" s="2"/>
      <c r="Z84" s="2"/>
    </row>
    <row r="85" spans="2:26" x14ac:dyDescent="0.25">
      <c r="B85" s="112" t="s">
        <v>398</v>
      </c>
      <c r="C85" s="172" t="s">
        <v>10</v>
      </c>
      <c r="D85" s="127" t="s">
        <v>480</v>
      </c>
      <c r="E85" s="117" t="s">
        <v>336</v>
      </c>
      <c r="F85" s="192"/>
      <c r="G85" s="192"/>
      <c r="H85" s="192"/>
      <c r="I85" s="192"/>
      <c r="J85" s="181"/>
      <c r="K85" s="195"/>
      <c r="L85" s="193"/>
      <c r="M85" s="193"/>
      <c r="N85" s="193"/>
      <c r="O85" s="181"/>
      <c r="P85" s="195"/>
      <c r="Q85" s="193"/>
      <c r="R85" s="193"/>
      <c r="S85" s="194"/>
      <c r="T85" s="195"/>
      <c r="U85" s="193"/>
      <c r="V85" s="193"/>
      <c r="X85" s="2"/>
      <c r="Z85" s="2"/>
    </row>
    <row r="86" spans="2:26" x14ac:dyDescent="0.25">
      <c r="B86" s="112" t="s">
        <v>398</v>
      </c>
      <c r="C86" s="172" t="s">
        <v>10</v>
      </c>
      <c r="D86" s="127" t="s">
        <v>480</v>
      </c>
      <c r="E86" s="117" t="s">
        <v>332</v>
      </c>
      <c r="F86" s="192"/>
      <c r="G86" s="192"/>
      <c r="H86" s="192"/>
      <c r="I86" s="192"/>
      <c r="J86" s="181"/>
      <c r="K86" s="195"/>
      <c r="L86" s="193"/>
      <c r="M86" s="193"/>
      <c r="N86" s="193"/>
      <c r="O86" s="181"/>
      <c r="P86" s="195"/>
      <c r="Q86" s="193"/>
      <c r="R86" s="193"/>
      <c r="S86" s="194"/>
      <c r="T86" s="195"/>
      <c r="U86" s="193"/>
      <c r="V86" s="193"/>
      <c r="X86" s="2"/>
      <c r="Z86" s="2"/>
    </row>
    <row r="87" spans="2:26" x14ac:dyDescent="0.25">
      <c r="B87" s="98" t="s">
        <v>398</v>
      </c>
      <c r="C87" s="22" t="s">
        <v>57</v>
      </c>
      <c r="D87" s="51" t="s">
        <v>480</v>
      </c>
      <c r="E87" s="20" t="s">
        <v>7</v>
      </c>
      <c r="F87" s="99"/>
      <c r="G87" s="106"/>
      <c r="H87" s="106"/>
      <c r="I87" s="106"/>
      <c r="J87" s="100"/>
      <c r="K87" s="101"/>
      <c r="L87" s="101"/>
      <c r="M87" s="101"/>
      <c r="N87" s="101"/>
      <c r="O87" s="100"/>
      <c r="P87" s="101"/>
      <c r="Q87" s="101"/>
      <c r="R87" s="101"/>
      <c r="S87" s="102"/>
      <c r="T87" s="101"/>
      <c r="U87" s="101"/>
      <c r="V87" s="101"/>
      <c r="X87" s="2"/>
      <c r="Z87" s="2"/>
    </row>
    <row r="88" spans="2:26" x14ac:dyDescent="0.25">
      <c r="B88" s="98" t="s">
        <v>398</v>
      </c>
      <c r="C88" s="20" t="s">
        <v>11</v>
      </c>
      <c r="D88" s="51" t="s">
        <v>476</v>
      </c>
      <c r="E88" s="22" t="s">
        <v>147</v>
      </c>
      <c r="F88" s="105"/>
      <c r="G88" s="105"/>
      <c r="H88" s="103"/>
      <c r="I88" s="103"/>
      <c r="J88" s="100"/>
      <c r="K88" s="101"/>
      <c r="L88" s="101"/>
      <c r="M88" s="101"/>
      <c r="N88" s="101"/>
      <c r="O88" s="100"/>
      <c r="P88" s="101"/>
      <c r="Q88" s="101"/>
      <c r="R88" s="101"/>
      <c r="S88" s="101"/>
      <c r="T88" s="101"/>
      <c r="U88" s="101"/>
      <c r="V88" s="101"/>
    </row>
    <row r="89" spans="2:26" x14ac:dyDescent="0.25">
      <c r="B89" s="98" t="s">
        <v>398</v>
      </c>
      <c r="C89" s="20" t="s">
        <v>11</v>
      </c>
      <c r="D89" s="51" t="s">
        <v>476</v>
      </c>
      <c r="E89" s="22" t="s">
        <v>333</v>
      </c>
      <c r="F89" s="105"/>
      <c r="G89" s="105"/>
      <c r="H89" s="103"/>
      <c r="I89" s="103"/>
      <c r="J89" s="100"/>
      <c r="K89" s="101"/>
      <c r="L89" s="101"/>
      <c r="M89" s="101"/>
      <c r="N89" s="101"/>
      <c r="O89" s="100"/>
      <c r="P89" s="101"/>
      <c r="Q89" s="101"/>
      <c r="R89" s="101"/>
      <c r="S89" s="101"/>
      <c r="T89" s="101"/>
      <c r="U89" s="101"/>
      <c r="V89" s="101"/>
    </row>
    <row r="90" spans="2:26" s="3" customFormat="1" x14ac:dyDescent="0.25">
      <c r="B90" s="98" t="s">
        <v>398</v>
      </c>
      <c r="C90" s="20" t="s">
        <v>11</v>
      </c>
      <c r="D90" s="51" t="s">
        <v>476</v>
      </c>
      <c r="E90" s="22" t="s">
        <v>335</v>
      </c>
      <c r="F90" s="105"/>
      <c r="G90" s="105"/>
      <c r="H90" s="103"/>
      <c r="I90" s="103"/>
      <c r="J90" s="100"/>
      <c r="K90" s="101"/>
      <c r="L90" s="101"/>
      <c r="M90" s="101"/>
      <c r="N90" s="101"/>
      <c r="O90" s="100"/>
      <c r="P90" s="101"/>
      <c r="Q90" s="101"/>
      <c r="R90" s="101"/>
      <c r="S90" s="101"/>
      <c r="T90" s="101"/>
      <c r="U90" s="101"/>
      <c r="V90" s="101"/>
    </row>
    <row r="91" spans="2:26" s="3" customFormat="1" x14ac:dyDescent="0.25">
      <c r="B91" s="98" t="s">
        <v>398</v>
      </c>
      <c r="C91" s="20" t="s">
        <v>11</v>
      </c>
      <c r="D91" s="51" t="s">
        <v>476</v>
      </c>
      <c r="E91" s="22" t="s">
        <v>334</v>
      </c>
      <c r="F91" s="105"/>
      <c r="G91" s="105"/>
      <c r="H91" s="106"/>
      <c r="I91" s="106"/>
      <c r="J91" s="104"/>
      <c r="K91" s="107"/>
      <c r="L91" s="107"/>
      <c r="M91" s="107"/>
      <c r="N91" s="107"/>
      <c r="O91" s="104"/>
      <c r="P91" s="107"/>
      <c r="Q91" s="107"/>
      <c r="R91" s="107"/>
      <c r="S91" s="107"/>
      <c r="T91" s="107"/>
      <c r="U91" s="107"/>
      <c r="V91" s="107"/>
    </row>
    <row r="92" spans="2:26" x14ac:dyDescent="0.25">
      <c r="B92" s="93" t="s">
        <v>399</v>
      </c>
      <c r="C92" s="29" t="s">
        <v>11</v>
      </c>
      <c r="D92" s="66" t="s">
        <v>476</v>
      </c>
      <c r="E92" s="29" t="s">
        <v>7</v>
      </c>
      <c r="F92" s="65"/>
      <c r="G92" s="65"/>
      <c r="H92" s="65"/>
      <c r="I92" s="65"/>
      <c r="J92" s="200"/>
      <c r="K92" s="201"/>
      <c r="L92" s="95"/>
      <c r="M92" s="95"/>
      <c r="N92" s="200"/>
      <c r="O92" s="200"/>
      <c r="P92" s="201"/>
      <c r="Q92" s="95"/>
      <c r="R92" s="95"/>
      <c r="S92" s="94"/>
      <c r="T92" s="201"/>
      <c r="U92" s="95"/>
      <c r="V92" s="95"/>
    </row>
    <row r="93" spans="2:26" x14ac:dyDescent="0.25">
      <c r="B93" s="173" t="s">
        <v>400</v>
      </c>
      <c r="C93" s="23" t="s">
        <v>6</v>
      </c>
      <c r="D93" s="35">
        <v>80</v>
      </c>
      <c r="E93" s="23" t="s">
        <v>80</v>
      </c>
      <c r="F93" s="174"/>
      <c r="G93" s="174"/>
      <c r="H93" s="174"/>
      <c r="I93" s="174"/>
      <c r="J93" s="174"/>
      <c r="K93" s="175"/>
      <c r="L93" s="175"/>
      <c r="M93" s="175"/>
      <c r="N93" s="175"/>
      <c r="O93" s="174"/>
      <c r="P93" s="175"/>
      <c r="Q93" s="175"/>
      <c r="R93" s="175"/>
      <c r="S93" s="175"/>
      <c r="T93" s="175"/>
      <c r="U93" s="175"/>
      <c r="V93" s="175"/>
    </row>
    <row r="94" spans="2:26" x14ac:dyDescent="0.25">
      <c r="B94" s="173" t="s">
        <v>400</v>
      </c>
      <c r="C94" s="23" t="s">
        <v>6</v>
      </c>
      <c r="D94" s="35">
        <v>80</v>
      </c>
      <c r="E94" s="23" t="s">
        <v>331</v>
      </c>
      <c r="F94" s="174"/>
      <c r="G94" s="174"/>
      <c r="H94" s="174"/>
      <c r="I94" s="174"/>
      <c r="J94" s="174"/>
      <c r="K94" s="175"/>
      <c r="L94" s="175"/>
      <c r="M94" s="175"/>
      <c r="N94" s="175"/>
      <c r="O94" s="174"/>
      <c r="P94" s="175"/>
      <c r="Q94" s="175"/>
      <c r="R94" s="175"/>
      <c r="S94" s="175"/>
      <c r="T94" s="175"/>
      <c r="U94" s="175"/>
      <c r="V94" s="175"/>
    </row>
    <row r="95" spans="2:26" x14ac:dyDescent="0.25">
      <c r="B95" s="173" t="s">
        <v>400</v>
      </c>
      <c r="C95" s="23" t="s">
        <v>6</v>
      </c>
      <c r="D95" s="35">
        <v>80</v>
      </c>
      <c r="E95" s="23" t="s">
        <v>336</v>
      </c>
      <c r="F95" s="174"/>
      <c r="G95" s="174"/>
      <c r="H95" s="174"/>
      <c r="I95" s="174"/>
      <c r="J95" s="174"/>
      <c r="K95" s="175"/>
      <c r="L95" s="175"/>
      <c r="M95" s="175"/>
      <c r="N95" s="175"/>
      <c r="O95" s="174"/>
      <c r="P95" s="175"/>
      <c r="Q95" s="175"/>
      <c r="R95" s="175"/>
      <c r="S95" s="175"/>
      <c r="T95" s="175"/>
      <c r="U95" s="175"/>
      <c r="V95" s="175"/>
    </row>
    <row r="96" spans="2:26" x14ac:dyDescent="0.25">
      <c r="B96" s="173" t="s">
        <v>400</v>
      </c>
      <c r="C96" s="23" t="s">
        <v>6</v>
      </c>
      <c r="D96" s="35">
        <v>80</v>
      </c>
      <c r="E96" s="23" t="s">
        <v>332</v>
      </c>
      <c r="F96" s="174"/>
      <c r="G96" s="174"/>
      <c r="H96" s="174"/>
      <c r="I96" s="174"/>
      <c r="J96" s="174"/>
      <c r="K96" s="175"/>
      <c r="L96" s="175"/>
      <c r="M96" s="175"/>
      <c r="N96" s="175"/>
      <c r="O96" s="174"/>
      <c r="P96" s="175"/>
      <c r="Q96" s="175"/>
      <c r="R96" s="175"/>
      <c r="S96" s="175"/>
      <c r="T96" s="175"/>
      <c r="U96" s="175"/>
      <c r="V96" s="175"/>
    </row>
    <row r="97" spans="2:22" s="2" customFormat="1" x14ac:dyDescent="0.25">
      <c r="B97" s="124" t="s">
        <v>400</v>
      </c>
      <c r="C97" s="172" t="s">
        <v>6</v>
      </c>
      <c r="D97" s="126" t="s">
        <v>473</v>
      </c>
      <c r="E97" s="118" t="s">
        <v>7</v>
      </c>
      <c r="F97" s="176"/>
      <c r="G97" s="176"/>
      <c r="H97" s="176"/>
      <c r="I97" s="176"/>
      <c r="J97" s="177"/>
      <c r="K97" s="180"/>
      <c r="L97" s="178"/>
      <c r="M97" s="178"/>
      <c r="N97" s="178"/>
      <c r="O97" s="177"/>
      <c r="P97" s="180"/>
      <c r="Q97" s="178"/>
      <c r="R97" s="178"/>
      <c r="S97" s="179"/>
      <c r="T97" s="180"/>
      <c r="U97" s="178"/>
      <c r="V97" s="178"/>
    </row>
    <row r="98" spans="2:22" x14ac:dyDescent="0.25">
      <c r="B98" s="173" t="s">
        <v>400</v>
      </c>
      <c r="C98" s="23" t="s">
        <v>6</v>
      </c>
      <c r="D98" s="35">
        <v>90</v>
      </c>
      <c r="E98" s="23" t="s">
        <v>80</v>
      </c>
      <c r="F98" s="174"/>
      <c r="G98" s="174"/>
      <c r="H98" s="174"/>
      <c r="I98" s="174"/>
      <c r="J98" s="174"/>
      <c r="K98" s="175"/>
      <c r="L98" s="175"/>
      <c r="M98" s="175"/>
      <c r="N98" s="175"/>
      <c r="O98" s="174"/>
      <c r="P98" s="175"/>
      <c r="Q98" s="175"/>
      <c r="R98" s="175"/>
      <c r="S98" s="175"/>
      <c r="T98" s="175"/>
      <c r="U98" s="175"/>
      <c r="V98" s="175"/>
    </row>
    <row r="99" spans="2:22" x14ac:dyDescent="0.25">
      <c r="B99" s="173" t="s">
        <v>400</v>
      </c>
      <c r="C99" s="23" t="s">
        <v>6</v>
      </c>
      <c r="D99" s="35">
        <v>90</v>
      </c>
      <c r="E99" s="23" t="s">
        <v>331</v>
      </c>
      <c r="F99" s="174"/>
      <c r="G99" s="174"/>
      <c r="H99" s="174"/>
      <c r="I99" s="174"/>
      <c r="J99" s="174"/>
      <c r="K99" s="175"/>
      <c r="L99" s="175"/>
      <c r="M99" s="175"/>
      <c r="N99" s="175"/>
      <c r="O99" s="174"/>
      <c r="P99" s="175"/>
      <c r="Q99" s="175"/>
      <c r="R99" s="175"/>
      <c r="S99" s="175"/>
      <c r="T99" s="175"/>
      <c r="U99" s="175"/>
      <c r="V99" s="175"/>
    </row>
    <row r="100" spans="2:22" x14ac:dyDescent="0.25">
      <c r="B100" s="173" t="s">
        <v>400</v>
      </c>
      <c r="C100" s="23" t="s">
        <v>6</v>
      </c>
      <c r="D100" s="35">
        <v>90</v>
      </c>
      <c r="E100" s="23" t="s">
        <v>336</v>
      </c>
      <c r="F100" s="174"/>
      <c r="G100" s="174"/>
      <c r="H100" s="174"/>
      <c r="I100" s="174"/>
      <c r="J100" s="174"/>
      <c r="K100" s="175"/>
      <c r="L100" s="175"/>
      <c r="M100" s="175"/>
      <c r="N100" s="175"/>
      <c r="O100" s="174"/>
      <c r="P100" s="175"/>
      <c r="Q100" s="175"/>
      <c r="R100" s="175"/>
      <c r="S100" s="175"/>
      <c r="T100" s="175"/>
      <c r="U100" s="175"/>
      <c r="V100" s="175"/>
    </row>
    <row r="101" spans="2:22" x14ac:dyDescent="0.25">
      <c r="B101" s="173" t="s">
        <v>400</v>
      </c>
      <c r="C101" s="23" t="s">
        <v>6</v>
      </c>
      <c r="D101" s="35">
        <v>90</v>
      </c>
      <c r="E101" s="23" t="s">
        <v>332</v>
      </c>
      <c r="F101" s="174"/>
      <c r="G101" s="174"/>
      <c r="H101" s="174"/>
      <c r="I101" s="174"/>
      <c r="J101" s="174"/>
      <c r="K101" s="175"/>
      <c r="L101" s="175"/>
      <c r="M101" s="175"/>
      <c r="N101" s="175"/>
      <c r="O101" s="174"/>
      <c r="P101" s="175"/>
      <c r="Q101" s="175"/>
      <c r="R101" s="175"/>
      <c r="S101" s="175"/>
      <c r="T101" s="175"/>
      <c r="U101" s="175"/>
      <c r="V101" s="175"/>
    </row>
    <row r="102" spans="2:22" s="2" customFormat="1" x14ac:dyDescent="0.25">
      <c r="B102" s="124" t="s">
        <v>400</v>
      </c>
      <c r="C102" s="172" t="s">
        <v>6</v>
      </c>
      <c r="D102" s="126" t="s">
        <v>469</v>
      </c>
      <c r="E102" s="118" t="s">
        <v>7</v>
      </c>
      <c r="F102" s="176"/>
      <c r="G102" s="176"/>
      <c r="H102" s="176"/>
      <c r="I102" s="176"/>
      <c r="J102" s="177"/>
      <c r="K102" s="180"/>
      <c r="L102" s="178"/>
      <c r="M102" s="178"/>
      <c r="N102" s="178"/>
      <c r="O102" s="177"/>
      <c r="P102" s="180"/>
      <c r="Q102" s="178"/>
      <c r="R102" s="178"/>
      <c r="S102" s="179"/>
      <c r="T102" s="180"/>
      <c r="U102" s="178"/>
      <c r="V102" s="178"/>
    </row>
    <row r="103" spans="2:22" x14ac:dyDescent="0.25">
      <c r="B103" s="173" t="s">
        <v>400</v>
      </c>
      <c r="C103" s="23" t="s">
        <v>6</v>
      </c>
      <c r="D103" s="35">
        <v>100</v>
      </c>
      <c r="E103" s="23" t="s">
        <v>80</v>
      </c>
      <c r="F103" s="174"/>
      <c r="G103" s="174"/>
      <c r="H103" s="174"/>
      <c r="I103" s="174"/>
      <c r="J103" s="174"/>
      <c r="K103" s="175"/>
      <c r="L103" s="175"/>
      <c r="M103" s="175"/>
      <c r="N103" s="175"/>
      <c r="O103" s="174"/>
      <c r="P103" s="175"/>
      <c r="Q103" s="175"/>
      <c r="R103" s="175"/>
      <c r="S103" s="175"/>
      <c r="T103" s="175"/>
      <c r="U103" s="175"/>
      <c r="V103" s="175"/>
    </row>
    <row r="104" spans="2:22" x14ac:dyDescent="0.25">
      <c r="B104" s="173" t="s">
        <v>400</v>
      </c>
      <c r="C104" s="23" t="s">
        <v>6</v>
      </c>
      <c r="D104" s="35">
        <v>100</v>
      </c>
      <c r="E104" s="23" t="s">
        <v>331</v>
      </c>
      <c r="F104" s="174"/>
      <c r="G104" s="174"/>
      <c r="H104" s="174"/>
      <c r="I104" s="174"/>
      <c r="J104" s="174"/>
      <c r="K104" s="175"/>
      <c r="L104" s="175"/>
      <c r="M104" s="175"/>
      <c r="N104" s="175"/>
      <c r="O104" s="174"/>
      <c r="P104" s="175"/>
      <c r="Q104" s="175"/>
      <c r="R104" s="175"/>
      <c r="S104" s="175"/>
      <c r="T104" s="175"/>
      <c r="U104" s="175"/>
      <c r="V104" s="175"/>
    </row>
    <row r="105" spans="2:22" x14ac:dyDescent="0.25">
      <c r="B105" s="173" t="s">
        <v>400</v>
      </c>
      <c r="C105" s="23" t="s">
        <v>6</v>
      </c>
      <c r="D105" s="35">
        <v>100</v>
      </c>
      <c r="E105" s="23" t="s">
        <v>336</v>
      </c>
      <c r="F105" s="174"/>
      <c r="G105" s="174"/>
      <c r="H105" s="174"/>
      <c r="I105" s="174"/>
      <c r="J105" s="174"/>
      <c r="K105" s="175"/>
      <c r="L105" s="175"/>
      <c r="M105" s="175"/>
      <c r="N105" s="175"/>
      <c r="O105" s="174"/>
      <c r="P105" s="175"/>
      <c r="Q105" s="175"/>
      <c r="R105" s="175"/>
      <c r="S105" s="175"/>
      <c r="T105" s="175"/>
      <c r="U105" s="175"/>
      <c r="V105" s="175"/>
    </row>
    <row r="106" spans="2:22" x14ac:dyDescent="0.25">
      <c r="B106" s="173" t="s">
        <v>400</v>
      </c>
      <c r="C106" s="23" t="s">
        <v>6</v>
      </c>
      <c r="D106" s="35">
        <v>100</v>
      </c>
      <c r="E106" s="23" t="s">
        <v>332</v>
      </c>
      <c r="F106" s="174"/>
      <c r="G106" s="174"/>
      <c r="H106" s="174"/>
      <c r="I106" s="174"/>
      <c r="J106" s="174"/>
      <c r="K106" s="175"/>
      <c r="L106" s="175"/>
      <c r="M106" s="175"/>
      <c r="N106" s="175"/>
      <c r="O106" s="174"/>
      <c r="P106" s="175"/>
      <c r="Q106" s="175"/>
      <c r="R106" s="175"/>
      <c r="S106" s="175"/>
      <c r="T106" s="175"/>
      <c r="U106" s="175"/>
      <c r="V106" s="175"/>
    </row>
    <row r="107" spans="2:22" s="2" customFormat="1" x14ac:dyDescent="0.25">
      <c r="B107" s="124" t="s">
        <v>400</v>
      </c>
      <c r="C107" s="172" t="s">
        <v>6</v>
      </c>
      <c r="D107" s="126" t="s">
        <v>470</v>
      </c>
      <c r="E107" s="118" t="s">
        <v>7</v>
      </c>
      <c r="F107" s="176"/>
      <c r="G107" s="176"/>
      <c r="H107" s="176"/>
      <c r="I107" s="176"/>
      <c r="J107" s="177"/>
      <c r="K107" s="180"/>
      <c r="L107" s="178"/>
      <c r="M107" s="178"/>
      <c r="N107" s="178"/>
      <c r="O107" s="177"/>
      <c r="P107" s="180"/>
      <c r="Q107" s="178"/>
      <c r="R107" s="178"/>
      <c r="S107" s="179"/>
      <c r="T107" s="180"/>
      <c r="U107" s="178"/>
      <c r="V107" s="178"/>
    </row>
    <row r="108" spans="2:22" x14ac:dyDescent="0.25">
      <c r="B108" s="173" t="s">
        <v>400</v>
      </c>
      <c r="C108" s="23" t="s">
        <v>6</v>
      </c>
      <c r="D108" s="35">
        <v>110</v>
      </c>
      <c r="E108" s="23" t="s">
        <v>80</v>
      </c>
      <c r="F108" s="174"/>
      <c r="G108" s="174"/>
      <c r="H108" s="174"/>
      <c r="I108" s="174"/>
      <c r="J108" s="174"/>
      <c r="K108" s="175"/>
      <c r="L108" s="175"/>
      <c r="M108" s="175"/>
      <c r="N108" s="175"/>
      <c r="O108" s="174"/>
      <c r="P108" s="175"/>
      <c r="Q108" s="175"/>
      <c r="R108" s="175"/>
      <c r="S108" s="175"/>
      <c r="T108" s="175"/>
      <c r="U108" s="175"/>
      <c r="V108" s="175"/>
    </row>
    <row r="109" spans="2:22" x14ac:dyDescent="0.25">
      <c r="B109" s="173" t="s">
        <v>400</v>
      </c>
      <c r="C109" s="23" t="s">
        <v>6</v>
      </c>
      <c r="D109" s="35">
        <v>110</v>
      </c>
      <c r="E109" s="23" t="s">
        <v>331</v>
      </c>
      <c r="F109" s="174"/>
      <c r="G109" s="174"/>
      <c r="H109" s="174"/>
      <c r="I109" s="174"/>
      <c r="J109" s="174"/>
      <c r="K109" s="175"/>
      <c r="L109" s="175"/>
      <c r="M109" s="175"/>
      <c r="N109" s="175"/>
      <c r="O109" s="174"/>
      <c r="P109" s="175"/>
      <c r="Q109" s="175"/>
      <c r="R109" s="175"/>
      <c r="S109" s="175"/>
      <c r="T109" s="175"/>
      <c r="U109" s="175"/>
      <c r="V109" s="175"/>
    </row>
    <row r="110" spans="2:22" x14ac:dyDescent="0.25">
      <c r="B110" s="173" t="s">
        <v>400</v>
      </c>
      <c r="C110" s="23" t="s">
        <v>6</v>
      </c>
      <c r="D110" s="35">
        <v>110</v>
      </c>
      <c r="E110" s="23" t="s">
        <v>336</v>
      </c>
      <c r="F110" s="174"/>
      <c r="G110" s="174"/>
      <c r="H110" s="174"/>
      <c r="I110" s="174"/>
      <c r="J110" s="174"/>
      <c r="K110" s="175"/>
      <c r="L110" s="175"/>
      <c r="M110" s="175"/>
      <c r="N110" s="175"/>
      <c r="O110" s="174"/>
      <c r="P110" s="175"/>
      <c r="Q110" s="175"/>
      <c r="R110" s="175"/>
      <c r="S110" s="175"/>
      <c r="T110" s="175"/>
      <c r="U110" s="175"/>
      <c r="V110" s="175"/>
    </row>
    <row r="111" spans="2:22" x14ac:dyDescent="0.25">
      <c r="B111" s="173" t="s">
        <v>400</v>
      </c>
      <c r="C111" s="23" t="s">
        <v>6</v>
      </c>
      <c r="D111" s="35">
        <v>110</v>
      </c>
      <c r="E111" s="23" t="s">
        <v>332</v>
      </c>
      <c r="F111" s="174"/>
      <c r="G111" s="174"/>
      <c r="H111" s="174"/>
      <c r="I111" s="174"/>
      <c r="J111" s="174"/>
      <c r="K111" s="175"/>
      <c r="L111" s="175"/>
      <c r="M111" s="175"/>
      <c r="N111" s="175"/>
      <c r="O111" s="174"/>
      <c r="P111" s="175"/>
      <c r="Q111" s="175"/>
      <c r="R111" s="175"/>
      <c r="S111" s="175"/>
      <c r="T111" s="175"/>
      <c r="U111" s="175"/>
      <c r="V111" s="175"/>
    </row>
    <row r="112" spans="2:22" s="2" customFormat="1" x14ac:dyDescent="0.25">
      <c r="B112" s="124" t="s">
        <v>400</v>
      </c>
      <c r="C112" s="172" t="s">
        <v>6</v>
      </c>
      <c r="D112" s="126" t="s">
        <v>471</v>
      </c>
      <c r="E112" s="118" t="s">
        <v>7</v>
      </c>
      <c r="F112" s="176"/>
      <c r="G112" s="176"/>
      <c r="H112" s="176"/>
      <c r="I112" s="176"/>
      <c r="J112" s="177"/>
      <c r="K112" s="180"/>
      <c r="L112" s="178"/>
      <c r="M112" s="178"/>
      <c r="N112" s="178"/>
      <c r="O112" s="177"/>
      <c r="P112" s="180"/>
      <c r="Q112" s="178"/>
      <c r="R112" s="178"/>
      <c r="S112" s="179"/>
      <c r="T112" s="180"/>
      <c r="U112" s="178"/>
      <c r="V112" s="178"/>
    </row>
    <row r="113" spans="2:26" x14ac:dyDescent="0.25">
      <c r="B113" s="173" t="s">
        <v>400</v>
      </c>
      <c r="C113" s="23" t="s">
        <v>6</v>
      </c>
      <c r="D113" s="35">
        <v>120</v>
      </c>
      <c r="E113" s="23" t="s">
        <v>80</v>
      </c>
      <c r="F113" s="174"/>
      <c r="G113" s="174"/>
      <c r="H113" s="174"/>
      <c r="I113" s="174"/>
      <c r="J113" s="174"/>
      <c r="K113" s="175"/>
      <c r="L113" s="175"/>
      <c r="M113" s="175"/>
      <c r="N113" s="175"/>
      <c r="O113" s="174"/>
      <c r="P113" s="175"/>
      <c r="Q113" s="175"/>
      <c r="R113" s="175"/>
      <c r="S113" s="175"/>
      <c r="T113" s="175"/>
      <c r="U113" s="175"/>
      <c r="V113" s="175"/>
    </row>
    <row r="114" spans="2:26" x14ac:dyDescent="0.25">
      <c r="B114" s="173" t="s">
        <v>400</v>
      </c>
      <c r="C114" s="23" t="s">
        <v>6</v>
      </c>
      <c r="D114" s="35">
        <v>120</v>
      </c>
      <c r="E114" s="23" t="s">
        <v>331</v>
      </c>
      <c r="F114" s="174"/>
      <c r="G114" s="174"/>
      <c r="H114" s="174"/>
      <c r="I114" s="174"/>
      <c r="J114" s="174"/>
      <c r="K114" s="175"/>
      <c r="L114" s="175"/>
      <c r="M114" s="175"/>
      <c r="N114" s="175"/>
      <c r="O114" s="174"/>
      <c r="P114" s="175"/>
      <c r="Q114" s="175"/>
      <c r="R114" s="175"/>
      <c r="S114" s="175"/>
      <c r="T114" s="175"/>
      <c r="U114" s="175"/>
      <c r="V114" s="175"/>
    </row>
    <row r="115" spans="2:26" x14ac:dyDescent="0.25">
      <c r="B115" s="173" t="s">
        <v>400</v>
      </c>
      <c r="C115" s="23" t="s">
        <v>6</v>
      </c>
      <c r="D115" s="35">
        <v>120</v>
      </c>
      <c r="E115" s="23" t="s">
        <v>336</v>
      </c>
      <c r="F115" s="174"/>
      <c r="G115" s="174"/>
      <c r="H115" s="174"/>
      <c r="I115" s="174"/>
      <c r="J115" s="174"/>
      <c r="K115" s="175"/>
      <c r="L115" s="175"/>
      <c r="M115" s="175"/>
      <c r="N115" s="175"/>
      <c r="O115" s="174"/>
      <c r="P115" s="175"/>
      <c r="Q115" s="175"/>
      <c r="R115" s="175"/>
      <c r="S115" s="175"/>
      <c r="T115" s="175"/>
      <c r="U115" s="175"/>
      <c r="V115" s="175"/>
    </row>
    <row r="116" spans="2:26" x14ac:dyDescent="0.25">
      <c r="B116" s="173" t="s">
        <v>400</v>
      </c>
      <c r="C116" s="23" t="s">
        <v>6</v>
      </c>
      <c r="D116" s="35">
        <v>120</v>
      </c>
      <c r="E116" s="23" t="s">
        <v>332</v>
      </c>
      <c r="F116" s="174"/>
      <c r="G116" s="174"/>
      <c r="H116" s="174"/>
      <c r="I116" s="174"/>
      <c r="J116" s="174"/>
      <c r="K116" s="175"/>
      <c r="L116" s="175"/>
      <c r="M116" s="175"/>
      <c r="N116" s="175"/>
      <c r="O116" s="174"/>
      <c r="P116" s="175"/>
      <c r="Q116" s="175"/>
      <c r="R116" s="175"/>
      <c r="S116" s="175"/>
      <c r="T116" s="175"/>
      <c r="U116" s="175"/>
      <c r="V116" s="175"/>
    </row>
    <row r="117" spans="2:26" s="2" customFormat="1" x14ac:dyDescent="0.25">
      <c r="B117" s="124" t="s">
        <v>400</v>
      </c>
      <c r="C117" s="172" t="s">
        <v>6</v>
      </c>
      <c r="D117" s="126" t="s">
        <v>478</v>
      </c>
      <c r="E117" s="118" t="s">
        <v>7</v>
      </c>
      <c r="F117" s="176"/>
      <c r="G117" s="176"/>
      <c r="H117" s="176"/>
      <c r="I117" s="176"/>
      <c r="J117" s="177"/>
      <c r="K117" s="180"/>
      <c r="L117" s="178"/>
      <c r="M117" s="178"/>
      <c r="N117" s="178"/>
      <c r="O117" s="177"/>
      <c r="P117" s="180"/>
      <c r="Q117" s="178"/>
      <c r="R117" s="178"/>
      <c r="S117" s="179"/>
      <c r="T117" s="180"/>
      <c r="U117" s="178"/>
      <c r="V117" s="178"/>
    </row>
    <row r="118" spans="2:26" x14ac:dyDescent="0.25">
      <c r="B118" s="173" t="s">
        <v>400</v>
      </c>
      <c r="C118" s="23" t="s">
        <v>6</v>
      </c>
      <c r="D118" s="35">
        <v>130</v>
      </c>
      <c r="E118" s="23" t="s">
        <v>80</v>
      </c>
      <c r="F118" s="174"/>
      <c r="G118" s="174"/>
      <c r="H118" s="174"/>
      <c r="I118" s="174"/>
      <c r="J118" s="174"/>
      <c r="K118" s="175"/>
      <c r="L118" s="175"/>
      <c r="M118" s="175"/>
      <c r="N118" s="175"/>
      <c r="O118" s="174"/>
      <c r="P118" s="175"/>
      <c r="Q118" s="175"/>
      <c r="R118" s="175"/>
      <c r="S118" s="175"/>
      <c r="T118" s="175"/>
      <c r="U118" s="175"/>
      <c r="V118" s="175"/>
    </row>
    <row r="119" spans="2:26" x14ac:dyDescent="0.25">
      <c r="B119" s="173" t="s">
        <v>400</v>
      </c>
      <c r="C119" s="23" t="s">
        <v>6</v>
      </c>
      <c r="D119" s="35">
        <v>130</v>
      </c>
      <c r="E119" s="23" t="s">
        <v>331</v>
      </c>
      <c r="F119" s="174"/>
      <c r="G119" s="174"/>
      <c r="H119" s="174"/>
      <c r="I119" s="174"/>
      <c r="J119" s="174"/>
      <c r="K119" s="175"/>
      <c r="L119" s="175"/>
      <c r="M119" s="175"/>
      <c r="N119" s="175"/>
      <c r="O119" s="174"/>
      <c r="P119" s="175"/>
      <c r="Q119" s="175"/>
      <c r="R119" s="175"/>
      <c r="S119" s="175"/>
      <c r="T119" s="175"/>
      <c r="U119" s="175"/>
      <c r="V119" s="175"/>
    </row>
    <row r="120" spans="2:26" x14ac:dyDescent="0.25">
      <c r="B120" s="173" t="s">
        <v>400</v>
      </c>
      <c r="C120" s="23" t="s">
        <v>6</v>
      </c>
      <c r="D120" s="35">
        <v>130</v>
      </c>
      <c r="E120" s="23" t="s">
        <v>336</v>
      </c>
      <c r="F120" s="174"/>
      <c r="G120" s="174"/>
      <c r="H120" s="174"/>
      <c r="I120" s="174"/>
      <c r="J120" s="174"/>
      <c r="K120" s="175"/>
      <c r="L120" s="175"/>
      <c r="M120" s="175"/>
      <c r="N120" s="175"/>
      <c r="O120" s="174"/>
      <c r="P120" s="175"/>
      <c r="Q120" s="175"/>
      <c r="R120" s="175"/>
      <c r="S120" s="175"/>
      <c r="T120" s="175"/>
      <c r="U120" s="175"/>
      <c r="V120" s="175"/>
    </row>
    <row r="121" spans="2:26" x14ac:dyDescent="0.25">
      <c r="B121" s="173" t="s">
        <v>400</v>
      </c>
      <c r="C121" s="23" t="s">
        <v>6</v>
      </c>
      <c r="D121" s="35">
        <v>130</v>
      </c>
      <c r="E121" s="23" t="s">
        <v>332</v>
      </c>
      <c r="F121" s="174"/>
      <c r="G121" s="174"/>
      <c r="H121" s="174"/>
      <c r="I121" s="174"/>
      <c r="J121" s="174"/>
      <c r="K121" s="175"/>
      <c r="L121" s="175"/>
      <c r="M121" s="175"/>
      <c r="N121" s="175"/>
      <c r="O121" s="174"/>
      <c r="P121" s="175"/>
      <c r="Q121" s="175"/>
      <c r="R121" s="175"/>
      <c r="S121" s="175"/>
      <c r="T121" s="175"/>
      <c r="U121" s="175"/>
      <c r="V121" s="175"/>
    </row>
    <row r="122" spans="2:26" s="2" customFormat="1" x14ac:dyDescent="0.25">
      <c r="B122" s="124" t="s">
        <v>400</v>
      </c>
      <c r="C122" s="172" t="s">
        <v>6</v>
      </c>
      <c r="D122" s="126" t="s">
        <v>477</v>
      </c>
      <c r="E122" s="118" t="s">
        <v>7</v>
      </c>
      <c r="F122" s="176"/>
      <c r="G122" s="176"/>
      <c r="H122" s="176"/>
      <c r="I122" s="176"/>
      <c r="J122" s="177"/>
      <c r="K122" s="180"/>
      <c r="L122" s="178"/>
      <c r="M122" s="178"/>
      <c r="N122" s="178"/>
      <c r="O122" s="177"/>
      <c r="P122" s="180"/>
      <c r="Q122" s="178"/>
      <c r="R122" s="178"/>
      <c r="S122" s="179"/>
      <c r="T122" s="180"/>
      <c r="U122" s="178"/>
      <c r="V122" s="178"/>
    </row>
    <row r="123" spans="2:26" x14ac:dyDescent="0.25">
      <c r="B123" s="112" t="s">
        <v>400</v>
      </c>
      <c r="C123" s="172" t="s">
        <v>6</v>
      </c>
      <c r="D123" s="127" t="s">
        <v>480</v>
      </c>
      <c r="E123" s="117" t="s">
        <v>80</v>
      </c>
      <c r="F123" s="176"/>
      <c r="G123" s="176"/>
      <c r="H123" s="176"/>
      <c r="I123" s="176"/>
      <c r="J123" s="177"/>
      <c r="K123" s="195"/>
      <c r="L123" s="178"/>
      <c r="M123" s="178"/>
      <c r="N123" s="178"/>
      <c r="O123" s="177"/>
      <c r="P123" s="195"/>
      <c r="Q123" s="178"/>
      <c r="R123" s="178"/>
      <c r="S123" s="179"/>
      <c r="T123" s="195"/>
      <c r="U123" s="178"/>
      <c r="V123" s="178"/>
      <c r="X123" s="2"/>
      <c r="Z123" s="2"/>
    </row>
    <row r="124" spans="2:26" x14ac:dyDescent="0.25">
      <c r="B124" s="112" t="s">
        <v>400</v>
      </c>
      <c r="C124" s="172" t="s">
        <v>6</v>
      </c>
      <c r="D124" s="127" t="s">
        <v>480</v>
      </c>
      <c r="E124" s="117" t="s">
        <v>331</v>
      </c>
      <c r="F124" s="176"/>
      <c r="G124" s="176"/>
      <c r="H124" s="176"/>
      <c r="I124" s="176"/>
      <c r="J124" s="177"/>
      <c r="K124" s="195"/>
      <c r="L124" s="178"/>
      <c r="M124" s="178"/>
      <c r="N124" s="178"/>
      <c r="O124" s="177"/>
      <c r="P124" s="195"/>
      <c r="Q124" s="178"/>
      <c r="R124" s="178"/>
      <c r="S124" s="179"/>
      <c r="T124" s="195"/>
      <c r="U124" s="178"/>
      <c r="V124" s="178"/>
      <c r="X124" s="2"/>
      <c r="Z124" s="2"/>
    </row>
    <row r="125" spans="2:26" x14ac:dyDescent="0.25">
      <c r="B125" s="112" t="s">
        <v>400</v>
      </c>
      <c r="C125" s="172" t="s">
        <v>6</v>
      </c>
      <c r="D125" s="127" t="s">
        <v>480</v>
      </c>
      <c r="E125" s="117" t="s">
        <v>336</v>
      </c>
      <c r="F125" s="176"/>
      <c r="G125" s="176"/>
      <c r="H125" s="176"/>
      <c r="I125" s="176"/>
      <c r="J125" s="177"/>
      <c r="K125" s="195"/>
      <c r="L125" s="178"/>
      <c r="M125" s="178"/>
      <c r="N125" s="178"/>
      <c r="O125" s="177"/>
      <c r="P125" s="195"/>
      <c r="Q125" s="178"/>
      <c r="R125" s="178"/>
      <c r="S125" s="179"/>
      <c r="T125" s="195"/>
      <c r="U125" s="178"/>
      <c r="V125" s="178"/>
      <c r="X125" s="2"/>
      <c r="Z125" s="2"/>
    </row>
    <row r="126" spans="2:26" x14ac:dyDescent="0.25">
      <c r="B126" s="112" t="s">
        <v>400</v>
      </c>
      <c r="C126" s="172" t="s">
        <v>6</v>
      </c>
      <c r="D126" s="127" t="s">
        <v>480</v>
      </c>
      <c r="E126" s="117" t="s">
        <v>332</v>
      </c>
      <c r="F126" s="176"/>
      <c r="G126" s="176"/>
      <c r="H126" s="176"/>
      <c r="I126" s="176"/>
      <c r="J126" s="177"/>
      <c r="K126" s="195"/>
      <c r="L126" s="178"/>
      <c r="M126" s="178"/>
      <c r="N126" s="178"/>
      <c r="O126" s="177"/>
      <c r="P126" s="195"/>
      <c r="Q126" s="178"/>
      <c r="R126" s="178"/>
      <c r="S126" s="179"/>
      <c r="T126" s="195"/>
      <c r="U126" s="178"/>
      <c r="V126" s="178"/>
      <c r="X126" s="2"/>
      <c r="Z126" s="2"/>
    </row>
    <row r="127" spans="2:26" s="2" customFormat="1" x14ac:dyDescent="0.25">
      <c r="B127" s="50" t="s">
        <v>400</v>
      </c>
      <c r="C127" s="22" t="s">
        <v>55</v>
      </c>
      <c r="D127" s="51" t="s">
        <v>480</v>
      </c>
      <c r="E127" s="20" t="s">
        <v>7</v>
      </c>
      <c r="F127" s="99"/>
      <c r="G127" s="99"/>
      <c r="H127" s="99"/>
      <c r="I127" s="99"/>
      <c r="J127" s="100"/>
      <c r="K127" s="196"/>
      <c r="L127" s="101"/>
      <c r="M127" s="101"/>
      <c r="N127" s="101"/>
      <c r="O127" s="100"/>
      <c r="P127" s="196"/>
      <c r="Q127" s="101"/>
      <c r="R127" s="101"/>
      <c r="S127" s="102"/>
      <c r="T127" s="196"/>
      <c r="U127" s="101"/>
      <c r="V127" s="101"/>
    </row>
    <row r="128" spans="2:26" x14ac:dyDescent="0.25">
      <c r="B128" s="173" t="s">
        <v>400</v>
      </c>
      <c r="C128" s="23" t="s">
        <v>9</v>
      </c>
      <c r="D128" s="35">
        <v>60</v>
      </c>
      <c r="E128" s="23" t="s">
        <v>80</v>
      </c>
      <c r="F128" s="174"/>
      <c r="G128" s="174"/>
      <c r="H128" s="174"/>
      <c r="I128" s="174"/>
      <c r="J128" s="174"/>
      <c r="K128" s="175"/>
      <c r="L128" s="175"/>
      <c r="M128" s="175"/>
      <c r="N128" s="175"/>
      <c r="O128" s="174"/>
      <c r="P128" s="175"/>
      <c r="Q128" s="175"/>
      <c r="R128" s="175"/>
      <c r="S128" s="175"/>
      <c r="T128" s="175"/>
      <c r="U128" s="175"/>
      <c r="V128" s="175"/>
    </row>
    <row r="129" spans="2:26" x14ac:dyDescent="0.25">
      <c r="B129" s="173" t="s">
        <v>400</v>
      </c>
      <c r="C129" s="23" t="s">
        <v>9</v>
      </c>
      <c r="D129" s="35">
        <v>60</v>
      </c>
      <c r="E129" s="23" t="s">
        <v>331</v>
      </c>
      <c r="F129" s="174"/>
      <c r="G129" s="174"/>
      <c r="H129" s="174"/>
      <c r="I129" s="174"/>
      <c r="J129" s="174"/>
      <c r="K129" s="175"/>
      <c r="L129" s="175"/>
      <c r="M129" s="175"/>
      <c r="N129" s="175"/>
      <c r="O129" s="174"/>
      <c r="P129" s="175"/>
      <c r="Q129" s="175"/>
      <c r="R129" s="175"/>
      <c r="S129" s="175"/>
      <c r="T129" s="175"/>
      <c r="U129" s="175"/>
      <c r="V129" s="175"/>
    </row>
    <row r="130" spans="2:26" x14ac:dyDescent="0.25">
      <c r="B130" s="173" t="s">
        <v>400</v>
      </c>
      <c r="C130" s="23" t="s">
        <v>9</v>
      </c>
      <c r="D130" s="35">
        <v>60</v>
      </c>
      <c r="E130" s="23" t="s">
        <v>336</v>
      </c>
      <c r="F130" s="174"/>
      <c r="G130" s="174"/>
      <c r="H130" s="174"/>
      <c r="I130" s="174"/>
      <c r="J130" s="174"/>
      <c r="K130" s="175"/>
      <c r="L130" s="175"/>
      <c r="M130" s="175"/>
      <c r="N130" s="175"/>
      <c r="O130" s="174"/>
      <c r="P130" s="175"/>
      <c r="Q130" s="175"/>
      <c r="R130" s="175"/>
      <c r="S130" s="175"/>
      <c r="T130" s="175"/>
      <c r="U130" s="175"/>
      <c r="V130" s="175"/>
    </row>
    <row r="131" spans="2:26" x14ac:dyDescent="0.25">
      <c r="B131" s="173" t="s">
        <v>400</v>
      </c>
      <c r="C131" s="23" t="s">
        <v>9</v>
      </c>
      <c r="D131" s="35">
        <v>60</v>
      </c>
      <c r="E131" s="23" t="s">
        <v>332</v>
      </c>
      <c r="F131" s="174"/>
      <c r="G131" s="174"/>
      <c r="H131" s="174"/>
      <c r="I131" s="174"/>
      <c r="J131" s="174"/>
      <c r="K131" s="175"/>
      <c r="L131" s="175"/>
      <c r="M131" s="175"/>
      <c r="N131" s="175"/>
      <c r="O131" s="174"/>
      <c r="P131" s="175"/>
      <c r="Q131" s="175"/>
      <c r="R131" s="175"/>
      <c r="S131" s="175"/>
      <c r="T131" s="175"/>
      <c r="U131" s="175"/>
      <c r="V131" s="175"/>
    </row>
    <row r="132" spans="2:26" x14ac:dyDescent="0.25">
      <c r="B132" s="112" t="s">
        <v>400</v>
      </c>
      <c r="C132" s="172" t="s">
        <v>9</v>
      </c>
      <c r="D132" s="126" t="s">
        <v>479</v>
      </c>
      <c r="E132" s="118" t="s">
        <v>7</v>
      </c>
      <c r="F132" s="176"/>
      <c r="G132" s="176"/>
      <c r="H132" s="176"/>
      <c r="I132" s="176"/>
      <c r="J132" s="177"/>
      <c r="K132" s="180"/>
      <c r="L132" s="178"/>
      <c r="M132" s="178"/>
      <c r="N132" s="178"/>
      <c r="O132" s="177"/>
      <c r="P132" s="180"/>
      <c r="Q132" s="178"/>
      <c r="R132" s="178"/>
      <c r="S132" s="179"/>
      <c r="T132" s="180"/>
      <c r="U132" s="178"/>
      <c r="V132" s="178"/>
      <c r="X132" s="2"/>
      <c r="Z132" s="2"/>
    </row>
    <row r="133" spans="2:26" x14ac:dyDescent="0.25">
      <c r="B133" s="173" t="s">
        <v>400</v>
      </c>
      <c r="C133" s="23" t="s">
        <v>9</v>
      </c>
      <c r="D133" s="35">
        <v>70</v>
      </c>
      <c r="E133" s="23" t="s">
        <v>80</v>
      </c>
      <c r="F133" s="174"/>
      <c r="G133" s="174"/>
      <c r="H133" s="174"/>
      <c r="I133" s="174"/>
      <c r="J133" s="174"/>
      <c r="K133" s="175"/>
      <c r="L133" s="175"/>
      <c r="M133" s="175"/>
      <c r="N133" s="175"/>
      <c r="O133" s="174"/>
      <c r="P133" s="175"/>
      <c r="Q133" s="175"/>
      <c r="R133" s="175"/>
      <c r="S133" s="175"/>
      <c r="T133" s="175"/>
      <c r="U133" s="175"/>
      <c r="V133" s="175"/>
    </row>
    <row r="134" spans="2:26" x14ac:dyDescent="0.25">
      <c r="B134" s="173" t="s">
        <v>400</v>
      </c>
      <c r="C134" s="23" t="s">
        <v>9</v>
      </c>
      <c r="D134" s="35">
        <v>70</v>
      </c>
      <c r="E134" s="23" t="s">
        <v>331</v>
      </c>
      <c r="F134" s="174"/>
      <c r="G134" s="174"/>
      <c r="H134" s="174"/>
      <c r="I134" s="174"/>
      <c r="J134" s="174"/>
      <c r="K134" s="175"/>
      <c r="L134" s="175"/>
      <c r="M134" s="175"/>
      <c r="N134" s="175"/>
      <c r="O134" s="174"/>
      <c r="P134" s="175"/>
      <c r="Q134" s="175"/>
      <c r="R134" s="175"/>
      <c r="S134" s="175"/>
      <c r="T134" s="175"/>
      <c r="U134" s="175"/>
      <c r="V134" s="175"/>
    </row>
    <row r="135" spans="2:26" x14ac:dyDescent="0.25">
      <c r="B135" s="173" t="s">
        <v>400</v>
      </c>
      <c r="C135" s="23" t="s">
        <v>9</v>
      </c>
      <c r="D135" s="35">
        <v>70</v>
      </c>
      <c r="E135" s="23" t="s">
        <v>336</v>
      </c>
      <c r="F135" s="174"/>
      <c r="G135" s="174"/>
      <c r="H135" s="174"/>
      <c r="I135" s="174"/>
      <c r="J135" s="174"/>
      <c r="K135" s="175"/>
      <c r="L135" s="175"/>
      <c r="M135" s="175"/>
      <c r="N135" s="175"/>
      <c r="O135" s="174"/>
      <c r="P135" s="175"/>
      <c r="Q135" s="175"/>
      <c r="R135" s="175"/>
      <c r="S135" s="175"/>
      <c r="T135" s="175"/>
      <c r="U135" s="175"/>
      <c r="V135" s="175"/>
    </row>
    <row r="136" spans="2:26" x14ac:dyDescent="0.25">
      <c r="B136" s="173" t="s">
        <v>400</v>
      </c>
      <c r="C136" s="23" t="s">
        <v>9</v>
      </c>
      <c r="D136" s="35">
        <v>70</v>
      </c>
      <c r="E136" s="23" t="s">
        <v>332</v>
      </c>
      <c r="F136" s="174"/>
      <c r="G136" s="174"/>
      <c r="H136" s="174"/>
      <c r="I136" s="174"/>
      <c r="J136" s="174"/>
      <c r="K136" s="175"/>
      <c r="L136" s="175"/>
      <c r="M136" s="175"/>
      <c r="N136" s="175"/>
      <c r="O136" s="174"/>
      <c r="P136" s="175"/>
      <c r="Q136" s="175"/>
      <c r="R136" s="175"/>
      <c r="S136" s="175"/>
      <c r="T136" s="175"/>
      <c r="U136" s="175"/>
      <c r="V136" s="175"/>
    </row>
    <row r="137" spans="2:26" x14ac:dyDescent="0.25">
      <c r="B137" s="112" t="s">
        <v>400</v>
      </c>
      <c r="C137" s="172" t="s">
        <v>9</v>
      </c>
      <c r="D137" s="126" t="s">
        <v>472</v>
      </c>
      <c r="E137" s="118" t="s">
        <v>7</v>
      </c>
      <c r="F137" s="176"/>
      <c r="G137" s="176"/>
      <c r="H137" s="176"/>
      <c r="I137" s="176"/>
      <c r="J137" s="177"/>
      <c r="K137" s="180"/>
      <c r="L137" s="178"/>
      <c r="M137" s="178"/>
      <c r="N137" s="178"/>
      <c r="O137" s="177"/>
      <c r="P137" s="180"/>
      <c r="Q137" s="178"/>
      <c r="R137" s="178"/>
      <c r="S137" s="179"/>
      <c r="T137" s="180"/>
      <c r="U137" s="178"/>
      <c r="V137" s="178"/>
      <c r="X137" s="2"/>
      <c r="Z137" s="2"/>
    </row>
    <row r="138" spans="2:26" x14ac:dyDescent="0.25">
      <c r="B138" s="173" t="s">
        <v>400</v>
      </c>
      <c r="C138" s="23" t="s">
        <v>9</v>
      </c>
      <c r="D138" s="35">
        <v>80</v>
      </c>
      <c r="E138" s="23" t="s">
        <v>80</v>
      </c>
      <c r="F138" s="174"/>
      <c r="G138" s="174"/>
      <c r="H138" s="174"/>
      <c r="I138" s="174"/>
      <c r="J138" s="174"/>
      <c r="K138" s="175"/>
      <c r="L138" s="175"/>
      <c r="M138" s="175"/>
      <c r="N138" s="175"/>
      <c r="O138" s="174"/>
      <c r="P138" s="175"/>
      <c r="Q138" s="175"/>
      <c r="R138" s="175"/>
      <c r="S138" s="175"/>
      <c r="T138" s="175"/>
      <c r="U138" s="175"/>
      <c r="V138" s="175"/>
    </row>
    <row r="139" spans="2:26" x14ac:dyDescent="0.25">
      <c r="B139" s="173" t="s">
        <v>400</v>
      </c>
      <c r="C139" s="23" t="s">
        <v>9</v>
      </c>
      <c r="D139" s="35">
        <v>80</v>
      </c>
      <c r="E139" s="23" t="s">
        <v>331</v>
      </c>
      <c r="F139" s="174"/>
      <c r="G139" s="174"/>
      <c r="H139" s="174"/>
      <c r="I139" s="174"/>
      <c r="J139" s="174"/>
      <c r="K139" s="175"/>
      <c r="L139" s="175"/>
      <c r="M139" s="175"/>
      <c r="N139" s="175"/>
      <c r="O139" s="174"/>
      <c r="P139" s="175"/>
      <c r="Q139" s="175"/>
      <c r="R139" s="175"/>
      <c r="S139" s="175"/>
      <c r="T139" s="175"/>
      <c r="U139" s="175"/>
      <c r="V139" s="175"/>
    </row>
    <row r="140" spans="2:26" x14ac:dyDescent="0.25">
      <c r="B140" s="173" t="s">
        <v>400</v>
      </c>
      <c r="C140" s="23" t="s">
        <v>9</v>
      </c>
      <c r="D140" s="35">
        <v>80</v>
      </c>
      <c r="E140" s="23" t="s">
        <v>336</v>
      </c>
      <c r="F140" s="174"/>
      <c r="G140" s="174"/>
      <c r="H140" s="174"/>
      <c r="I140" s="174"/>
      <c r="J140" s="174"/>
      <c r="K140" s="175"/>
      <c r="L140" s="175"/>
      <c r="M140" s="175"/>
      <c r="N140" s="175"/>
      <c r="O140" s="174"/>
      <c r="P140" s="175"/>
      <c r="Q140" s="175"/>
      <c r="R140" s="175"/>
      <c r="S140" s="175"/>
      <c r="T140" s="175"/>
      <c r="U140" s="175"/>
      <c r="V140" s="175"/>
    </row>
    <row r="141" spans="2:26" x14ac:dyDescent="0.25">
      <c r="B141" s="173" t="s">
        <v>400</v>
      </c>
      <c r="C141" s="23" t="s">
        <v>9</v>
      </c>
      <c r="D141" s="35">
        <v>80</v>
      </c>
      <c r="E141" s="23" t="s">
        <v>332</v>
      </c>
      <c r="F141" s="174"/>
      <c r="G141" s="174"/>
      <c r="H141" s="174"/>
      <c r="I141" s="174"/>
      <c r="J141" s="174"/>
      <c r="K141" s="175"/>
      <c r="L141" s="175"/>
      <c r="M141" s="175"/>
      <c r="N141" s="175"/>
      <c r="O141" s="174"/>
      <c r="P141" s="175"/>
      <c r="Q141" s="175"/>
      <c r="R141" s="175"/>
      <c r="S141" s="175"/>
      <c r="T141" s="175"/>
      <c r="U141" s="175"/>
      <c r="V141" s="175"/>
    </row>
    <row r="142" spans="2:26" x14ac:dyDescent="0.25">
      <c r="B142" s="112" t="s">
        <v>400</v>
      </c>
      <c r="C142" s="172" t="s">
        <v>9</v>
      </c>
      <c r="D142" s="126" t="s">
        <v>473</v>
      </c>
      <c r="E142" s="118" t="s">
        <v>7</v>
      </c>
      <c r="F142" s="176"/>
      <c r="G142" s="176"/>
      <c r="H142" s="176"/>
      <c r="I142" s="176"/>
      <c r="J142" s="177"/>
      <c r="K142" s="180"/>
      <c r="L142" s="178"/>
      <c r="M142" s="178"/>
      <c r="N142" s="178"/>
      <c r="O142" s="177"/>
      <c r="P142" s="180"/>
      <c r="Q142" s="178"/>
      <c r="R142" s="178"/>
      <c r="S142" s="179"/>
      <c r="T142" s="180"/>
      <c r="U142" s="178"/>
      <c r="V142" s="178"/>
      <c r="X142" s="2"/>
      <c r="Z142" s="2"/>
    </row>
    <row r="143" spans="2:26" x14ac:dyDescent="0.25">
      <c r="B143" s="173" t="s">
        <v>400</v>
      </c>
      <c r="C143" s="23" t="s">
        <v>9</v>
      </c>
      <c r="D143" s="35">
        <v>90</v>
      </c>
      <c r="E143" s="23" t="s">
        <v>80</v>
      </c>
      <c r="F143" s="174"/>
      <c r="G143" s="174"/>
      <c r="H143" s="174"/>
      <c r="I143" s="174"/>
      <c r="J143" s="174"/>
      <c r="K143" s="175"/>
      <c r="L143" s="175"/>
      <c r="M143" s="175"/>
      <c r="N143" s="175"/>
      <c r="O143" s="174"/>
      <c r="P143" s="175"/>
      <c r="Q143" s="175"/>
      <c r="R143" s="175"/>
      <c r="S143" s="175"/>
      <c r="T143" s="175"/>
      <c r="U143" s="175"/>
      <c r="V143" s="175"/>
    </row>
    <row r="144" spans="2:26" x14ac:dyDescent="0.25">
      <c r="B144" s="173" t="s">
        <v>400</v>
      </c>
      <c r="C144" s="23" t="s">
        <v>9</v>
      </c>
      <c r="D144" s="35">
        <v>90</v>
      </c>
      <c r="E144" s="23" t="s">
        <v>331</v>
      </c>
      <c r="F144" s="174"/>
      <c r="G144" s="174"/>
      <c r="H144" s="174"/>
      <c r="I144" s="174"/>
      <c r="J144" s="174"/>
      <c r="K144" s="175"/>
      <c r="L144" s="175"/>
      <c r="M144" s="175"/>
      <c r="N144" s="175"/>
      <c r="O144" s="174"/>
      <c r="P144" s="175"/>
      <c r="Q144" s="175"/>
      <c r="R144" s="175"/>
      <c r="S144" s="175"/>
      <c r="T144" s="175"/>
      <c r="U144" s="175"/>
      <c r="V144" s="175"/>
    </row>
    <row r="145" spans="2:26" x14ac:dyDescent="0.25">
      <c r="B145" s="173" t="s">
        <v>400</v>
      </c>
      <c r="C145" s="23" t="s">
        <v>9</v>
      </c>
      <c r="D145" s="35">
        <v>90</v>
      </c>
      <c r="E145" s="23" t="s">
        <v>336</v>
      </c>
      <c r="F145" s="174"/>
      <c r="G145" s="174"/>
      <c r="H145" s="174"/>
      <c r="I145" s="174"/>
      <c r="J145" s="174"/>
      <c r="K145" s="175"/>
      <c r="L145" s="175"/>
      <c r="M145" s="175"/>
      <c r="N145" s="175"/>
      <c r="O145" s="174"/>
      <c r="P145" s="175"/>
      <c r="Q145" s="175"/>
      <c r="R145" s="175"/>
      <c r="S145" s="175"/>
      <c r="T145" s="175"/>
      <c r="U145" s="175"/>
      <c r="V145" s="175"/>
    </row>
    <row r="146" spans="2:26" x14ac:dyDescent="0.25">
      <c r="B146" s="173" t="s">
        <v>400</v>
      </c>
      <c r="C146" s="23" t="s">
        <v>9</v>
      </c>
      <c r="D146" s="35">
        <v>90</v>
      </c>
      <c r="E146" s="23" t="s">
        <v>332</v>
      </c>
      <c r="F146" s="174"/>
      <c r="G146" s="174"/>
      <c r="H146" s="174"/>
      <c r="I146" s="174"/>
      <c r="J146" s="174"/>
      <c r="K146" s="175"/>
      <c r="L146" s="175"/>
      <c r="M146" s="175"/>
      <c r="N146" s="175"/>
      <c r="O146" s="174"/>
      <c r="P146" s="175"/>
      <c r="Q146" s="175"/>
      <c r="R146" s="175"/>
      <c r="S146" s="175"/>
      <c r="T146" s="175"/>
      <c r="U146" s="175"/>
      <c r="V146" s="175"/>
    </row>
    <row r="147" spans="2:26" x14ac:dyDescent="0.25">
      <c r="B147" s="112" t="s">
        <v>400</v>
      </c>
      <c r="C147" s="172" t="s">
        <v>9</v>
      </c>
      <c r="D147" s="126" t="s">
        <v>469</v>
      </c>
      <c r="E147" s="118" t="s">
        <v>7</v>
      </c>
      <c r="F147" s="176"/>
      <c r="G147" s="176"/>
      <c r="H147" s="176"/>
      <c r="I147" s="176"/>
      <c r="J147" s="177"/>
      <c r="K147" s="180"/>
      <c r="L147" s="178"/>
      <c r="M147" s="178"/>
      <c r="N147" s="178"/>
      <c r="O147" s="177"/>
      <c r="P147" s="180"/>
      <c r="Q147" s="178"/>
      <c r="R147" s="178"/>
      <c r="S147" s="179"/>
      <c r="T147" s="180"/>
      <c r="U147" s="178"/>
      <c r="V147" s="178"/>
      <c r="X147" s="2"/>
      <c r="Z147" s="2"/>
    </row>
    <row r="148" spans="2:26" x14ac:dyDescent="0.25">
      <c r="B148" s="173" t="s">
        <v>400</v>
      </c>
      <c r="C148" s="23" t="s">
        <v>9</v>
      </c>
      <c r="D148" s="35">
        <v>100</v>
      </c>
      <c r="E148" s="23" t="s">
        <v>80</v>
      </c>
      <c r="F148" s="174"/>
      <c r="G148" s="174"/>
      <c r="H148" s="174"/>
      <c r="I148" s="174"/>
      <c r="J148" s="174"/>
      <c r="K148" s="175"/>
      <c r="L148" s="175"/>
      <c r="M148" s="175"/>
      <c r="N148" s="175"/>
      <c r="O148" s="174"/>
      <c r="P148" s="175"/>
      <c r="Q148" s="175"/>
      <c r="R148" s="175"/>
      <c r="S148" s="175"/>
      <c r="T148" s="175"/>
      <c r="U148" s="175"/>
      <c r="V148" s="175"/>
    </row>
    <row r="149" spans="2:26" x14ac:dyDescent="0.25">
      <c r="B149" s="173" t="s">
        <v>400</v>
      </c>
      <c r="C149" s="23" t="s">
        <v>9</v>
      </c>
      <c r="D149" s="35">
        <v>100</v>
      </c>
      <c r="E149" s="23" t="s">
        <v>331</v>
      </c>
      <c r="F149" s="174"/>
      <c r="G149" s="174"/>
      <c r="H149" s="174"/>
      <c r="I149" s="174"/>
      <c r="J149" s="174"/>
      <c r="K149" s="175"/>
      <c r="L149" s="175"/>
      <c r="M149" s="175"/>
      <c r="N149" s="175"/>
      <c r="O149" s="174"/>
      <c r="P149" s="175"/>
      <c r="Q149" s="175"/>
      <c r="R149" s="175"/>
      <c r="S149" s="175"/>
      <c r="T149" s="175"/>
      <c r="U149" s="175"/>
      <c r="V149" s="175"/>
    </row>
    <row r="150" spans="2:26" x14ac:dyDescent="0.25">
      <c r="B150" s="173" t="s">
        <v>400</v>
      </c>
      <c r="C150" s="23" t="s">
        <v>9</v>
      </c>
      <c r="D150" s="35">
        <v>100</v>
      </c>
      <c r="E150" s="23" t="s">
        <v>336</v>
      </c>
      <c r="F150" s="174"/>
      <c r="G150" s="174"/>
      <c r="H150" s="174"/>
      <c r="I150" s="174"/>
      <c r="J150" s="174"/>
      <c r="K150" s="175"/>
      <c r="L150" s="175"/>
      <c r="M150" s="175"/>
      <c r="N150" s="175"/>
      <c r="O150" s="174"/>
      <c r="P150" s="175"/>
      <c r="Q150" s="175"/>
      <c r="R150" s="175"/>
      <c r="S150" s="175"/>
      <c r="T150" s="175"/>
      <c r="U150" s="175"/>
      <c r="V150" s="175"/>
    </row>
    <row r="151" spans="2:26" x14ac:dyDescent="0.25">
      <c r="B151" s="173" t="s">
        <v>400</v>
      </c>
      <c r="C151" s="23" t="s">
        <v>9</v>
      </c>
      <c r="D151" s="35">
        <v>100</v>
      </c>
      <c r="E151" s="23" t="s">
        <v>332</v>
      </c>
      <c r="F151" s="174"/>
      <c r="G151" s="174"/>
      <c r="H151" s="174"/>
      <c r="I151" s="174"/>
      <c r="J151" s="174"/>
      <c r="K151" s="175"/>
      <c r="L151" s="175"/>
      <c r="M151" s="175"/>
      <c r="N151" s="175"/>
      <c r="O151" s="174"/>
      <c r="P151" s="175"/>
      <c r="Q151" s="175"/>
      <c r="R151" s="175"/>
      <c r="S151" s="175"/>
      <c r="T151" s="175"/>
      <c r="U151" s="175"/>
      <c r="V151" s="175"/>
    </row>
    <row r="152" spans="2:26" x14ac:dyDescent="0.25">
      <c r="B152" s="112" t="s">
        <v>400</v>
      </c>
      <c r="C152" s="172" t="s">
        <v>9</v>
      </c>
      <c r="D152" s="126" t="s">
        <v>470</v>
      </c>
      <c r="E152" s="118" t="s">
        <v>7</v>
      </c>
      <c r="F152" s="176"/>
      <c r="G152" s="176"/>
      <c r="H152" s="176"/>
      <c r="I152" s="176"/>
      <c r="J152" s="177"/>
      <c r="K152" s="180"/>
      <c r="L152" s="178"/>
      <c r="M152" s="178"/>
      <c r="N152" s="178"/>
      <c r="O152" s="177"/>
      <c r="P152" s="180"/>
      <c r="Q152" s="178"/>
      <c r="R152" s="178"/>
      <c r="S152" s="179"/>
      <c r="T152" s="180"/>
      <c r="U152" s="178"/>
      <c r="V152" s="178"/>
      <c r="X152" s="2"/>
      <c r="Z152" s="2"/>
    </row>
    <row r="153" spans="2:26" x14ac:dyDescent="0.25">
      <c r="B153" s="112" t="s">
        <v>400</v>
      </c>
      <c r="C153" s="172" t="s">
        <v>9</v>
      </c>
      <c r="D153" s="127" t="s">
        <v>480</v>
      </c>
      <c r="E153" s="117" t="s">
        <v>80</v>
      </c>
      <c r="F153" s="176"/>
      <c r="G153" s="176"/>
      <c r="H153" s="176"/>
      <c r="I153" s="176"/>
      <c r="J153" s="177"/>
      <c r="K153" s="195"/>
      <c r="L153" s="178"/>
      <c r="M153" s="178"/>
      <c r="N153" s="178"/>
      <c r="O153" s="177"/>
      <c r="P153" s="195"/>
      <c r="Q153" s="178"/>
      <c r="R153" s="178"/>
      <c r="S153" s="179"/>
      <c r="T153" s="195"/>
      <c r="U153" s="178"/>
      <c r="V153" s="178"/>
      <c r="X153" s="2"/>
      <c r="Z153" s="2"/>
    </row>
    <row r="154" spans="2:26" x14ac:dyDescent="0.25">
      <c r="B154" s="112" t="s">
        <v>400</v>
      </c>
      <c r="C154" s="172" t="s">
        <v>9</v>
      </c>
      <c r="D154" s="127" t="s">
        <v>480</v>
      </c>
      <c r="E154" s="117" t="s">
        <v>331</v>
      </c>
      <c r="F154" s="176"/>
      <c r="G154" s="176"/>
      <c r="H154" s="176"/>
      <c r="I154" s="176"/>
      <c r="J154" s="177"/>
      <c r="K154" s="195"/>
      <c r="L154" s="178"/>
      <c r="M154" s="178"/>
      <c r="N154" s="178"/>
      <c r="O154" s="177"/>
      <c r="P154" s="195"/>
      <c r="Q154" s="178"/>
      <c r="R154" s="178"/>
      <c r="S154" s="179"/>
      <c r="T154" s="195"/>
      <c r="U154" s="178"/>
      <c r="V154" s="178"/>
      <c r="X154" s="2"/>
      <c r="Z154" s="2"/>
    </row>
    <row r="155" spans="2:26" x14ac:dyDescent="0.25">
      <c r="B155" s="112" t="s">
        <v>400</v>
      </c>
      <c r="C155" s="172" t="s">
        <v>9</v>
      </c>
      <c r="D155" s="127" t="s">
        <v>480</v>
      </c>
      <c r="E155" s="117" t="s">
        <v>336</v>
      </c>
      <c r="F155" s="176"/>
      <c r="G155" s="176"/>
      <c r="H155" s="176"/>
      <c r="I155" s="176"/>
      <c r="J155" s="177"/>
      <c r="K155" s="195"/>
      <c r="L155" s="178"/>
      <c r="M155" s="178"/>
      <c r="N155" s="178"/>
      <c r="O155" s="177"/>
      <c r="P155" s="195"/>
      <c r="Q155" s="178"/>
      <c r="R155" s="178"/>
      <c r="S155" s="179"/>
      <c r="T155" s="195"/>
      <c r="U155" s="178"/>
      <c r="V155" s="178"/>
      <c r="X155" s="2"/>
      <c r="Z155" s="2"/>
    </row>
    <row r="156" spans="2:26" x14ac:dyDescent="0.25">
      <c r="B156" s="112" t="s">
        <v>400</v>
      </c>
      <c r="C156" s="172" t="s">
        <v>9</v>
      </c>
      <c r="D156" s="127" t="s">
        <v>480</v>
      </c>
      <c r="E156" s="117" t="s">
        <v>332</v>
      </c>
      <c r="F156" s="176"/>
      <c r="G156" s="176"/>
      <c r="H156" s="176"/>
      <c r="I156" s="176"/>
      <c r="J156" s="177"/>
      <c r="K156" s="195"/>
      <c r="L156" s="178"/>
      <c r="M156" s="178"/>
      <c r="N156" s="178"/>
      <c r="O156" s="177"/>
      <c r="P156" s="195"/>
      <c r="Q156" s="178"/>
      <c r="R156" s="178"/>
      <c r="S156" s="179"/>
      <c r="T156" s="195"/>
      <c r="U156" s="178"/>
      <c r="V156" s="178"/>
      <c r="X156" s="2"/>
      <c r="Z156" s="2"/>
    </row>
    <row r="157" spans="2:26" x14ac:dyDescent="0.25">
      <c r="B157" s="98" t="s">
        <v>400</v>
      </c>
      <c r="C157" s="22" t="s">
        <v>56</v>
      </c>
      <c r="D157" s="51" t="s">
        <v>480</v>
      </c>
      <c r="E157" s="20" t="s">
        <v>7</v>
      </c>
      <c r="F157" s="99"/>
      <c r="G157" s="99"/>
      <c r="H157" s="99"/>
      <c r="I157" s="99"/>
      <c r="J157" s="100"/>
      <c r="K157" s="196"/>
      <c r="L157" s="101"/>
      <c r="M157" s="101"/>
      <c r="N157" s="101"/>
      <c r="O157" s="100"/>
      <c r="P157" s="196"/>
      <c r="Q157" s="101"/>
      <c r="R157" s="101"/>
      <c r="S157" s="102"/>
      <c r="T157" s="196"/>
      <c r="U157" s="101"/>
      <c r="V157" s="101"/>
      <c r="X157" s="2"/>
      <c r="Z157" s="2"/>
    </row>
    <row r="158" spans="2:26" x14ac:dyDescent="0.25">
      <c r="B158" s="173" t="s">
        <v>400</v>
      </c>
      <c r="C158" s="23" t="s">
        <v>10</v>
      </c>
      <c r="D158" s="35">
        <v>30</v>
      </c>
      <c r="E158" s="23" t="s">
        <v>80</v>
      </c>
      <c r="F158" s="174"/>
      <c r="G158" s="174"/>
      <c r="H158" s="174"/>
      <c r="I158" s="174"/>
      <c r="J158" s="174"/>
      <c r="K158" s="175"/>
      <c r="L158" s="175"/>
      <c r="M158" s="175"/>
      <c r="N158" s="175"/>
      <c r="O158" s="174"/>
      <c r="P158" s="175"/>
      <c r="Q158" s="175"/>
      <c r="R158" s="175"/>
      <c r="S158" s="175"/>
      <c r="T158" s="175"/>
      <c r="U158" s="175"/>
      <c r="V158" s="175"/>
    </row>
    <row r="159" spans="2:26" x14ac:dyDescent="0.25">
      <c r="B159" s="173" t="s">
        <v>400</v>
      </c>
      <c r="C159" s="23" t="s">
        <v>10</v>
      </c>
      <c r="D159" s="35">
        <v>30</v>
      </c>
      <c r="E159" s="23" t="s">
        <v>331</v>
      </c>
      <c r="F159" s="174"/>
      <c r="G159" s="174"/>
      <c r="H159" s="174"/>
      <c r="I159" s="174"/>
      <c r="J159" s="174"/>
      <c r="K159" s="175"/>
      <c r="L159" s="175"/>
      <c r="M159" s="175"/>
      <c r="N159" s="175"/>
      <c r="O159" s="174"/>
      <c r="P159" s="175"/>
      <c r="Q159" s="175"/>
      <c r="R159" s="175"/>
      <c r="S159" s="175"/>
      <c r="T159" s="175"/>
      <c r="U159" s="175"/>
      <c r="V159" s="175"/>
    </row>
    <row r="160" spans="2:26" x14ac:dyDescent="0.25">
      <c r="B160" s="173" t="s">
        <v>400</v>
      </c>
      <c r="C160" s="23" t="s">
        <v>10</v>
      </c>
      <c r="D160" s="35">
        <v>30</v>
      </c>
      <c r="E160" s="23" t="s">
        <v>336</v>
      </c>
      <c r="F160" s="174"/>
      <c r="G160" s="174"/>
      <c r="H160" s="174"/>
      <c r="I160" s="174"/>
      <c r="J160" s="174"/>
      <c r="K160" s="175"/>
      <c r="L160" s="175"/>
      <c r="M160" s="175"/>
      <c r="N160" s="175"/>
      <c r="O160" s="174"/>
      <c r="P160" s="175"/>
      <c r="Q160" s="175"/>
      <c r="R160" s="175"/>
      <c r="S160" s="175"/>
      <c r="T160" s="175"/>
      <c r="U160" s="175"/>
      <c r="V160" s="175"/>
    </row>
    <row r="161" spans="2:26" x14ac:dyDescent="0.25">
      <c r="B161" s="173" t="s">
        <v>400</v>
      </c>
      <c r="C161" s="23" t="s">
        <v>10</v>
      </c>
      <c r="D161" s="35">
        <v>30</v>
      </c>
      <c r="E161" s="23" t="s">
        <v>332</v>
      </c>
      <c r="F161" s="174"/>
      <c r="G161" s="174"/>
      <c r="H161" s="174"/>
      <c r="I161" s="174"/>
      <c r="J161" s="174"/>
      <c r="K161" s="175"/>
      <c r="L161" s="175"/>
      <c r="M161" s="175"/>
      <c r="N161" s="175"/>
      <c r="O161" s="174"/>
      <c r="P161" s="175"/>
      <c r="Q161" s="175"/>
      <c r="R161" s="175"/>
      <c r="S161" s="175"/>
      <c r="T161" s="175"/>
      <c r="U161" s="175"/>
      <c r="V161" s="175"/>
    </row>
    <row r="162" spans="2:26" x14ac:dyDescent="0.25">
      <c r="B162" s="112" t="s">
        <v>400</v>
      </c>
      <c r="C162" s="172" t="s">
        <v>10</v>
      </c>
      <c r="D162" s="126" t="s">
        <v>474</v>
      </c>
      <c r="E162" s="118" t="s">
        <v>7</v>
      </c>
      <c r="F162" s="176"/>
      <c r="G162" s="176"/>
      <c r="H162" s="176"/>
      <c r="I162" s="176"/>
      <c r="J162" s="177"/>
      <c r="K162" s="181"/>
      <c r="L162" s="178"/>
      <c r="M162" s="178"/>
      <c r="N162" s="178"/>
      <c r="O162" s="177"/>
      <c r="P162" s="181"/>
      <c r="Q162" s="178"/>
      <c r="R162" s="178"/>
      <c r="S162" s="179"/>
      <c r="T162" s="181"/>
      <c r="U162" s="178"/>
      <c r="V162" s="178"/>
      <c r="X162" s="2"/>
      <c r="Z162" s="2"/>
    </row>
    <row r="163" spans="2:26" x14ac:dyDescent="0.25">
      <c r="B163" s="173" t="s">
        <v>400</v>
      </c>
      <c r="C163" s="23" t="s">
        <v>10</v>
      </c>
      <c r="D163" s="35">
        <v>50</v>
      </c>
      <c r="E163" s="23" t="s">
        <v>80</v>
      </c>
      <c r="F163" s="174"/>
      <c r="G163" s="174"/>
      <c r="H163" s="174"/>
      <c r="I163" s="174"/>
      <c r="J163" s="174"/>
      <c r="K163" s="175"/>
      <c r="L163" s="175"/>
      <c r="M163" s="175"/>
      <c r="N163" s="175"/>
      <c r="O163" s="174"/>
      <c r="P163" s="175"/>
      <c r="Q163" s="175"/>
      <c r="R163" s="175"/>
      <c r="S163" s="175"/>
      <c r="T163" s="175"/>
      <c r="U163" s="175"/>
      <c r="V163" s="175"/>
    </row>
    <row r="164" spans="2:26" x14ac:dyDescent="0.25">
      <c r="B164" s="173" t="s">
        <v>400</v>
      </c>
      <c r="C164" s="23" t="s">
        <v>10</v>
      </c>
      <c r="D164" s="35">
        <v>50</v>
      </c>
      <c r="E164" s="23" t="s">
        <v>331</v>
      </c>
      <c r="F164" s="174"/>
      <c r="G164" s="174"/>
      <c r="H164" s="174"/>
      <c r="I164" s="174"/>
      <c r="J164" s="174"/>
      <c r="K164" s="175"/>
      <c r="L164" s="175"/>
      <c r="M164" s="175"/>
      <c r="N164" s="175"/>
      <c r="O164" s="174"/>
      <c r="P164" s="175"/>
      <c r="Q164" s="175"/>
      <c r="R164" s="175"/>
      <c r="S164" s="175"/>
      <c r="T164" s="175"/>
      <c r="U164" s="175"/>
      <c r="V164" s="175"/>
    </row>
    <row r="165" spans="2:26" x14ac:dyDescent="0.25">
      <c r="B165" s="173" t="s">
        <v>400</v>
      </c>
      <c r="C165" s="23" t="s">
        <v>10</v>
      </c>
      <c r="D165" s="35">
        <v>50</v>
      </c>
      <c r="E165" s="23" t="s">
        <v>336</v>
      </c>
      <c r="F165" s="174"/>
      <c r="G165" s="174"/>
      <c r="H165" s="174"/>
      <c r="I165" s="174"/>
      <c r="J165" s="174"/>
      <c r="K165" s="175"/>
      <c r="L165" s="175"/>
      <c r="M165" s="175"/>
      <c r="N165" s="175"/>
      <c r="O165" s="174"/>
      <c r="P165" s="175"/>
      <c r="Q165" s="175"/>
      <c r="R165" s="175"/>
      <c r="S165" s="175"/>
      <c r="T165" s="175"/>
      <c r="U165" s="175"/>
      <c r="V165" s="175"/>
    </row>
    <row r="166" spans="2:26" x14ac:dyDescent="0.25">
      <c r="B166" s="173" t="s">
        <v>400</v>
      </c>
      <c r="C166" s="23" t="s">
        <v>10</v>
      </c>
      <c r="D166" s="35">
        <v>50</v>
      </c>
      <c r="E166" s="23" t="s">
        <v>332</v>
      </c>
      <c r="F166" s="174"/>
      <c r="G166" s="174"/>
      <c r="H166" s="174"/>
      <c r="I166" s="174"/>
      <c r="J166" s="174"/>
      <c r="K166" s="175"/>
      <c r="L166" s="175"/>
      <c r="M166" s="175"/>
      <c r="N166" s="175"/>
      <c r="O166" s="174"/>
      <c r="P166" s="175"/>
      <c r="Q166" s="175"/>
      <c r="R166" s="175"/>
      <c r="S166" s="175"/>
      <c r="T166" s="175"/>
      <c r="U166" s="175"/>
      <c r="V166" s="175"/>
    </row>
    <row r="167" spans="2:26" x14ac:dyDescent="0.25">
      <c r="B167" s="112" t="s">
        <v>400</v>
      </c>
      <c r="C167" s="172" t="s">
        <v>10</v>
      </c>
      <c r="D167" s="126" t="s">
        <v>475</v>
      </c>
      <c r="E167" s="118" t="s">
        <v>7</v>
      </c>
      <c r="F167" s="176"/>
      <c r="G167" s="176"/>
      <c r="H167" s="176"/>
      <c r="I167" s="176"/>
      <c r="J167" s="177"/>
      <c r="K167" s="181"/>
      <c r="L167" s="178"/>
      <c r="M167" s="178"/>
      <c r="N167" s="178"/>
      <c r="O167" s="177"/>
      <c r="P167" s="181"/>
      <c r="Q167" s="178"/>
      <c r="R167" s="178"/>
      <c r="S167" s="179"/>
      <c r="T167" s="181"/>
      <c r="U167" s="178"/>
      <c r="V167" s="178"/>
      <c r="X167" s="2"/>
      <c r="Z167" s="2"/>
    </row>
    <row r="168" spans="2:26" x14ac:dyDescent="0.25">
      <c r="B168" s="173" t="s">
        <v>400</v>
      </c>
      <c r="C168" s="23" t="s">
        <v>10</v>
      </c>
      <c r="D168" s="35">
        <v>70</v>
      </c>
      <c r="E168" s="23" t="s">
        <v>80</v>
      </c>
      <c r="F168" s="174"/>
      <c r="G168" s="174"/>
      <c r="H168" s="174"/>
      <c r="I168" s="174"/>
      <c r="J168" s="174"/>
      <c r="K168" s="175"/>
      <c r="L168" s="175"/>
      <c r="M168" s="175"/>
      <c r="N168" s="175"/>
      <c r="O168" s="174"/>
      <c r="P168" s="175"/>
      <c r="Q168" s="175"/>
      <c r="R168" s="175"/>
      <c r="S168" s="175"/>
      <c r="T168" s="175"/>
      <c r="U168" s="175"/>
      <c r="V168" s="175"/>
    </row>
    <row r="169" spans="2:26" x14ac:dyDescent="0.25">
      <c r="B169" s="173" t="s">
        <v>400</v>
      </c>
      <c r="C169" s="23" t="s">
        <v>10</v>
      </c>
      <c r="D169" s="35">
        <v>70</v>
      </c>
      <c r="E169" s="23" t="s">
        <v>331</v>
      </c>
      <c r="F169" s="174"/>
      <c r="G169" s="174"/>
      <c r="H169" s="174"/>
      <c r="I169" s="174"/>
      <c r="J169" s="174"/>
      <c r="K169" s="175"/>
      <c r="L169" s="175"/>
      <c r="M169" s="175"/>
      <c r="N169" s="175"/>
      <c r="O169" s="174"/>
      <c r="P169" s="175"/>
      <c r="Q169" s="175"/>
      <c r="R169" s="175"/>
      <c r="S169" s="175"/>
      <c r="T169" s="175"/>
      <c r="U169" s="175"/>
      <c r="V169" s="175"/>
    </row>
    <row r="170" spans="2:26" x14ac:dyDescent="0.25">
      <c r="B170" s="173" t="s">
        <v>400</v>
      </c>
      <c r="C170" s="23" t="s">
        <v>10</v>
      </c>
      <c r="D170" s="35">
        <v>70</v>
      </c>
      <c r="E170" s="23" t="s">
        <v>336</v>
      </c>
      <c r="F170" s="174"/>
      <c r="G170" s="174"/>
      <c r="H170" s="174"/>
      <c r="I170" s="174"/>
      <c r="J170" s="174"/>
      <c r="K170" s="175"/>
      <c r="L170" s="175"/>
      <c r="M170" s="175"/>
      <c r="N170" s="175"/>
      <c r="O170" s="174"/>
      <c r="P170" s="175"/>
      <c r="Q170" s="175"/>
      <c r="R170" s="175"/>
      <c r="S170" s="175"/>
      <c r="T170" s="175"/>
      <c r="U170" s="175"/>
      <c r="V170" s="175"/>
    </row>
    <row r="171" spans="2:26" x14ac:dyDescent="0.25">
      <c r="B171" s="173" t="s">
        <v>400</v>
      </c>
      <c r="C171" s="23" t="s">
        <v>10</v>
      </c>
      <c r="D171" s="35">
        <v>70</v>
      </c>
      <c r="E171" s="23" t="s">
        <v>332</v>
      </c>
      <c r="F171" s="174"/>
      <c r="G171" s="174"/>
      <c r="H171" s="174"/>
      <c r="I171" s="174"/>
      <c r="J171" s="174"/>
      <c r="K171" s="175"/>
      <c r="L171" s="175"/>
      <c r="M171" s="175"/>
      <c r="N171" s="175"/>
      <c r="O171" s="174"/>
      <c r="P171" s="175"/>
      <c r="Q171" s="175"/>
      <c r="R171" s="175"/>
      <c r="S171" s="175"/>
      <c r="T171" s="175"/>
      <c r="U171" s="175"/>
      <c r="V171" s="175"/>
    </row>
    <row r="172" spans="2:26" x14ac:dyDescent="0.25">
      <c r="B172" s="112" t="s">
        <v>400</v>
      </c>
      <c r="C172" s="172" t="s">
        <v>10</v>
      </c>
      <c r="D172" s="126" t="s">
        <v>472</v>
      </c>
      <c r="E172" s="118" t="s">
        <v>7</v>
      </c>
      <c r="F172" s="176"/>
      <c r="G172" s="176"/>
      <c r="H172" s="176"/>
      <c r="I172" s="176"/>
      <c r="J172" s="177"/>
      <c r="K172" s="181"/>
      <c r="L172" s="178"/>
      <c r="M172" s="178"/>
      <c r="N172" s="178"/>
      <c r="O172" s="177"/>
      <c r="P172" s="181"/>
      <c r="Q172" s="178"/>
      <c r="R172" s="178"/>
      <c r="S172" s="179"/>
      <c r="T172" s="181"/>
      <c r="U172" s="178"/>
      <c r="V172" s="178"/>
      <c r="X172" s="2"/>
      <c r="Z172" s="2"/>
    </row>
    <row r="173" spans="2:26" x14ac:dyDescent="0.25">
      <c r="B173" s="112" t="s">
        <v>400</v>
      </c>
      <c r="C173" s="172" t="s">
        <v>10</v>
      </c>
      <c r="D173" s="127" t="s">
        <v>480</v>
      </c>
      <c r="E173" s="117" t="s">
        <v>80</v>
      </c>
      <c r="F173" s="176"/>
      <c r="G173" s="176"/>
      <c r="H173" s="176"/>
      <c r="I173" s="176"/>
      <c r="J173" s="177"/>
      <c r="K173" s="195"/>
      <c r="L173" s="178"/>
      <c r="M173" s="178"/>
      <c r="N173" s="178"/>
      <c r="O173" s="177"/>
      <c r="P173" s="195"/>
      <c r="Q173" s="178"/>
      <c r="R173" s="178"/>
      <c r="S173" s="179"/>
      <c r="T173" s="195"/>
      <c r="U173" s="178"/>
      <c r="V173" s="178"/>
      <c r="X173" s="2"/>
      <c r="Z173" s="2"/>
    </row>
    <row r="174" spans="2:26" x14ac:dyDescent="0.25">
      <c r="B174" s="112" t="s">
        <v>400</v>
      </c>
      <c r="C174" s="172" t="s">
        <v>10</v>
      </c>
      <c r="D174" s="127" t="s">
        <v>480</v>
      </c>
      <c r="E174" s="117" t="s">
        <v>331</v>
      </c>
      <c r="F174" s="176"/>
      <c r="G174" s="176"/>
      <c r="H174" s="176"/>
      <c r="I174" s="176"/>
      <c r="J174" s="177"/>
      <c r="K174" s="195"/>
      <c r="L174" s="178"/>
      <c r="M174" s="178"/>
      <c r="N174" s="178"/>
      <c r="O174" s="177"/>
      <c r="P174" s="195"/>
      <c r="Q174" s="178"/>
      <c r="R174" s="178"/>
      <c r="S174" s="179"/>
      <c r="T174" s="195"/>
      <c r="U174" s="178"/>
      <c r="V174" s="178"/>
      <c r="X174" s="2"/>
      <c r="Z174" s="2"/>
    </row>
    <row r="175" spans="2:26" x14ac:dyDescent="0.25">
      <c r="B175" s="112" t="s">
        <v>400</v>
      </c>
      <c r="C175" s="172" t="s">
        <v>10</v>
      </c>
      <c r="D175" s="127" t="s">
        <v>480</v>
      </c>
      <c r="E175" s="117" t="s">
        <v>336</v>
      </c>
      <c r="F175" s="176"/>
      <c r="G175" s="176"/>
      <c r="H175" s="176"/>
      <c r="I175" s="176"/>
      <c r="J175" s="177"/>
      <c r="K175" s="195"/>
      <c r="L175" s="178"/>
      <c r="M175" s="178"/>
      <c r="N175" s="178"/>
      <c r="O175" s="177"/>
      <c r="P175" s="195"/>
      <c r="Q175" s="178"/>
      <c r="R175" s="178"/>
      <c r="S175" s="179"/>
      <c r="T175" s="195"/>
      <c r="U175" s="178"/>
      <c r="V175" s="178"/>
      <c r="X175" s="2"/>
      <c r="Z175" s="2"/>
    </row>
    <row r="176" spans="2:26" x14ac:dyDescent="0.25">
      <c r="B176" s="112" t="s">
        <v>400</v>
      </c>
      <c r="C176" s="172" t="s">
        <v>10</v>
      </c>
      <c r="D176" s="127" t="s">
        <v>480</v>
      </c>
      <c r="E176" s="117" t="s">
        <v>332</v>
      </c>
      <c r="F176" s="176"/>
      <c r="G176" s="176"/>
      <c r="H176" s="176"/>
      <c r="I176" s="176"/>
      <c r="J176" s="177"/>
      <c r="K176" s="195"/>
      <c r="L176" s="178"/>
      <c r="M176" s="178"/>
      <c r="N176" s="178"/>
      <c r="O176" s="177"/>
      <c r="P176" s="195"/>
      <c r="Q176" s="178"/>
      <c r="R176" s="178"/>
      <c r="S176" s="179"/>
      <c r="T176" s="195"/>
      <c r="U176" s="178"/>
      <c r="V176" s="178"/>
      <c r="X176" s="2"/>
      <c r="Z176" s="2"/>
    </row>
    <row r="177" spans="2:26" x14ac:dyDescent="0.25">
      <c r="B177" s="98" t="s">
        <v>400</v>
      </c>
      <c r="C177" s="22" t="s">
        <v>57</v>
      </c>
      <c r="D177" s="51" t="s">
        <v>480</v>
      </c>
      <c r="E177" s="20" t="s">
        <v>7</v>
      </c>
      <c r="F177" s="99"/>
      <c r="G177" s="99"/>
      <c r="H177" s="99"/>
      <c r="I177" s="99"/>
      <c r="J177" s="100"/>
      <c r="K177" s="107"/>
      <c r="L177" s="101"/>
      <c r="M177" s="101"/>
      <c r="N177" s="101"/>
      <c r="O177" s="100"/>
      <c r="P177" s="107"/>
      <c r="Q177" s="101"/>
      <c r="R177" s="101"/>
      <c r="S177" s="102"/>
      <c r="T177" s="107"/>
      <c r="U177" s="101"/>
      <c r="V177" s="101"/>
      <c r="X177" s="2"/>
      <c r="Z177" s="2"/>
    </row>
    <row r="178" spans="2:26" x14ac:dyDescent="0.25">
      <c r="B178" s="98" t="s">
        <v>400</v>
      </c>
      <c r="C178" s="20" t="s">
        <v>11</v>
      </c>
      <c r="D178" s="51" t="s">
        <v>476</v>
      </c>
      <c r="E178" s="22" t="s">
        <v>147</v>
      </c>
      <c r="F178" s="105"/>
      <c r="G178" s="105"/>
      <c r="H178" s="103"/>
      <c r="I178" s="103"/>
      <c r="J178" s="100"/>
      <c r="K178" s="107"/>
      <c r="L178" s="101"/>
      <c r="M178" s="101"/>
      <c r="N178" s="101"/>
      <c r="O178" s="100"/>
      <c r="P178" s="107"/>
      <c r="Q178" s="101"/>
      <c r="R178" s="101"/>
      <c r="S178" s="101"/>
      <c r="T178" s="107"/>
      <c r="U178" s="101"/>
      <c r="V178" s="101"/>
    </row>
    <row r="179" spans="2:26" x14ac:dyDescent="0.25">
      <c r="B179" s="98" t="s">
        <v>400</v>
      </c>
      <c r="C179" s="20" t="s">
        <v>11</v>
      </c>
      <c r="D179" s="51" t="s">
        <v>476</v>
      </c>
      <c r="E179" s="22" t="s">
        <v>333</v>
      </c>
      <c r="F179" s="105"/>
      <c r="G179" s="105"/>
      <c r="H179" s="103"/>
      <c r="I179" s="103"/>
      <c r="J179" s="100"/>
      <c r="K179" s="107"/>
      <c r="L179" s="101"/>
      <c r="M179" s="101"/>
      <c r="N179" s="101"/>
      <c r="O179" s="100"/>
      <c r="P179" s="107"/>
      <c r="Q179" s="101"/>
      <c r="R179" s="101"/>
      <c r="S179" s="101"/>
      <c r="T179" s="107"/>
      <c r="U179" s="101"/>
      <c r="V179" s="101"/>
    </row>
    <row r="180" spans="2:26" s="3" customFormat="1" x14ac:dyDescent="0.25">
      <c r="B180" s="98" t="s">
        <v>400</v>
      </c>
      <c r="C180" s="20" t="s">
        <v>11</v>
      </c>
      <c r="D180" s="51" t="s">
        <v>476</v>
      </c>
      <c r="E180" s="22" t="s">
        <v>335</v>
      </c>
      <c r="F180" s="105"/>
      <c r="G180" s="105"/>
      <c r="H180" s="103"/>
      <c r="I180" s="103"/>
      <c r="J180" s="100"/>
      <c r="K180" s="107"/>
      <c r="L180" s="101"/>
      <c r="M180" s="101"/>
      <c r="N180" s="101"/>
      <c r="O180" s="100"/>
      <c r="P180" s="107"/>
      <c r="Q180" s="101"/>
      <c r="R180" s="101"/>
      <c r="S180" s="101"/>
      <c r="T180" s="107"/>
      <c r="U180" s="101"/>
      <c r="V180" s="101"/>
    </row>
    <row r="181" spans="2:26" s="3" customFormat="1" x14ac:dyDescent="0.25">
      <c r="B181" s="98" t="s">
        <v>400</v>
      </c>
      <c r="C181" s="20" t="s">
        <v>11</v>
      </c>
      <c r="D181" s="51" t="s">
        <v>476</v>
      </c>
      <c r="E181" s="22" t="s">
        <v>334</v>
      </c>
      <c r="F181" s="105"/>
      <c r="G181" s="105"/>
      <c r="H181" s="106"/>
      <c r="I181" s="106"/>
      <c r="J181" s="104"/>
      <c r="K181" s="107"/>
      <c r="L181" s="107"/>
      <c r="M181" s="107"/>
      <c r="N181" s="107"/>
      <c r="O181" s="104"/>
      <c r="P181" s="107"/>
      <c r="Q181" s="107"/>
      <c r="R181" s="107"/>
      <c r="S181" s="107"/>
      <c r="T181" s="107"/>
      <c r="U181" s="107"/>
      <c r="V181" s="107"/>
    </row>
    <row r="182" spans="2:26" x14ac:dyDescent="0.25">
      <c r="B182" s="93" t="s">
        <v>401</v>
      </c>
      <c r="C182" s="29" t="s">
        <v>11</v>
      </c>
      <c r="D182" s="66" t="s">
        <v>476</v>
      </c>
      <c r="E182" s="29" t="s">
        <v>7</v>
      </c>
      <c r="F182" s="65"/>
      <c r="G182" s="65"/>
      <c r="H182" s="65"/>
      <c r="I182" s="65"/>
      <c r="J182" s="92"/>
      <c r="K182" s="197"/>
      <c r="L182" s="95"/>
      <c r="M182" s="95"/>
      <c r="N182" s="92"/>
      <c r="O182" s="92"/>
      <c r="P182" s="197"/>
      <c r="Q182" s="95"/>
      <c r="R182" s="95"/>
      <c r="S182" s="94"/>
      <c r="T182" s="197"/>
      <c r="U182" s="95"/>
      <c r="V182" s="95"/>
    </row>
    <row r="183" spans="2:26" x14ac:dyDescent="0.25">
      <c r="B183" s="173" t="s">
        <v>337</v>
      </c>
      <c r="C183" s="23" t="s">
        <v>6</v>
      </c>
      <c r="D183" s="35">
        <v>80</v>
      </c>
      <c r="E183" s="23" t="s">
        <v>80</v>
      </c>
      <c r="F183" s="174"/>
      <c r="G183" s="174"/>
      <c r="H183" s="174"/>
      <c r="I183" s="174"/>
      <c r="J183" s="174"/>
      <c r="K183" s="175"/>
      <c r="L183" s="175"/>
      <c r="M183" s="175"/>
      <c r="N183" s="175"/>
      <c r="O183" s="174"/>
      <c r="P183" s="175"/>
      <c r="Q183" s="175"/>
      <c r="R183" s="175"/>
      <c r="S183" s="175"/>
      <c r="T183" s="175"/>
      <c r="U183" s="175"/>
      <c r="V183" s="175"/>
    </row>
    <row r="184" spans="2:26" x14ac:dyDescent="0.25">
      <c r="B184" s="173" t="s">
        <v>337</v>
      </c>
      <c r="C184" s="23" t="s">
        <v>6</v>
      </c>
      <c r="D184" s="35">
        <v>80</v>
      </c>
      <c r="E184" s="23" t="s">
        <v>331</v>
      </c>
      <c r="F184" s="174"/>
      <c r="G184" s="174"/>
      <c r="H184" s="174"/>
      <c r="I184" s="174"/>
      <c r="J184" s="174"/>
      <c r="K184" s="175"/>
      <c r="L184" s="175"/>
      <c r="M184" s="175"/>
      <c r="N184" s="175"/>
      <c r="O184" s="174"/>
      <c r="P184" s="175"/>
      <c r="Q184" s="175"/>
      <c r="R184" s="175"/>
      <c r="S184" s="175"/>
      <c r="T184" s="175"/>
      <c r="U184" s="175"/>
      <c r="V184" s="175"/>
    </row>
    <row r="185" spans="2:26" x14ac:dyDescent="0.25">
      <c r="B185" s="173" t="s">
        <v>337</v>
      </c>
      <c r="C185" s="23" t="s">
        <v>6</v>
      </c>
      <c r="D185" s="35">
        <v>80</v>
      </c>
      <c r="E185" s="23" t="s">
        <v>336</v>
      </c>
      <c r="F185" s="174"/>
      <c r="G185" s="174"/>
      <c r="H185" s="174"/>
      <c r="I185" s="174"/>
      <c r="J185" s="174"/>
      <c r="K185" s="175"/>
      <c r="L185" s="175"/>
      <c r="M185" s="175"/>
      <c r="N185" s="175"/>
      <c r="O185" s="174"/>
      <c r="P185" s="175"/>
      <c r="Q185" s="175"/>
      <c r="R185" s="175"/>
      <c r="S185" s="175"/>
      <c r="T185" s="175"/>
      <c r="U185" s="175"/>
      <c r="V185" s="175"/>
    </row>
    <row r="186" spans="2:26" x14ac:dyDescent="0.25">
      <c r="B186" s="173" t="s">
        <v>337</v>
      </c>
      <c r="C186" s="23" t="s">
        <v>6</v>
      </c>
      <c r="D186" s="35">
        <v>80</v>
      </c>
      <c r="E186" s="23" t="s">
        <v>332</v>
      </c>
      <c r="F186" s="174"/>
      <c r="G186" s="174"/>
      <c r="H186" s="174"/>
      <c r="I186" s="174"/>
      <c r="J186" s="174"/>
      <c r="K186" s="175"/>
      <c r="L186" s="175"/>
      <c r="M186" s="175"/>
      <c r="N186" s="175"/>
      <c r="O186" s="174"/>
      <c r="P186" s="175"/>
      <c r="Q186" s="175"/>
      <c r="R186" s="175"/>
      <c r="S186" s="175"/>
      <c r="T186" s="175"/>
      <c r="U186" s="175"/>
      <c r="V186" s="175"/>
    </row>
    <row r="187" spans="2:26" s="2" customFormat="1" x14ac:dyDescent="0.25">
      <c r="B187" s="124" t="s">
        <v>337</v>
      </c>
      <c r="C187" s="172" t="s">
        <v>6</v>
      </c>
      <c r="D187" s="126" t="s">
        <v>473</v>
      </c>
      <c r="E187" s="118" t="s">
        <v>7</v>
      </c>
      <c r="F187" s="176"/>
      <c r="G187" s="176"/>
      <c r="H187" s="176"/>
      <c r="I187" s="176"/>
      <c r="J187" s="177"/>
      <c r="K187" s="180"/>
      <c r="L187" s="178"/>
      <c r="M187" s="178"/>
      <c r="N187" s="178"/>
      <c r="O187" s="177"/>
      <c r="P187" s="180"/>
      <c r="Q187" s="178"/>
      <c r="R187" s="178"/>
      <c r="S187" s="179"/>
      <c r="T187" s="180"/>
      <c r="U187" s="178"/>
      <c r="V187" s="178"/>
    </row>
    <row r="188" spans="2:26" x14ac:dyDescent="0.25">
      <c r="B188" s="173" t="s">
        <v>337</v>
      </c>
      <c r="C188" s="23" t="s">
        <v>6</v>
      </c>
      <c r="D188" s="35">
        <v>90</v>
      </c>
      <c r="E188" s="23" t="s">
        <v>80</v>
      </c>
      <c r="F188" s="174"/>
      <c r="G188" s="174"/>
      <c r="H188" s="174"/>
      <c r="I188" s="174"/>
      <c r="J188" s="174"/>
      <c r="K188" s="175"/>
      <c r="L188" s="175"/>
      <c r="M188" s="175"/>
      <c r="N188" s="175"/>
      <c r="O188" s="174"/>
      <c r="P188" s="175"/>
      <c r="Q188" s="175"/>
      <c r="R188" s="175"/>
      <c r="S188" s="175"/>
      <c r="T188" s="175"/>
      <c r="U188" s="175"/>
      <c r="V188" s="175"/>
    </row>
    <row r="189" spans="2:26" x14ac:dyDescent="0.25">
      <c r="B189" s="173" t="s">
        <v>337</v>
      </c>
      <c r="C189" s="23" t="s">
        <v>6</v>
      </c>
      <c r="D189" s="35">
        <v>90</v>
      </c>
      <c r="E189" s="23" t="s">
        <v>331</v>
      </c>
      <c r="F189" s="174"/>
      <c r="G189" s="174"/>
      <c r="H189" s="174"/>
      <c r="I189" s="174"/>
      <c r="J189" s="174"/>
      <c r="K189" s="175"/>
      <c r="L189" s="175"/>
      <c r="M189" s="175"/>
      <c r="N189" s="175"/>
      <c r="O189" s="174"/>
      <c r="P189" s="175"/>
      <c r="Q189" s="175"/>
      <c r="R189" s="175"/>
      <c r="S189" s="175"/>
      <c r="T189" s="175"/>
      <c r="U189" s="175"/>
      <c r="V189" s="175"/>
    </row>
    <row r="190" spans="2:26" x14ac:dyDescent="0.25">
      <c r="B190" s="173" t="s">
        <v>337</v>
      </c>
      <c r="C190" s="23" t="s">
        <v>6</v>
      </c>
      <c r="D190" s="35">
        <v>90</v>
      </c>
      <c r="E190" s="23" t="s">
        <v>336</v>
      </c>
      <c r="F190" s="174"/>
      <c r="G190" s="174"/>
      <c r="H190" s="174"/>
      <c r="I190" s="174"/>
      <c r="J190" s="174"/>
      <c r="K190" s="175"/>
      <c r="L190" s="175"/>
      <c r="M190" s="175"/>
      <c r="N190" s="175"/>
      <c r="O190" s="174"/>
      <c r="P190" s="175"/>
      <c r="Q190" s="175"/>
      <c r="R190" s="175"/>
      <c r="S190" s="175"/>
      <c r="T190" s="175"/>
      <c r="U190" s="175"/>
      <c r="V190" s="175"/>
    </row>
    <row r="191" spans="2:26" x14ac:dyDescent="0.25">
      <c r="B191" s="173" t="s">
        <v>337</v>
      </c>
      <c r="C191" s="23" t="s">
        <v>6</v>
      </c>
      <c r="D191" s="35">
        <v>90</v>
      </c>
      <c r="E191" s="23" t="s">
        <v>332</v>
      </c>
      <c r="F191" s="174"/>
      <c r="G191" s="174"/>
      <c r="H191" s="174"/>
      <c r="I191" s="174"/>
      <c r="J191" s="174"/>
      <c r="K191" s="175"/>
      <c r="L191" s="175"/>
      <c r="M191" s="175"/>
      <c r="N191" s="175"/>
      <c r="O191" s="174"/>
      <c r="P191" s="175"/>
      <c r="Q191" s="175"/>
      <c r="R191" s="175"/>
      <c r="S191" s="175"/>
      <c r="T191" s="175"/>
      <c r="U191" s="175"/>
      <c r="V191" s="175"/>
    </row>
    <row r="192" spans="2:26" s="2" customFormat="1" x14ac:dyDescent="0.25">
      <c r="B192" s="124" t="s">
        <v>337</v>
      </c>
      <c r="C192" s="172" t="s">
        <v>6</v>
      </c>
      <c r="D192" s="126" t="s">
        <v>469</v>
      </c>
      <c r="E192" s="118" t="s">
        <v>7</v>
      </c>
      <c r="F192" s="176"/>
      <c r="G192" s="176"/>
      <c r="H192" s="176"/>
      <c r="I192" s="176"/>
      <c r="J192" s="177"/>
      <c r="K192" s="180"/>
      <c r="L192" s="178"/>
      <c r="M192" s="178"/>
      <c r="N192" s="178"/>
      <c r="O192" s="177"/>
      <c r="P192" s="180"/>
      <c r="Q192" s="178"/>
      <c r="R192" s="178"/>
      <c r="S192" s="179"/>
      <c r="T192" s="180"/>
      <c r="U192" s="178"/>
      <c r="V192" s="178"/>
    </row>
    <row r="193" spans="2:22" x14ac:dyDescent="0.25">
      <c r="B193" s="173" t="s">
        <v>337</v>
      </c>
      <c r="C193" s="23" t="s">
        <v>6</v>
      </c>
      <c r="D193" s="35">
        <v>100</v>
      </c>
      <c r="E193" s="23" t="s">
        <v>80</v>
      </c>
      <c r="F193" s="174"/>
      <c r="G193" s="174"/>
      <c r="H193" s="174"/>
      <c r="I193" s="174"/>
      <c r="J193" s="174"/>
      <c r="K193" s="175"/>
      <c r="L193" s="175"/>
      <c r="M193" s="175"/>
      <c r="N193" s="175"/>
      <c r="O193" s="174"/>
      <c r="P193" s="175"/>
      <c r="Q193" s="175"/>
      <c r="R193" s="175"/>
      <c r="S193" s="175"/>
      <c r="T193" s="175"/>
      <c r="U193" s="175"/>
      <c r="V193" s="175"/>
    </row>
    <row r="194" spans="2:22" x14ac:dyDescent="0.25">
      <c r="B194" s="173" t="s">
        <v>337</v>
      </c>
      <c r="C194" s="23" t="s">
        <v>6</v>
      </c>
      <c r="D194" s="35">
        <v>100</v>
      </c>
      <c r="E194" s="23" t="s">
        <v>331</v>
      </c>
      <c r="F194" s="174"/>
      <c r="G194" s="174"/>
      <c r="H194" s="174"/>
      <c r="I194" s="174"/>
      <c r="J194" s="174"/>
      <c r="K194" s="175"/>
      <c r="L194" s="175"/>
      <c r="M194" s="175"/>
      <c r="N194" s="175"/>
      <c r="O194" s="174"/>
      <c r="P194" s="175"/>
      <c r="Q194" s="175"/>
      <c r="R194" s="175"/>
      <c r="S194" s="175"/>
      <c r="T194" s="175"/>
      <c r="U194" s="175"/>
      <c r="V194" s="175"/>
    </row>
    <row r="195" spans="2:22" x14ac:dyDescent="0.25">
      <c r="B195" s="173" t="s">
        <v>337</v>
      </c>
      <c r="C195" s="23" t="s">
        <v>6</v>
      </c>
      <c r="D195" s="35">
        <v>100</v>
      </c>
      <c r="E195" s="23" t="s">
        <v>336</v>
      </c>
      <c r="F195" s="174"/>
      <c r="G195" s="174"/>
      <c r="H195" s="174"/>
      <c r="I195" s="174"/>
      <c r="J195" s="174"/>
      <c r="K195" s="175"/>
      <c r="L195" s="175"/>
      <c r="M195" s="175"/>
      <c r="N195" s="175"/>
      <c r="O195" s="174"/>
      <c r="P195" s="175"/>
      <c r="Q195" s="175"/>
      <c r="R195" s="175"/>
      <c r="S195" s="175"/>
      <c r="T195" s="175"/>
      <c r="U195" s="175"/>
      <c r="V195" s="175"/>
    </row>
    <row r="196" spans="2:22" x14ac:dyDescent="0.25">
      <c r="B196" s="173" t="s">
        <v>337</v>
      </c>
      <c r="C196" s="23" t="s">
        <v>6</v>
      </c>
      <c r="D196" s="35">
        <v>100</v>
      </c>
      <c r="E196" s="23" t="s">
        <v>332</v>
      </c>
      <c r="F196" s="174"/>
      <c r="G196" s="174"/>
      <c r="H196" s="174"/>
      <c r="I196" s="174"/>
      <c r="J196" s="174"/>
      <c r="K196" s="175"/>
      <c r="L196" s="175"/>
      <c r="M196" s="175"/>
      <c r="N196" s="175"/>
      <c r="O196" s="174"/>
      <c r="P196" s="175"/>
      <c r="Q196" s="175"/>
      <c r="R196" s="175"/>
      <c r="S196" s="175"/>
      <c r="T196" s="175"/>
      <c r="U196" s="175"/>
      <c r="V196" s="175"/>
    </row>
    <row r="197" spans="2:22" s="2" customFormat="1" x14ac:dyDescent="0.25">
      <c r="B197" s="124" t="s">
        <v>337</v>
      </c>
      <c r="C197" s="172" t="s">
        <v>6</v>
      </c>
      <c r="D197" s="126" t="s">
        <v>470</v>
      </c>
      <c r="E197" s="118" t="s">
        <v>7</v>
      </c>
      <c r="F197" s="176"/>
      <c r="G197" s="176"/>
      <c r="H197" s="176"/>
      <c r="I197" s="176"/>
      <c r="J197" s="177"/>
      <c r="K197" s="180"/>
      <c r="L197" s="178"/>
      <c r="M197" s="178"/>
      <c r="N197" s="178"/>
      <c r="O197" s="177"/>
      <c r="P197" s="180"/>
      <c r="Q197" s="178"/>
      <c r="R197" s="178"/>
      <c r="S197" s="179"/>
      <c r="T197" s="180"/>
      <c r="U197" s="178"/>
      <c r="V197" s="178"/>
    </row>
    <row r="198" spans="2:22" x14ac:dyDescent="0.25">
      <c r="B198" s="173" t="s">
        <v>337</v>
      </c>
      <c r="C198" s="23" t="s">
        <v>6</v>
      </c>
      <c r="D198" s="35">
        <v>110</v>
      </c>
      <c r="E198" s="23" t="s">
        <v>80</v>
      </c>
      <c r="F198" s="174"/>
      <c r="G198" s="174"/>
      <c r="H198" s="174"/>
      <c r="I198" s="174"/>
      <c r="J198" s="174"/>
      <c r="K198" s="175"/>
      <c r="L198" s="175"/>
      <c r="M198" s="175"/>
      <c r="N198" s="175"/>
      <c r="O198" s="174"/>
      <c r="P198" s="175"/>
      <c r="Q198" s="175"/>
      <c r="R198" s="175"/>
      <c r="S198" s="175"/>
      <c r="T198" s="175"/>
      <c r="U198" s="175"/>
      <c r="V198" s="175"/>
    </row>
    <row r="199" spans="2:22" x14ac:dyDescent="0.25">
      <c r="B199" s="173" t="s">
        <v>337</v>
      </c>
      <c r="C199" s="23" t="s">
        <v>6</v>
      </c>
      <c r="D199" s="35">
        <v>110</v>
      </c>
      <c r="E199" s="23" t="s">
        <v>331</v>
      </c>
      <c r="F199" s="174"/>
      <c r="G199" s="174"/>
      <c r="H199" s="174"/>
      <c r="I199" s="174"/>
      <c r="J199" s="174"/>
      <c r="K199" s="175"/>
      <c r="L199" s="175"/>
      <c r="M199" s="175"/>
      <c r="N199" s="175"/>
      <c r="O199" s="174"/>
      <c r="P199" s="175"/>
      <c r="Q199" s="175"/>
      <c r="R199" s="175"/>
      <c r="S199" s="175"/>
      <c r="T199" s="175"/>
      <c r="U199" s="175"/>
      <c r="V199" s="175"/>
    </row>
    <row r="200" spans="2:22" x14ac:dyDescent="0.25">
      <c r="B200" s="173" t="s">
        <v>337</v>
      </c>
      <c r="C200" s="23" t="s">
        <v>6</v>
      </c>
      <c r="D200" s="35">
        <v>110</v>
      </c>
      <c r="E200" s="23" t="s">
        <v>336</v>
      </c>
      <c r="F200" s="174"/>
      <c r="G200" s="174"/>
      <c r="H200" s="174"/>
      <c r="I200" s="174"/>
      <c r="J200" s="174"/>
      <c r="K200" s="175"/>
      <c r="L200" s="175"/>
      <c r="M200" s="175"/>
      <c r="N200" s="175"/>
      <c r="O200" s="174"/>
      <c r="P200" s="175"/>
      <c r="Q200" s="175"/>
      <c r="R200" s="175"/>
      <c r="S200" s="175"/>
      <c r="T200" s="175"/>
      <c r="U200" s="175"/>
      <c r="V200" s="175"/>
    </row>
    <row r="201" spans="2:22" x14ac:dyDescent="0.25">
      <c r="B201" s="173" t="s">
        <v>337</v>
      </c>
      <c r="C201" s="23" t="s">
        <v>6</v>
      </c>
      <c r="D201" s="35">
        <v>110</v>
      </c>
      <c r="E201" s="23" t="s">
        <v>332</v>
      </c>
      <c r="F201" s="174"/>
      <c r="G201" s="174"/>
      <c r="H201" s="174"/>
      <c r="I201" s="174"/>
      <c r="J201" s="174"/>
      <c r="K201" s="175"/>
      <c r="L201" s="175"/>
      <c r="M201" s="175"/>
      <c r="N201" s="175"/>
      <c r="O201" s="174"/>
      <c r="P201" s="175"/>
      <c r="Q201" s="175"/>
      <c r="R201" s="175"/>
      <c r="S201" s="175"/>
      <c r="T201" s="175"/>
      <c r="U201" s="175"/>
      <c r="V201" s="175"/>
    </row>
    <row r="202" spans="2:22" s="2" customFormat="1" x14ac:dyDescent="0.25">
      <c r="B202" s="124" t="s">
        <v>337</v>
      </c>
      <c r="C202" s="172" t="s">
        <v>6</v>
      </c>
      <c r="D202" s="126" t="s">
        <v>471</v>
      </c>
      <c r="E202" s="118" t="s">
        <v>7</v>
      </c>
      <c r="F202" s="176"/>
      <c r="G202" s="176"/>
      <c r="H202" s="176"/>
      <c r="I202" s="176"/>
      <c r="J202" s="177"/>
      <c r="K202" s="180"/>
      <c r="L202" s="178"/>
      <c r="M202" s="178"/>
      <c r="N202" s="178"/>
      <c r="O202" s="177"/>
      <c r="P202" s="180"/>
      <c r="Q202" s="178"/>
      <c r="R202" s="178"/>
      <c r="S202" s="179"/>
      <c r="T202" s="180"/>
      <c r="U202" s="178"/>
      <c r="V202" s="178"/>
    </row>
    <row r="203" spans="2:22" x14ac:dyDescent="0.25">
      <c r="B203" s="173" t="s">
        <v>337</v>
      </c>
      <c r="C203" s="23" t="s">
        <v>6</v>
      </c>
      <c r="D203" s="35">
        <v>120</v>
      </c>
      <c r="E203" s="23" t="s">
        <v>80</v>
      </c>
      <c r="F203" s="174"/>
      <c r="G203" s="174"/>
      <c r="H203" s="174"/>
      <c r="I203" s="174"/>
      <c r="J203" s="174"/>
      <c r="K203" s="175"/>
      <c r="L203" s="175"/>
      <c r="M203" s="175"/>
      <c r="N203" s="175"/>
      <c r="O203" s="174"/>
      <c r="P203" s="175"/>
      <c r="Q203" s="175"/>
      <c r="R203" s="175"/>
      <c r="S203" s="175"/>
      <c r="T203" s="175"/>
      <c r="U203" s="175"/>
      <c r="V203" s="175"/>
    </row>
    <row r="204" spans="2:22" x14ac:dyDescent="0.25">
      <c r="B204" s="173" t="s">
        <v>337</v>
      </c>
      <c r="C204" s="23" t="s">
        <v>6</v>
      </c>
      <c r="D204" s="35">
        <v>120</v>
      </c>
      <c r="E204" s="23" t="s">
        <v>331</v>
      </c>
      <c r="F204" s="174"/>
      <c r="G204" s="174"/>
      <c r="H204" s="174"/>
      <c r="I204" s="174"/>
      <c r="J204" s="174"/>
      <c r="K204" s="175"/>
      <c r="L204" s="175"/>
      <c r="M204" s="175"/>
      <c r="N204" s="175"/>
      <c r="O204" s="174"/>
      <c r="P204" s="175"/>
      <c r="Q204" s="175"/>
      <c r="R204" s="175"/>
      <c r="S204" s="175"/>
      <c r="T204" s="175"/>
      <c r="U204" s="175"/>
      <c r="V204" s="175"/>
    </row>
    <row r="205" spans="2:22" x14ac:dyDescent="0.25">
      <c r="B205" s="173" t="s">
        <v>337</v>
      </c>
      <c r="C205" s="23" t="s">
        <v>6</v>
      </c>
      <c r="D205" s="35">
        <v>120</v>
      </c>
      <c r="E205" s="23" t="s">
        <v>336</v>
      </c>
      <c r="F205" s="174"/>
      <c r="G205" s="174"/>
      <c r="H205" s="174"/>
      <c r="I205" s="174"/>
      <c r="J205" s="174"/>
      <c r="K205" s="175"/>
      <c r="L205" s="175"/>
      <c r="M205" s="175"/>
      <c r="N205" s="175"/>
      <c r="O205" s="174"/>
      <c r="P205" s="175"/>
      <c r="Q205" s="175"/>
      <c r="R205" s="175"/>
      <c r="S205" s="175"/>
      <c r="T205" s="175"/>
      <c r="U205" s="175"/>
      <c r="V205" s="175"/>
    </row>
    <row r="206" spans="2:22" x14ac:dyDescent="0.25">
      <c r="B206" s="173" t="s">
        <v>337</v>
      </c>
      <c r="C206" s="23" t="s">
        <v>6</v>
      </c>
      <c r="D206" s="35">
        <v>120</v>
      </c>
      <c r="E206" s="23" t="s">
        <v>332</v>
      </c>
      <c r="F206" s="174"/>
      <c r="G206" s="174"/>
      <c r="H206" s="174"/>
      <c r="I206" s="174"/>
      <c r="J206" s="174"/>
      <c r="K206" s="175"/>
      <c r="L206" s="175"/>
      <c r="M206" s="175"/>
      <c r="N206" s="175"/>
      <c r="O206" s="174"/>
      <c r="P206" s="175"/>
      <c r="Q206" s="175"/>
      <c r="R206" s="175"/>
      <c r="S206" s="175"/>
      <c r="T206" s="175"/>
      <c r="U206" s="175"/>
      <c r="V206" s="175"/>
    </row>
    <row r="207" spans="2:22" s="2" customFormat="1" x14ac:dyDescent="0.25">
      <c r="B207" s="124" t="s">
        <v>337</v>
      </c>
      <c r="C207" s="172" t="s">
        <v>6</v>
      </c>
      <c r="D207" s="126" t="s">
        <v>478</v>
      </c>
      <c r="E207" s="118" t="s">
        <v>7</v>
      </c>
      <c r="F207" s="176"/>
      <c r="G207" s="176"/>
      <c r="H207" s="176"/>
      <c r="I207" s="176"/>
      <c r="J207" s="177"/>
      <c r="K207" s="180"/>
      <c r="L207" s="178"/>
      <c r="M207" s="178"/>
      <c r="N207" s="178"/>
      <c r="O207" s="177"/>
      <c r="P207" s="180"/>
      <c r="Q207" s="178"/>
      <c r="R207" s="178"/>
      <c r="S207" s="179"/>
      <c r="T207" s="180"/>
      <c r="U207" s="178"/>
      <c r="V207" s="178"/>
    </row>
    <row r="208" spans="2:22" x14ac:dyDescent="0.25">
      <c r="B208" s="173" t="s">
        <v>337</v>
      </c>
      <c r="C208" s="23" t="s">
        <v>6</v>
      </c>
      <c r="D208" s="35">
        <v>130</v>
      </c>
      <c r="E208" s="23" t="s">
        <v>80</v>
      </c>
      <c r="F208" s="174"/>
      <c r="G208" s="174"/>
      <c r="H208" s="174"/>
      <c r="I208" s="174"/>
      <c r="J208" s="174"/>
      <c r="K208" s="175"/>
      <c r="L208" s="175"/>
      <c r="M208" s="175"/>
      <c r="N208" s="175"/>
      <c r="O208" s="174"/>
      <c r="P208" s="175"/>
      <c r="Q208" s="175"/>
      <c r="R208" s="175"/>
      <c r="S208" s="175"/>
      <c r="T208" s="175"/>
      <c r="U208" s="175"/>
      <c r="V208" s="175"/>
    </row>
    <row r="209" spans="2:26" x14ac:dyDescent="0.25">
      <c r="B209" s="173" t="s">
        <v>337</v>
      </c>
      <c r="C209" s="23" t="s">
        <v>6</v>
      </c>
      <c r="D209" s="35">
        <v>130</v>
      </c>
      <c r="E209" s="23" t="s">
        <v>331</v>
      </c>
      <c r="F209" s="174"/>
      <c r="G209" s="174"/>
      <c r="H209" s="174"/>
      <c r="I209" s="174"/>
      <c r="J209" s="174"/>
      <c r="K209" s="175"/>
      <c r="L209" s="175"/>
      <c r="M209" s="175"/>
      <c r="N209" s="175"/>
      <c r="O209" s="174"/>
      <c r="P209" s="175"/>
      <c r="Q209" s="175"/>
      <c r="R209" s="175"/>
      <c r="S209" s="175"/>
      <c r="T209" s="175"/>
      <c r="U209" s="175"/>
      <c r="V209" s="175"/>
    </row>
    <row r="210" spans="2:26" x14ac:dyDescent="0.25">
      <c r="B210" s="173" t="s">
        <v>337</v>
      </c>
      <c r="C210" s="23" t="s">
        <v>6</v>
      </c>
      <c r="D210" s="35">
        <v>130</v>
      </c>
      <c r="E210" s="23" t="s">
        <v>336</v>
      </c>
      <c r="F210" s="174"/>
      <c r="G210" s="174"/>
      <c r="H210" s="174"/>
      <c r="I210" s="174"/>
      <c r="J210" s="174"/>
      <c r="K210" s="175"/>
      <c r="L210" s="175"/>
      <c r="M210" s="175"/>
      <c r="N210" s="175"/>
      <c r="O210" s="174"/>
      <c r="P210" s="175"/>
      <c r="Q210" s="175"/>
      <c r="R210" s="175"/>
      <c r="S210" s="175"/>
      <c r="T210" s="175"/>
      <c r="U210" s="175"/>
      <c r="V210" s="175"/>
    </row>
    <row r="211" spans="2:26" x14ac:dyDescent="0.25">
      <c r="B211" s="173" t="s">
        <v>337</v>
      </c>
      <c r="C211" s="23" t="s">
        <v>6</v>
      </c>
      <c r="D211" s="35">
        <v>130</v>
      </c>
      <c r="E211" s="23" t="s">
        <v>332</v>
      </c>
      <c r="F211" s="174"/>
      <c r="G211" s="174"/>
      <c r="H211" s="174"/>
      <c r="I211" s="174"/>
      <c r="J211" s="174"/>
      <c r="K211" s="175"/>
      <c r="L211" s="175"/>
      <c r="M211" s="175"/>
      <c r="N211" s="175"/>
      <c r="O211" s="174"/>
      <c r="P211" s="175"/>
      <c r="Q211" s="175"/>
      <c r="R211" s="175"/>
      <c r="S211" s="175"/>
      <c r="T211" s="175"/>
      <c r="U211" s="175"/>
      <c r="V211" s="175"/>
    </row>
    <row r="212" spans="2:26" s="2" customFormat="1" x14ac:dyDescent="0.25">
      <c r="B212" s="124" t="s">
        <v>337</v>
      </c>
      <c r="C212" s="172" t="s">
        <v>6</v>
      </c>
      <c r="D212" s="126" t="s">
        <v>477</v>
      </c>
      <c r="E212" s="118" t="s">
        <v>7</v>
      </c>
      <c r="F212" s="176"/>
      <c r="G212" s="176"/>
      <c r="H212" s="176"/>
      <c r="I212" s="176"/>
      <c r="J212" s="177"/>
      <c r="K212" s="180"/>
      <c r="L212" s="178"/>
      <c r="M212" s="178"/>
      <c r="N212" s="178"/>
      <c r="O212" s="177"/>
      <c r="P212" s="180"/>
      <c r="Q212" s="178"/>
      <c r="R212" s="178"/>
      <c r="S212" s="179"/>
      <c r="T212" s="180"/>
      <c r="U212" s="178"/>
      <c r="V212" s="178"/>
    </row>
    <row r="213" spans="2:26" x14ac:dyDescent="0.25">
      <c r="B213" s="112" t="s">
        <v>337</v>
      </c>
      <c r="C213" s="172" t="s">
        <v>6</v>
      </c>
      <c r="D213" s="127" t="s">
        <v>480</v>
      </c>
      <c r="E213" s="117" t="s">
        <v>80</v>
      </c>
      <c r="F213" s="176"/>
      <c r="G213" s="176"/>
      <c r="H213" s="176"/>
      <c r="I213" s="176"/>
      <c r="J213" s="177"/>
      <c r="K213" s="195"/>
      <c r="L213" s="178"/>
      <c r="M213" s="178"/>
      <c r="N213" s="178"/>
      <c r="O213" s="177"/>
      <c r="P213" s="195"/>
      <c r="Q213" s="178"/>
      <c r="R213" s="178"/>
      <c r="S213" s="179"/>
      <c r="T213" s="195"/>
      <c r="U213" s="178"/>
      <c r="V213" s="178"/>
      <c r="X213" s="2"/>
      <c r="Z213" s="2"/>
    </row>
    <row r="214" spans="2:26" x14ac:dyDescent="0.25">
      <c r="B214" s="112" t="s">
        <v>337</v>
      </c>
      <c r="C214" s="172" t="s">
        <v>6</v>
      </c>
      <c r="D214" s="127" t="s">
        <v>480</v>
      </c>
      <c r="E214" s="117" t="s">
        <v>331</v>
      </c>
      <c r="F214" s="176"/>
      <c r="G214" s="176"/>
      <c r="H214" s="176"/>
      <c r="I214" s="176"/>
      <c r="J214" s="177"/>
      <c r="K214" s="195"/>
      <c r="L214" s="178"/>
      <c r="M214" s="178"/>
      <c r="N214" s="178"/>
      <c r="O214" s="177"/>
      <c r="P214" s="195"/>
      <c r="Q214" s="178"/>
      <c r="R214" s="178"/>
      <c r="S214" s="179"/>
      <c r="T214" s="195"/>
      <c r="U214" s="178"/>
      <c r="V214" s="178"/>
      <c r="X214" s="2"/>
      <c r="Z214" s="2"/>
    </row>
    <row r="215" spans="2:26" x14ac:dyDescent="0.25">
      <c r="B215" s="112" t="s">
        <v>337</v>
      </c>
      <c r="C215" s="172" t="s">
        <v>6</v>
      </c>
      <c r="D215" s="127" t="s">
        <v>480</v>
      </c>
      <c r="E215" s="117" t="s">
        <v>336</v>
      </c>
      <c r="F215" s="176"/>
      <c r="G215" s="176"/>
      <c r="H215" s="176"/>
      <c r="I215" s="176"/>
      <c r="J215" s="177"/>
      <c r="K215" s="195"/>
      <c r="L215" s="178"/>
      <c r="M215" s="178"/>
      <c r="N215" s="178"/>
      <c r="O215" s="177"/>
      <c r="P215" s="195"/>
      <c r="Q215" s="178"/>
      <c r="R215" s="178"/>
      <c r="S215" s="179"/>
      <c r="T215" s="195"/>
      <c r="U215" s="178"/>
      <c r="V215" s="178"/>
      <c r="X215" s="2"/>
      <c r="Z215" s="2"/>
    </row>
    <row r="216" spans="2:26" x14ac:dyDescent="0.25">
      <c r="B216" s="112" t="s">
        <v>337</v>
      </c>
      <c r="C216" s="172" t="s">
        <v>6</v>
      </c>
      <c r="D216" s="127" t="s">
        <v>480</v>
      </c>
      <c r="E216" s="117" t="s">
        <v>332</v>
      </c>
      <c r="F216" s="176"/>
      <c r="G216" s="176"/>
      <c r="H216" s="176"/>
      <c r="I216" s="176"/>
      <c r="J216" s="177"/>
      <c r="K216" s="195"/>
      <c r="L216" s="178"/>
      <c r="M216" s="178"/>
      <c r="N216" s="178"/>
      <c r="O216" s="177"/>
      <c r="P216" s="195"/>
      <c r="Q216" s="178"/>
      <c r="R216" s="178"/>
      <c r="S216" s="179"/>
      <c r="T216" s="195"/>
      <c r="U216" s="178"/>
      <c r="V216" s="178"/>
      <c r="X216" s="2"/>
      <c r="Z216" s="2"/>
    </row>
    <row r="217" spans="2:26" s="2" customFormat="1" x14ac:dyDescent="0.25">
      <c r="B217" s="50" t="s">
        <v>337</v>
      </c>
      <c r="C217" s="22" t="s">
        <v>55</v>
      </c>
      <c r="D217" s="51" t="s">
        <v>480</v>
      </c>
      <c r="E217" s="20" t="s">
        <v>7</v>
      </c>
      <c r="F217" s="99"/>
      <c r="G217" s="99"/>
      <c r="H217" s="99"/>
      <c r="I217" s="99"/>
      <c r="J217" s="100"/>
      <c r="K217" s="196"/>
      <c r="L217" s="101"/>
      <c r="M217" s="101"/>
      <c r="N217" s="101"/>
      <c r="O217" s="100"/>
      <c r="P217" s="196"/>
      <c r="Q217" s="101"/>
      <c r="R217" s="101"/>
      <c r="S217" s="102"/>
      <c r="T217" s="196"/>
      <c r="U217" s="101"/>
      <c r="V217" s="101"/>
    </row>
    <row r="218" spans="2:26" x14ac:dyDescent="0.25">
      <c r="B218" s="173" t="s">
        <v>337</v>
      </c>
      <c r="C218" s="23" t="s">
        <v>9</v>
      </c>
      <c r="D218" s="35">
        <v>60</v>
      </c>
      <c r="E218" s="23" t="s">
        <v>80</v>
      </c>
      <c r="F218" s="174"/>
      <c r="G218" s="174"/>
      <c r="H218" s="174"/>
      <c r="I218" s="174"/>
      <c r="J218" s="174"/>
      <c r="K218" s="175"/>
      <c r="L218" s="175"/>
      <c r="M218" s="175"/>
      <c r="N218" s="175"/>
      <c r="O218" s="174"/>
      <c r="P218" s="175"/>
      <c r="Q218" s="175"/>
      <c r="R218" s="175"/>
      <c r="S218" s="175"/>
      <c r="T218" s="175"/>
      <c r="U218" s="175"/>
      <c r="V218" s="175"/>
    </row>
    <row r="219" spans="2:26" x14ac:dyDescent="0.25">
      <c r="B219" s="173" t="s">
        <v>337</v>
      </c>
      <c r="C219" s="23" t="s">
        <v>9</v>
      </c>
      <c r="D219" s="35">
        <v>60</v>
      </c>
      <c r="E219" s="23" t="s">
        <v>331</v>
      </c>
      <c r="F219" s="174"/>
      <c r="G219" s="174"/>
      <c r="H219" s="174"/>
      <c r="I219" s="174"/>
      <c r="J219" s="174"/>
      <c r="K219" s="175"/>
      <c r="L219" s="175"/>
      <c r="M219" s="175"/>
      <c r="N219" s="175"/>
      <c r="O219" s="174"/>
      <c r="P219" s="175"/>
      <c r="Q219" s="175"/>
      <c r="R219" s="175"/>
      <c r="S219" s="175"/>
      <c r="T219" s="175"/>
      <c r="U219" s="175"/>
      <c r="V219" s="175"/>
    </row>
    <row r="220" spans="2:26" x14ac:dyDescent="0.25">
      <c r="B220" s="173" t="s">
        <v>337</v>
      </c>
      <c r="C220" s="23" t="s">
        <v>9</v>
      </c>
      <c r="D220" s="35">
        <v>60</v>
      </c>
      <c r="E220" s="23" t="s">
        <v>336</v>
      </c>
      <c r="F220" s="174"/>
      <c r="G220" s="174"/>
      <c r="H220" s="174"/>
      <c r="I220" s="174"/>
      <c r="J220" s="174"/>
      <c r="K220" s="175"/>
      <c r="L220" s="175"/>
      <c r="M220" s="175"/>
      <c r="N220" s="175"/>
      <c r="O220" s="174"/>
      <c r="P220" s="175"/>
      <c r="Q220" s="175"/>
      <c r="R220" s="175"/>
      <c r="S220" s="175"/>
      <c r="T220" s="175"/>
      <c r="U220" s="175"/>
      <c r="V220" s="175"/>
    </row>
    <row r="221" spans="2:26" x14ac:dyDescent="0.25">
      <c r="B221" s="173" t="s">
        <v>337</v>
      </c>
      <c r="C221" s="23" t="s">
        <v>9</v>
      </c>
      <c r="D221" s="35">
        <v>60</v>
      </c>
      <c r="E221" s="23" t="s">
        <v>332</v>
      </c>
      <c r="F221" s="174"/>
      <c r="G221" s="174"/>
      <c r="H221" s="174"/>
      <c r="I221" s="174"/>
      <c r="J221" s="174"/>
      <c r="K221" s="175"/>
      <c r="L221" s="175"/>
      <c r="M221" s="175"/>
      <c r="N221" s="175"/>
      <c r="O221" s="174"/>
      <c r="P221" s="175"/>
      <c r="Q221" s="175"/>
      <c r="R221" s="175"/>
      <c r="S221" s="175"/>
      <c r="T221" s="175"/>
      <c r="U221" s="175"/>
      <c r="V221" s="175"/>
    </row>
    <row r="222" spans="2:26" x14ac:dyDescent="0.25">
      <c r="B222" s="112" t="s">
        <v>337</v>
      </c>
      <c r="C222" s="172" t="s">
        <v>9</v>
      </c>
      <c r="D222" s="126" t="s">
        <v>479</v>
      </c>
      <c r="E222" s="118" t="s">
        <v>7</v>
      </c>
      <c r="F222" s="176"/>
      <c r="G222" s="176"/>
      <c r="H222" s="176"/>
      <c r="I222" s="176"/>
      <c r="J222" s="177"/>
      <c r="K222" s="180"/>
      <c r="L222" s="178"/>
      <c r="M222" s="178"/>
      <c r="N222" s="178"/>
      <c r="O222" s="177"/>
      <c r="P222" s="180"/>
      <c r="Q222" s="178"/>
      <c r="R222" s="178"/>
      <c r="S222" s="179"/>
      <c r="T222" s="180"/>
      <c r="U222" s="178"/>
      <c r="V222" s="178"/>
      <c r="X222" s="2"/>
      <c r="Z222" s="2"/>
    </row>
    <row r="223" spans="2:26" x14ac:dyDescent="0.25">
      <c r="B223" s="173" t="s">
        <v>337</v>
      </c>
      <c r="C223" s="23" t="s">
        <v>9</v>
      </c>
      <c r="D223" s="35">
        <v>70</v>
      </c>
      <c r="E223" s="23" t="s">
        <v>80</v>
      </c>
      <c r="F223" s="174"/>
      <c r="G223" s="174"/>
      <c r="H223" s="174"/>
      <c r="I223" s="174"/>
      <c r="J223" s="174"/>
      <c r="K223" s="175"/>
      <c r="L223" s="175"/>
      <c r="M223" s="175"/>
      <c r="N223" s="175"/>
      <c r="O223" s="174"/>
      <c r="P223" s="175"/>
      <c r="Q223" s="175"/>
      <c r="R223" s="175"/>
      <c r="S223" s="175"/>
      <c r="T223" s="175"/>
      <c r="U223" s="175"/>
      <c r="V223" s="175"/>
    </row>
    <row r="224" spans="2:26" x14ac:dyDescent="0.25">
      <c r="B224" s="173" t="s">
        <v>337</v>
      </c>
      <c r="C224" s="23" t="s">
        <v>9</v>
      </c>
      <c r="D224" s="35">
        <v>70</v>
      </c>
      <c r="E224" s="23" t="s">
        <v>331</v>
      </c>
      <c r="F224" s="174"/>
      <c r="G224" s="174"/>
      <c r="H224" s="174"/>
      <c r="I224" s="174"/>
      <c r="J224" s="174"/>
      <c r="K224" s="175"/>
      <c r="L224" s="175"/>
      <c r="M224" s="175"/>
      <c r="N224" s="175"/>
      <c r="O224" s="174"/>
      <c r="P224" s="175"/>
      <c r="Q224" s="175"/>
      <c r="R224" s="175"/>
      <c r="S224" s="175"/>
      <c r="T224" s="175"/>
      <c r="U224" s="175"/>
      <c r="V224" s="175"/>
    </row>
    <row r="225" spans="2:26" x14ac:dyDescent="0.25">
      <c r="B225" s="173" t="s">
        <v>337</v>
      </c>
      <c r="C225" s="23" t="s">
        <v>9</v>
      </c>
      <c r="D225" s="35">
        <v>70</v>
      </c>
      <c r="E225" s="23" t="s">
        <v>336</v>
      </c>
      <c r="F225" s="174"/>
      <c r="G225" s="174"/>
      <c r="H225" s="174"/>
      <c r="I225" s="174"/>
      <c r="J225" s="174"/>
      <c r="K225" s="175"/>
      <c r="L225" s="175"/>
      <c r="M225" s="175"/>
      <c r="N225" s="175"/>
      <c r="O225" s="174"/>
      <c r="P225" s="175"/>
      <c r="Q225" s="175"/>
      <c r="R225" s="175"/>
      <c r="S225" s="175"/>
      <c r="T225" s="175"/>
      <c r="U225" s="175"/>
      <c r="V225" s="175"/>
    </row>
    <row r="226" spans="2:26" x14ac:dyDescent="0.25">
      <c r="B226" s="173" t="s">
        <v>337</v>
      </c>
      <c r="C226" s="23" t="s">
        <v>9</v>
      </c>
      <c r="D226" s="35">
        <v>70</v>
      </c>
      <c r="E226" s="23" t="s">
        <v>332</v>
      </c>
      <c r="F226" s="174"/>
      <c r="G226" s="174"/>
      <c r="H226" s="174"/>
      <c r="I226" s="174"/>
      <c r="J226" s="174"/>
      <c r="K226" s="175"/>
      <c r="L226" s="175"/>
      <c r="M226" s="175"/>
      <c r="N226" s="175"/>
      <c r="O226" s="174"/>
      <c r="P226" s="175"/>
      <c r="Q226" s="175"/>
      <c r="R226" s="175"/>
      <c r="S226" s="175"/>
      <c r="T226" s="175"/>
      <c r="U226" s="175"/>
      <c r="V226" s="175"/>
    </row>
    <row r="227" spans="2:26" x14ac:dyDescent="0.25">
      <c r="B227" s="112" t="s">
        <v>337</v>
      </c>
      <c r="C227" s="172" t="s">
        <v>9</v>
      </c>
      <c r="D227" s="126" t="s">
        <v>472</v>
      </c>
      <c r="E227" s="118" t="s">
        <v>7</v>
      </c>
      <c r="F227" s="176"/>
      <c r="G227" s="176"/>
      <c r="H227" s="176"/>
      <c r="I227" s="176"/>
      <c r="J227" s="177"/>
      <c r="K227" s="180"/>
      <c r="L227" s="178"/>
      <c r="M227" s="178"/>
      <c r="N227" s="178"/>
      <c r="O227" s="177"/>
      <c r="P227" s="180"/>
      <c r="Q227" s="178"/>
      <c r="R227" s="178"/>
      <c r="S227" s="179"/>
      <c r="T227" s="180"/>
      <c r="U227" s="178"/>
      <c r="V227" s="178"/>
      <c r="X227" s="2"/>
      <c r="Z227" s="2"/>
    </row>
    <row r="228" spans="2:26" x14ac:dyDescent="0.25">
      <c r="B228" s="173" t="s">
        <v>337</v>
      </c>
      <c r="C228" s="23" t="s">
        <v>9</v>
      </c>
      <c r="D228" s="35">
        <v>80</v>
      </c>
      <c r="E228" s="23" t="s">
        <v>80</v>
      </c>
      <c r="F228" s="174"/>
      <c r="G228" s="174"/>
      <c r="H228" s="174"/>
      <c r="I228" s="174"/>
      <c r="J228" s="174"/>
      <c r="K228" s="175"/>
      <c r="L228" s="175"/>
      <c r="M228" s="175"/>
      <c r="N228" s="175"/>
      <c r="O228" s="174"/>
      <c r="P228" s="175"/>
      <c r="Q228" s="175"/>
      <c r="R228" s="175"/>
      <c r="S228" s="175"/>
      <c r="T228" s="175"/>
      <c r="U228" s="175"/>
      <c r="V228" s="175"/>
    </row>
    <row r="229" spans="2:26" x14ac:dyDescent="0.25">
      <c r="B229" s="173" t="s">
        <v>337</v>
      </c>
      <c r="C229" s="23" t="s">
        <v>9</v>
      </c>
      <c r="D229" s="35">
        <v>80</v>
      </c>
      <c r="E229" s="23" t="s">
        <v>331</v>
      </c>
      <c r="F229" s="174"/>
      <c r="G229" s="174"/>
      <c r="H229" s="174"/>
      <c r="I229" s="174"/>
      <c r="J229" s="174"/>
      <c r="K229" s="175"/>
      <c r="L229" s="175"/>
      <c r="M229" s="175"/>
      <c r="N229" s="175"/>
      <c r="O229" s="174"/>
      <c r="P229" s="175"/>
      <c r="Q229" s="175"/>
      <c r="R229" s="175"/>
      <c r="S229" s="175"/>
      <c r="T229" s="175"/>
      <c r="U229" s="175"/>
      <c r="V229" s="175"/>
    </row>
    <row r="230" spans="2:26" x14ac:dyDescent="0.25">
      <c r="B230" s="173" t="s">
        <v>337</v>
      </c>
      <c r="C230" s="23" t="s">
        <v>9</v>
      </c>
      <c r="D230" s="35">
        <v>80</v>
      </c>
      <c r="E230" s="23" t="s">
        <v>336</v>
      </c>
      <c r="F230" s="174"/>
      <c r="G230" s="174"/>
      <c r="H230" s="174"/>
      <c r="I230" s="174"/>
      <c r="J230" s="174"/>
      <c r="K230" s="175"/>
      <c r="L230" s="175"/>
      <c r="M230" s="175"/>
      <c r="N230" s="175"/>
      <c r="O230" s="174"/>
      <c r="P230" s="175"/>
      <c r="Q230" s="175"/>
      <c r="R230" s="175"/>
      <c r="S230" s="175"/>
      <c r="T230" s="175"/>
      <c r="U230" s="175"/>
      <c r="V230" s="175"/>
    </row>
    <row r="231" spans="2:26" x14ac:dyDescent="0.25">
      <c r="B231" s="173" t="s">
        <v>337</v>
      </c>
      <c r="C231" s="23" t="s">
        <v>9</v>
      </c>
      <c r="D231" s="35">
        <v>80</v>
      </c>
      <c r="E231" s="23" t="s">
        <v>332</v>
      </c>
      <c r="F231" s="174"/>
      <c r="G231" s="174"/>
      <c r="H231" s="174"/>
      <c r="I231" s="174"/>
      <c r="J231" s="174"/>
      <c r="K231" s="175"/>
      <c r="L231" s="175"/>
      <c r="M231" s="175"/>
      <c r="N231" s="175"/>
      <c r="O231" s="174"/>
      <c r="P231" s="175"/>
      <c r="Q231" s="175"/>
      <c r="R231" s="175"/>
      <c r="S231" s="175"/>
      <c r="T231" s="175"/>
      <c r="U231" s="175"/>
      <c r="V231" s="175"/>
    </row>
    <row r="232" spans="2:26" x14ac:dyDescent="0.25">
      <c r="B232" s="112" t="s">
        <v>337</v>
      </c>
      <c r="C232" s="172" t="s">
        <v>9</v>
      </c>
      <c r="D232" s="126" t="s">
        <v>473</v>
      </c>
      <c r="E232" s="118" t="s">
        <v>7</v>
      </c>
      <c r="F232" s="176"/>
      <c r="G232" s="176"/>
      <c r="H232" s="176"/>
      <c r="I232" s="176"/>
      <c r="J232" s="177"/>
      <c r="K232" s="180"/>
      <c r="L232" s="178"/>
      <c r="M232" s="178"/>
      <c r="N232" s="178"/>
      <c r="O232" s="177"/>
      <c r="P232" s="180"/>
      <c r="Q232" s="178"/>
      <c r="R232" s="178"/>
      <c r="S232" s="179"/>
      <c r="T232" s="180"/>
      <c r="U232" s="178"/>
      <c r="V232" s="178"/>
      <c r="X232" s="2"/>
      <c r="Z232" s="2"/>
    </row>
    <row r="233" spans="2:26" x14ac:dyDescent="0.25">
      <c r="B233" s="173" t="s">
        <v>337</v>
      </c>
      <c r="C233" s="23" t="s">
        <v>9</v>
      </c>
      <c r="D233" s="35">
        <v>90</v>
      </c>
      <c r="E233" s="23" t="s">
        <v>80</v>
      </c>
      <c r="F233" s="174"/>
      <c r="G233" s="174"/>
      <c r="H233" s="174"/>
      <c r="I233" s="174"/>
      <c r="J233" s="174"/>
      <c r="K233" s="175"/>
      <c r="L233" s="175"/>
      <c r="M233" s="175"/>
      <c r="N233" s="175"/>
      <c r="O233" s="174"/>
      <c r="P233" s="175"/>
      <c r="Q233" s="175"/>
      <c r="R233" s="175"/>
      <c r="S233" s="175"/>
      <c r="T233" s="175"/>
      <c r="U233" s="175"/>
      <c r="V233" s="175"/>
    </row>
    <row r="234" spans="2:26" x14ac:dyDescent="0.25">
      <c r="B234" s="173" t="s">
        <v>337</v>
      </c>
      <c r="C234" s="23" t="s">
        <v>9</v>
      </c>
      <c r="D234" s="35">
        <v>90</v>
      </c>
      <c r="E234" s="23" t="s">
        <v>331</v>
      </c>
      <c r="F234" s="174"/>
      <c r="G234" s="174"/>
      <c r="H234" s="174"/>
      <c r="I234" s="174"/>
      <c r="J234" s="174"/>
      <c r="K234" s="175"/>
      <c r="L234" s="175"/>
      <c r="M234" s="175"/>
      <c r="N234" s="175"/>
      <c r="O234" s="174"/>
      <c r="P234" s="175"/>
      <c r="Q234" s="175"/>
      <c r="R234" s="175"/>
      <c r="S234" s="175"/>
      <c r="T234" s="175"/>
      <c r="U234" s="175"/>
      <c r="V234" s="175"/>
    </row>
    <row r="235" spans="2:26" x14ac:dyDescent="0.25">
      <c r="B235" s="173" t="s">
        <v>337</v>
      </c>
      <c r="C235" s="23" t="s">
        <v>9</v>
      </c>
      <c r="D235" s="35">
        <v>90</v>
      </c>
      <c r="E235" s="23" t="s">
        <v>336</v>
      </c>
      <c r="F235" s="174"/>
      <c r="G235" s="174"/>
      <c r="H235" s="174"/>
      <c r="I235" s="174"/>
      <c r="J235" s="174"/>
      <c r="K235" s="175"/>
      <c r="L235" s="175"/>
      <c r="M235" s="175"/>
      <c r="N235" s="175"/>
      <c r="O235" s="174"/>
      <c r="P235" s="175"/>
      <c r="Q235" s="175"/>
      <c r="R235" s="175"/>
      <c r="S235" s="175"/>
      <c r="T235" s="175"/>
      <c r="U235" s="175"/>
      <c r="V235" s="175"/>
    </row>
    <row r="236" spans="2:26" x14ac:dyDescent="0.25">
      <c r="B236" s="173" t="s">
        <v>337</v>
      </c>
      <c r="C236" s="23" t="s">
        <v>9</v>
      </c>
      <c r="D236" s="35">
        <v>90</v>
      </c>
      <c r="E236" s="23" t="s">
        <v>332</v>
      </c>
      <c r="F236" s="174"/>
      <c r="G236" s="174"/>
      <c r="H236" s="174"/>
      <c r="I236" s="174"/>
      <c r="J236" s="174"/>
      <c r="K236" s="175"/>
      <c r="L236" s="175"/>
      <c r="M236" s="175"/>
      <c r="N236" s="175"/>
      <c r="O236" s="174"/>
      <c r="P236" s="175"/>
      <c r="Q236" s="175"/>
      <c r="R236" s="175"/>
      <c r="S236" s="175"/>
      <c r="T236" s="175"/>
      <c r="U236" s="175"/>
      <c r="V236" s="175"/>
    </row>
    <row r="237" spans="2:26" x14ac:dyDescent="0.25">
      <c r="B237" s="112" t="s">
        <v>337</v>
      </c>
      <c r="C237" s="172" t="s">
        <v>9</v>
      </c>
      <c r="D237" s="126" t="s">
        <v>469</v>
      </c>
      <c r="E237" s="118" t="s">
        <v>7</v>
      </c>
      <c r="F237" s="176"/>
      <c r="G237" s="176"/>
      <c r="H237" s="176"/>
      <c r="I237" s="176"/>
      <c r="J237" s="177"/>
      <c r="K237" s="180"/>
      <c r="L237" s="178"/>
      <c r="M237" s="178"/>
      <c r="N237" s="178"/>
      <c r="O237" s="177"/>
      <c r="P237" s="180"/>
      <c r="Q237" s="178"/>
      <c r="R237" s="178"/>
      <c r="S237" s="179"/>
      <c r="T237" s="180"/>
      <c r="U237" s="178"/>
      <c r="V237" s="178"/>
      <c r="X237" s="2"/>
      <c r="Z237" s="2"/>
    </row>
    <row r="238" spans="2:26" x14ac:dyDescent="0.25">
      <c r="B238" s="173" t="s">
        <v>337</v>
      </c>
      <c r="C238" s="23" t="s">
        <v>9</v>
      </c>
      <c r="D238" s="35">
        <v>100</v>
      </c>
      <c r="E238" s="23" t="s">
        <v>80</v>
      </c>
      <c r="F238" s="174"/>
      <c r="G238" s="174"/>
      <c r="H238" s="174"/>
      <c r="I238" s="174"/>
      <c r="J238" s="174"/>
      <c r="K238" s="175"/>
      <c r="L238" s="175"/>
      <c r="M238" s="175"/>
      <c r="N238" s="175"/>
      <c r="O238" s="174"/>
      <c r="P238" s="175"/>
      <c r="Q238" s="175"/>
      <c r="R238" s="175"/>
      <c r="S238" s="175"/>
      <c r="T238" s="175"/>
      <c r="U238" s="175"/>
      <c r="V238" s="175"/>
    </row>
    <row r="239" spans="2:26" x14ac:dyDescent="0.25">
      <c r="B239" s="173" t="s">
        <v>337</v>
      </c>
      <c r="C239" s="23" t="s">
        <v>9</v>
      </c>
      <c r="D239" s="35">
        <v>100</v>
      </c>
      <c r="E239" s="23" t="s">
        <v>331</v>
      </c>
      <c r="F239" s="174"/>
      <c r="G239" s="174"/>
      <c r="H239" s="174"/>
      <c r="I239" s="174"/>
      <c r="J239" s="174"/>
      <c r="K239" s="175"/>
      <c r="L239" s="175"/>
      <c r="M239" s="175"/>
      <c r="N239" s="175"/>
      <c r="O239" s="174"/>
      <c r="P239" s="175"/>
      <c r="Q239" s="175"/>
      <c r="R239" s="175"/>
      <c r="S239" s="175"/>
      <c r="T239" s="175"/>
      <c r="U239" s="175"/>
      <c r="V239" s="175"/>
    </row>
    <row r="240" spans="2:26" x14ac:dyDescent="0.25">
      <c r="B240" s="173" t="s">
        <v>337</v>
      </c>
      <c r="C240" s="23" t="s">
        <v>9</v>
      </c>
      <c r="D240" s="35">
        <v>100</v>
      </c>
      <c r="E240" s="23" t="s">
        <v>336</v>
      </c>
      <c r="F240" s="174"/>
      <c r="G240" s="174"/>
      <c r="H240" s="174"/>
      <c r="I240" s="174"/>
      <c r="J240" s="174"/>
      <c r="K240" s="175"/>
      <c r="L240" s="175"/>
      <c r="M240" s="175"/>
      <c r="N240" s="175"/>
      <c r="O240" s="174"/>
      <c r="P240" s="175"/>
      <c r="Q240" s="175"/>
      <c r="R240" s="175"/>
      <c r="S240" s="175"/>
      <c r="T240" s="175"/>
      <c r="U240" s="175"/>
      <c r="V240" s="175"/>
    </row>
    <row r="241" spans="2:26" x14ac:dyDescent="0.25">
      <c r="B241" s="173" t="s">
        <v>337</v>
      </c>
      <c r="C241" s="23" t="s">
        <v>9</v>
      </c>
      <c r="D241" s="35">
        <v>100</v>
      </c>
      <c r="E241" s="23" t="s">
        <v>332</v>
      </c>
      <c r="F241" s="174"/>
      <c r="G241" s="174"/>
      <c r="H241" s="174"/>
      <c r="I241" s="174"/>
      <c r="J241" s="174"/>
      <c r="K241" s="175"/>
      <c r="L241" s="175"/>
      <c r="M241" s="175"/>
      <c r="N241" s="175"/>
      <c r="O241" s="174"/>
      <c r="P241" s="175"/>
      <c r="Q241" s="175"/>
      <c r="R241" s="175"/>
      <c r="S241" s="175"/>
      <c r="T241" s="175"/>
      <c r="U241" s="175"/>
      <c r="V241" s="175"/>
    </row>
    <row r="242" spans="2:26" x14ac:dyDescent="0.25">
      <c r="B242" s="112" t="s">
        <v>337</v>
      </c>
      <c r="C242" s="172" t="s">
        <v>9</v>
      </c>
      <c r="D242" s="126" t="s">
        <v>470</v>
      </c>
      <c r="E242" s="118" t="s">
        <v>7</v>
      </c>
      <c r="F242" s="176"/>
      <c r="G242" s="176"/>
      <c r="H242" s="176"/>
      <c r="I242" s="176"/>
      <c r="J242" s="177"/>
      <c r="K242" s="180"/>
      <c r="L242" s="178"/>
      <c r="M242" s="178"/>
      <c r="N242" s="178"/>
      <c r="O242" s="177"/>
      <c r="P242" s="180"/>
      <c r="Q242" s="178"/>
      <c r="R242" s="178"/>
      <c r="S242" s="179"/>
      <c r="T242" s="180"/>
      <c r="U242" s="178"/>
      <c r="V242" s="178"/>
      <c r="X242" s="2"/>
      <c r="Z242" s="2"/>
    </row>
    <row r="243" spans="2:26" x14ac:dyDescent="0.25">
      <c r="B243" s="112" t="s">
        <v>337</v>
      </c>
      <c r="C243" s="172" t="s">
        <v>9</v>
      </c>
      <c r="D243" s="127" t="s">
        <v>480</v>
      </c>
      <c r="E243" s="117" t="s">
        <v>80</v>
      </c>
      <c r="F243" s="176"/>
      <c r="G243" s="176"/>
      <c r="H243" s="176"/>
      <c r="I243" s="176"/>
      <c r="J243" s="177"/>
      <c r="K243" s="195"/>
      <c r="L243" s="178"/>
      <c r="M243" s="178"/>
      <c r="N243" s="178"/>
      <c r="O243" s="177"/>
      <c r="P243" s="195"/>
      <c r="Q243" s="178"/>
      <c r="R243" s="178"/>
      <c r="S243" s="179"/>
      <c r="T243" s="195"/>
      <c r="U243" s="178"/>
      <c r="V243" s="178"/>
      <c r="X243" s="2"/>
      <c r="Z243" s="2"/>
    </row>
    <row r="244" spans="2:26" x14ac:dyDescent="0.25">
      <c r="B244" s="112" t="s">
        <v>337</v>
      </c>
      <c r="C244" s="172" t="s">
        <v>9</v>
      </c>
      <c r="D244" s="127" t="s">
        <v>480</v>
      </c>
      <c r="E244" s="117" t="s">
        <v>331</v>
      </c>
      <c r="F244" s="176"/>
      <c r="G244" s="176"/>
      <c r="H244" s="176"/>
      <c r="I244" s="176"/>
      <c r="J244" s="177"/>
      <c r="K244" s="195"/>
      <c r="L244" s="178"/>
      <c r="M244" s="178"/>
      <c r="N244" s="178"/>
      <c r="O244" s="177"/>
      <c r="P244" s="195"/>
      <c r="Q244" s="178"/>
      <c r="R244" s="178"/>
      <c r="S244" s="179"/>
      <c r="T244" s="195"/>
      <c r="U244" s="178"/>
      <c r="V244" s="178"/>
      <c r="X244" s="2"/>
      <c r="Z244" s="2"/>
    </row>
    <row r="245" spans="2:26" x14ac:dyDescent="0.25">
      <c r="B245" s="112" t="s">
        <v>337</v>
      </c>
      <c r="C245" s="172" t="s">
        <v>9</v>
      </c>
      <c r="D245" s="127" t="s">
        <v>480</v>
      </c>
      <c r="E245" s="117" t="s">
        <v>336</v>
      </c>
      <c r="F245" s="176"/>
      <c r="G245" s="176"/>
      <c r="H245" s="176"/>
      <c r="I245" s="176"/>
      <c r="J245" s="177"/>
      <c r="K245" s="195"/>
      <c r="L245" s="178"/>
      <c r="M245" s="178"/>
      <c r="N245" s="178"/>
      <c r="O245" s="177"/>
      <c r="P245" s="195"/>
      <c r="Q245" s="178"/>
      <c r="R245" s="178"/>
      <c r="S245" s="179"/>
      <c r="T245" s="195"/>
      <c r="U245" s="178"/>
      <c r="V245" s="178"/>
      <c r="X245" s="2"/>
      <c r="Z245" s="2"/>
    </row>
    <row r="246" spans="2:26" x14ac:dyDescent="0.25">
      <c r="B246" s="112" t="s">
        <v>337</v>
      </c>
      <c r="C246" s="172" t="s">
        <v>9</v>
      </c>
      <c r="D246" s="127" t="s">
        <v>480</v>
      </c>
      <c r="E246" s="117" t="s">
        <v>332</v>
      </c>
      <c r="F246" s="176"/>
      <c r="G246" s="176"/>
      <c r="H246" s="176"/>
      <c r="I246" s="176"/>
      <c r="J246" s="177"/>
      <c r="K246" s="195"/>
      <c r="L246" s="178"/>
      <c r="M246" s="178"/>
      <c r="N246" s="178"/>
      <c r="O246" s="177"/>
      <c r="P246" s="195"/>
      <c r="Q246" s="178"/>
      <c r="R246" s="178"/>
      <c r="S246" s="179"/>
      <c r="T246" s="195"/>
      <c r="U246" s="178"/>
      <c r="V246" s="178"/>
      <c r="X246" s="2"/>
      <c r="Z246" s="2"/>
    </row>
    <row r="247" spans="2:26" x14ac:dyDescent="0.25">
      <c r="B247" s="98" t="s">
        <v>337</v>
      </c>
      <c r="C247" s="22" t="s">
        <v>56</v>
      </c>
      <c r="D247" s="51" t="s">
        <v>480</v>
      </c>
      <c r="E247" s="20" t="s">
        <v>7</v>
      </c>
      <c r="F247" s="99"/>
      <c r="G247" s="99"/>
      <c r="H247" s="99"/>
      <c r="I247" s="99"/>
      <c r="J247" s="100"/>
      <c r="K247" s="196"/>
      <c r="L247" s="101"/>
      <c r="M247" s="101"/>
      <c r="N247" s="101"/>
      <c r="O247" s="100"/>
      <c r="P247" s="196"/>
      <c r="Q247" s="101"/>
      <c r="R247" s="101"/>
      <c r="S247" s="102"/>
      <c r="T247" s="196"/>
      <c r="U247" s="101"/>
      <c r="V247" s="101"/>
      <c r="X247" s="2"/>
      <c r="Z247" s="2"/>
    </row>
    <row r="248" spans="2:26" x14ac:dyDescent="0.25">
      <c r="B248" s="173" t="s">
        <v>337</v>
      </c>
      <c r="C248" s="23" t="s">
        <v>10</v>
      </c>
      <c r="D248" s="35">
        <v>30</v>
      </c>
      <c r="E248" s="23" t="s">
        <v>80</v>
      </c>
      <c r="F248" s="174"/>
      <c r="G248" s="174"/>
      <c r="H248" s="174"/>
      <c r="I248" s="174"/>
      <c r="J248" s="174"/>
      <c r="K248" s="175"/>
      <c r="L248" s="175"/>
      <c r="M248" s="175"/>
      <c r="N248" s="175"/>
      <c r="O248" s="174"/>
      <c r="P248" s="175"/>
      <c r="Q248" s="175"/>
      <c r="R248" s="175"/>
      <c r="S248" s="175"/>
      <c r="T248" s="175"/>
      <c r="U248" s="175"/>
      <c r="V248" s="175"/>
    </row>
    <row r="249" spans="2:26" x14ac:dyDescent="0.25">
      <c r="B249" s="173" t="s">
        <v>337</v>
      </c>
      <c r="C249" s="23" t="s">
        <v>10</v>
      </c>
      <c r="D249" s="35">
        <v>30</v>
      </c>
      <c r="E249" s="23" t="s">
        <v>331</v>
      </c>
      <c r="F249" s="174"/>
      <c r="G249" s="174"/>
      <c r="H249" s="174"/>
      <c r="I249" s="174"/>
      <c r="J249" s="174"/>
      <c r="K249" s="175"/>
      <c r="L249" s="175"/>
      <c r="M249" s="175"/>
      <c r="N249" s="175"/>
      <c r="O249" s="174"/>
      <c r="P249" s="175"/>
      <c r="Q249" s="175"/>
      <c r="R249" s="175"/>
      <c r="S249" s="175"/>
      <c r="T249" s="175"/>
      <c r="U249" s="175"/>
      <c r="V249" s="175"/>
    </row>
    <row r="250" spans="2:26" x14ac:dyDescent="0.25">
      <c r="B250" s="173" t="s">
        <v>337</v>
      </c>
      <c r="C250" s="23" t="s">
        <v>10</v>
      </c>
      <c r="D250" s="35">
        <v>30</v>
      </c>
      <c r="E250" s="23" t="s">
        <v>336</v>
      </c>
      <c r="F250" s="174"/>
      <c r="G250" s="174"/>
      <c r="H250" s="174"/>
      <c r="I250" s="174"/>
      <c r="J250" s="174"/>
      <c r="K250" s="175"/>
      <c r="L250" s="175"/>
      <c r="M250" s="175"/>
      <c r="N250" s="175"/>
      <c r="O250" s="174"/>
      <c r="P250" s="175"/>
      <c r="Q250" s="175"/>
      <c r="R250" s="175"/>
      <c r="S250" s="175"/>
      <c r="T250" s="175"/>
      <c r="U250" s="175"/>
      <c r="V250" s="175"/>
    </row>
    <row r="251" spans="2:26" x14ac:dyDescent="0.25">
      <c r="B251" s="173" t="s">
        <v>337</v>
      </c>
      <c r="C251" s="23" t="s">
        <v>10</v>
      </c>
      <c r="D251" s="35">
        <v>30</v>
      </c>
      <c r="E251" s="23" t="s">
        <v>332</v>
      </c>
      <c r="F251" s="174"/>
      <c r="G251" s="174"/>
      <c r="H251" s="174"/>
      <c r="I251" s="174"/>
      <c r="J251" s="174"/>
      <c r="K251" s="175"/>
      <c r="L251" s="175"/>
      <c r="M251" s="175"/>
      <c r="N251" s="175"/>
      <c r="O251" s="174"/>
      <c r="P251" s="175"/>
      <c r="Q251" s="175"/>
      <c r="R251" s="175"/>
      <c r="S251" s="175"/>
      <c r="T251" s="175"/>
      <c r="U251" s="175"/>
      <c r="V251" s="175"/>
    </row>
    <row r="252" spans="2:26" x14ac:dyDescent="0.25">
      <c r="B252" s="112" t="s">
        <v>337</v>
      </c>
      <c r="C252" s="172" t="s">
        <v>10</v>
      </c>
      <c r="D252" s="126" t="s">
        <v>474</v>
      </c>
      <c r="E252" s="118" t="s">
        <v>7</v>
      </c>
      <c r="F252" s="176"/>
      <c r="G252" s="176"/>
      <c r="H252" s="176"/>
      <c r="I252" s="176"/>
      <c r="J252" s="177"/>
      <c r="K252" s="181"/>
      <c r="L252" s="178"/>
      <c r="M252" s="178"/>
      <c r="N252" s="178"/>
      <c r="O252" s="177"/>
      <c r="P252" s="181"/>
      <c r="Q252" s="178"/>
      <c r="R252" s="178"/>
      <c r="S252" s="179"/>
      <c r="T252" s="181"/>
      <c r="U252" s="178"/>
      <c r="V252" s="178"/>
      <c r="X252" s="2"/>
      <c r="Z252" s="2"/>
    </row>
    <row r="253" spans="2:26" x14ac:dyDescent="0.25">
      <c r="B253" s="173" t="s">
        <v>337</v>
      </c>
      <c r="C253" s="23" t="s">
        <v>10</v>
      </c>
      <c r="D253" s="35">
        <v>50</v>
      </c>
      <c r="E253" s="23" t="s">
        <v>80</v>
      </c>
      <c r="F253" s="174"/>
      <c r="G253" s="174"/>
      <c r="H253" s="174"/>
      <c r="I253" s="174"/>
      <c r="J253" s="174"/>
      <c r="K253" s="175"/>
      <c r="L253" s="175"/>
      <c r="M253" s="175"/>
      <c r="N253" s="175"/>
      <c r="O253" s="174"/>
      <c r="P253" s="175"/>
      <c r="Q253" s="175"/>
      <c r="R253" s="175"/>
      <c r="S253" s="175"/>
      <c r="T253" s="175"/>
      <c r="U253" s="175"/>
      <c r="V253" s="175"/>
    </row>
    <row r="254" spans="2:26" x14ac:dyDescent="0.25">
      <c r="B254" s="173" t="s">
        <v>337</v>
      </c>
      <c r="C254" s="23" t="s">
        <v>10</v>
      </c>
      <c r="D254" s="35">
        <v>50</v>
      </c>
      <c r="E254" s="23" t="s">
        <v>331</v>
      </c>
      <c r="F254" s="174"/>
      <c r="G254" s="174"/>
      <c r="H254" s="174"/>
      <c r="I254" s="174"/>
      <c r="J254" s="174"/>
      <c r="K254" s="175"/>
      <c r="L254" s="175"/>
      <c r="M254" s="175"/>
      <c r="N254" s="175"/>
      <c r="O254" s="174"/>
      <c r="P254" s="175"/>
      <c r="Q254" s="175"/>
      <c r="R254" s="175"/>
      <c r="S254" s="175"/>
      <c r="T254" s="175"/>
      <c r="U254" s="175"/>
      <c r="V254" s="175"/>
    </row>
    <row r="255" spans="2:26" x14ac:dyDescent="0.25">
      <c r="B255" s="173" t="s">
        <v>337</v>
      </c>
      <c r="C255" s="23" t="s">
        <v>10</v>
      </c>
      <c r="D255" s="35">
        <v>50</v>
      </c>
      <c r="E255" s="23" t="s">
        <v>336</v>
      </c>
      <c r="F255" s="174"/>
      <c r="G255" s="174"/>
      <c r="H255" s="174"/>
      <c r="I255" s="174"/>
      <c r="J255" s="174"/>
      <c r="K255" s="175"/>
      <c r="L255" s="175"/>
      <c r="M255" s="175"/>
      <c r="N255" s="175"/>
      <c r="O255" s="174"/>
      <c r="P255" s="175"/>
      <c r="Q255" s="175"/>
      <c r="R255" s="175"/>
      <c r="S255" s="175"/>
      <c r="T255" s="175"/>
      <c r="U255" s="175"/>
      <c r="V255" s="175"/>
    </row>
    <row r="256" spans="2:26" x14ac:dyDescent="0.25">
      <c r="B256" s="173" t="s">
        <v>337</v>
      </c>
      <c r="C256" s="23" t="s">
        <v>10</v>
      </c>
      <c r="D256" s="35">
        <v>50</v>
      </c>
      <c r="E256" s="23" t="s">
        <v>332</v>
      </c>
      <c r="F256" s="174"/>
      <c r="G256" s="174"/>
      <c r="H256" s="174"/>
      <c r="I256" s="174"/>
      <c r="J256" s="174"/>
      <c r="K256" s="175"/>
      <c r="L256" s="175"/>
      <c r="M256" s="175"/>
      <c r="N256" s="175"/>
      <c r="O256" s="174"/>
      <c r="P256" s="175"/>
      <c r="Q256" s="175"/>
      <c r="R256" s="175"/>
      <c r="S256" s="175"/>
      <c r="T256" s="175"/>
      <c r="U256" s="175"/>
      <c r="V256" s="175"/>
    </row>
    <row r="257" spans="2:26" x14ac:dyDescent="0.25">
      <c r="B257" s="112" t="s">
        <v>337</v>
      </c>
      <c r="C257" s="172" t="s">
        <v>10</v>
      </c>
      <c r="D257" s="126" t="s">
        <v>475</v>
      </c>
      <c r="E257" s="118" t="s">
        <v>7</v>
      </c>
      <c r="F257" s="176"/>
      <c r="G257" s="176"/>
      <c r="H257" s="176"/>
      <c r="I257" s="176"/>
      <c r="J257" s="177"/>
      <c r="K257" s="181"/>
      <c r="L257" s="178"/>
      <c r="M257" s="178"/>
      <c r="N257" s="178"/>
      <c r="O257" s="177"/>
      <c r="P257" s="181"/>
      <c r="Q257" s="178"/>
      <c r="R257" s="178"/>
      <c r="S257" s="179"/>
      <c r="T257" s="181"/>
      <c r="U257" s="178"/>
      <c r="V257" s="178"/>
      <c r="X257" s="2"/>
      <c r="Z257" s="2"/>
    </row>
    <row r="258" spans="2:26" x14ac:dyDescent="0.25">
      <c r="B258" s="173" t="s">
        <v>337</v>
      </c>
      <c r="C258" s="23" t="s">
        <v>10</v>
      </c>
      <c r="D258" s="35">
        <v>70</v>
      </c>
      <c r="E258" s="23" t="s">
        <v>80</v>
      </c>
      <c r="F258" s="174"/>
      <c r="G258" s="174"/>
      <c r="H258" s="174"/>
      <c r="I258" s="174"/>
      <c r="J258" s="174"/>
      <c r="K258" s="175"/>
      <c r="L258" s="175"/>
      <c r="M258" s="175"/>
      <c r="N258" s="175"/>
      <c r="O258" s="174"/>
      <c r="P258" s="175"/>
      <c r="Q258" s="175"/>
      <c r="R258" s="175"/>
      <c r="S258" s="175"/>
      <c r="T258" s="175"/>
      <c r="U258" s="175"/>
      <c r="V258" s="175"/>
    </row>
    <row r="259" spans="2:26" x14ac:dyDescent="0.25">
      <c r="B259" s="173" t="s">
        <v>337</v>
      </c>
      <c r="C259" s="23" t="s">
        <v>10</v>
      </c>
      <c r="D259" s="35">
        <v>70</v>
      </c>
      <c r="E259" s="23" t="s">
        <v>331</v>
      </c>
      <c r="F259" s="174"/>
      <c r="G259" s="174"/>
      <c r="H259" s="174"/>
      <c r="I259" s="174"/>
      <c r="J259" s="174"/>
      <c r="K259" s="175"/>
      <c r="L259" s="175"/>
      <c r="M259" s="175"/>
      <c r="N259" s="175"/>
      <c r="O259" s="174"/>
      <c r="P259" s="175"/>
      <c r="Q259" s="175"/>
      <c r="R259" s="175"/>
      <c r="S259" s="175"/>
      <c r="T259" s="175"/>
      <c r="U259" s="175"/>
      <c r="V259" s="175"/>
    </row>
    <row r="260" spans="2:26" x14ac:dyDescent="0.25">
      <c r="B260" s="173" t="s">
        <v>337</v>
      </c>
      <c r="C260" s="23" t="s">
        <v>10</v>
      </c>
      <c r="D260" s="35">
        <v>70</v>
      </c>
      <c r="E260" s="23" t="s">
        <v>336</v>
      </c>
      <c r="F260" s="174"/>
      <c r="G260" s="174"/>
      <c r="H260" s="174"/>
      <c r="I260" s="174"/>
      <c r="J260" s="174"/>
      <c r="K260" s="175"/>
      <c r="L260" s="175"/>
      <c r="M260" s="175"/>
      <c r="N260" s="175"/>
      <c r="O260" s="174"/>
      <c r="P260" s="175"/>
      <c r="Q260" s="175"/>
      <c r="R260" s="175"/>
      <c r="S260" s="175"/>
      <c r="T260" s="175"/>
      <c r="U260" s="175"/>
      <c r="V260" s="175"/>
    </row>
    <row r="261" spans="2:26" x14ac:dyDescent="0.25">
      <c r="B261" s="173" t="s">
        <v>337</v>
      </c>
      <c r="C261" s="23" t="s">
        <v>10</v>
      </c>
      <c r="D261" s="35">
        <v>70</v>
      </c>
      <c r="E261" s="23" t="s">
        <v>332</v>
      </c>
      <c r="F261" s="174"/>
      <c r="G261" s="174"/>
      <c r="H261" s="174"/>
      <c r="I261" s="174"/>
      <c r="J261" s="174"/>
      <c r="K261" s="175"/>
      <c r="L261" s="175"/>
      <c r="M261" s="175"/>
      <c r="N261" s="175"/>
      <c r="O261" s="174"/>
      <c r="P261" s="175"/>
      <c r="Q261" s="175"/>
      <c r="R261" s="175"/>
      <c r="S261" s="175"/>
      <c r="T261" s="175"/>
      <c r="U261" s="175"/>
      <c r="V261" s="175"/>
    </row>
    <row r="262" spans="2:26" x14ac:dyDescent="0.25">
      <c r="B262" s="112" t="s">
        <v>337</v>
      </c>
      <c r="C262" s="172" t="s">
        <v>10</v>
      </c>
      <c r="D262" s="126" t="s">
        <v>472</v>
      </c>
      <c r="E262" s="118" t="s">
        <v>7</v>
      </c>
      <c r="F262" s="176"/>
      <c r="G262" s="176"/>
      <c r="H262" s="176"/>
      <c r="I262" s="176"/>
      <c r="J262" s="177"/>
      <c r="K262" s="181"/>
      <c r="L262" s="178"/>
      <c r="M262" s="178"/>
      <c r="N262" s="178"/>
      <c r="O262" s="177"/>
      <c r="P262" s="181"/>
      <c r="Q262" s="178"/>
      <c r="R262" s="178"/>
      <c r="S262" s="179"/>
      <c r="T262" s="181"/>
      <c r="U262" s="178"/>
      <c r="V262" s="178"/>
      <c r="X262" s="2"/>
      <c r="Z262" s="2"/>
    </row>
    <row r="263" spans="2:26" x14ac:dyDescent="0.25">
      <c r="B263" s="112" t="s">
        <v>337</v>
      </c>
      <c r="C263" s="172" t="s">
        <v>10</v>
      </c>
      <c r="D263" s="127" t="s">
        <v>480</v>
      </c>
      <c r="E263" s="117" t="s">
        <v>80</v>
      </c>
      <c r="F263" s="176"/>
      <c r="G263" s="176"/>
      <c r="H263" s="176"/>
      <c r="I263" s="176"/>
      <c r="J263" s="177"/>
      <c r="K263" s="195"/>
      <c r="L263" s="178"/>
      <c r="M263" s="178"/>
      <c r="N263" s="178"/>
      <c r="O263" s="177"/>
      <c r="P263" s="195"/>
      <c r="Q263" s="178"/>
      <c r="R263" s="178"/>
      <c r="S263" s="179"/>
      <c r="T263" s="195"/>
      <c r="U263" s="178"/>
      <c r="V263" s="178"/>
      <c r="X263" s="2"/>
      <c r="Z263" s="2"/>
    </row>
    <row r="264" spans="2:26" x14ac:dyDescent="0.25">
      <c r="B264" s="112" t="s">
        <v>337</v>
      </c>
      <c r="C264" s="172" t="s">
        <v>10</v>
      </c>
      <c r="D264" s="127" t="s">
        <v>480</v>
      </c>
      <c r="E264" s="117" t="s">
        <v>331</v>
      </c>
      <c r="F264" s="176"/>
      <c r="G264" s="176"/>
      <c r="H264" s="176"/>
      <c r="I264" s="176"/>
      <c r="J264" s="177"/>
      <c r="K264" s="195"/>
      <c r="L264" s="178"/>
      <c r="M264" s="178"/>
      <c r="N264" s="178"/>
      <c r="O264" s="177"/>
      <c r="P264" s="195"/>
      <c r="Q264" s="178"/>
      <c r="R264" s="178"/>
      <c r="S264" s="179"/>
      <c r="T264" s="195"/>
      <c r="U264" s="178"/>
      <c r="V264" s="178"/>
      <c r="X264" s="2"/>
      <c r="Z264" s="2"/>
    </row>
    <row r="265" spans="2:26" x14ac:dyDescent="0.25">
      <c r="B265" s="112" t="s">
        <v>337</v>
      </c>
      <c r="C265" s="172" t="s">
        <v>10</v>
      </c>
      <c r="D265" s="127" t="s">
        <v>480</v>
      </c>
      <c r="E265" s="117" t="s">
        <v>336</v>
      </c>
      <c r="F265" s="176"/>
      <c r="G265" s="176"/>
      <c r="H265" s="176"/>
      <c r="I265" s="176"/>
      <c r="J265" s="177"/>
      <c r="K265" s="195"/>
      <c r="L265" s="178"/>
      <c r="M265" s="178"/>
      <c r="N265" s="178"/>
      <c r="O265" s="177"/>
      <c r="P265" s="195"/>
      <c r="Q265" s="178"/>
      <c r="R265" s="178"/>
      <c r="S265" s="179"/>
      <c r="T265" s="195"/>
      <c r="U265" s="178"/>
      <c r="V265" s="178"/>
      <c r="X265" s="2"/>
      <c r="Z265" s="2"/>
    </row>
    <row r="266" spans="2:26" x14ac:dyDescent="0.25">
      <c r="B266" s="112" t="s">
        <v>337</v>
      </c>
      <c r="C266" s="172" t="s">
        <v>10</v>
      </c>
      <c r="D266" s="127" t="s">
        <v>480</v>
      </c>
      <c r="E266" s="117" t="s">
        <v>332</v>
      </c>
      <c r="F266" s="176"/>
      <c r="G266" s="176"/>
      <c r="H266" s="176"/>
      <c r="I266" s="176"/>
      <c r="J266" s="177"/>
      <c r="K266" s="195"/>
      <c r="L266" s="178"/>
      <c r="M266" s="178"/>
      <c r="N266" s="178"/>
      <c r="O266" s="177"/>
      <c r="P266" s="195"/>
      <c r="Q266" s="178"/>
      <c r="R266" s="178"/>
      <c r="S266" s="179"/>
      <c r="T266" s="195"/>
      <c r="U266" s="178"/>
      <c r="V266" s="178"/>
      <c r="X266" s="2"/>
      <c r="Z266" s="2"/>
    </row>
    <row r="267" spans="2:26" x14ac:dyDescent="0.25">
      <c r="B267" s="98" t="s">
        <v>337</v>
      </c>
      <c r="C267" s="22" t="s">
        <v>57</v>
      </c>
      <c r="D267" s="51" t="s">
        <v>480</v>
      </c>
      <c r="E267" s="20" t="s">
        <v>7</v>
      </c>
      <c r="F267" s="99"/>
      <c r="G267" s="99"/>
      <c r="H267" s="99"/>
      <c r="I267" s="99"/>
      <c r="J267" s="100"/>
      <c r="K267" s="107"/>
      <c r="L267" s="101"/>
      <c r="M267" s="101"/>
      <c r="N267" s="101"/>
      <c r="O267" s="100"/>
      <c r="P267" s="107"/>
      <c r="Q267" s="101"/>
      <c r="R267" s="101"/>
      <c r="S267" s="102"/>
      <c r="T267" s="107"/>
      <c r="U267" s="101"/>
      <c r="V267" s="101"/>
      <c r="X267" s="2"/>
      <c r="Z267" s="2"/>
    </row>
    <row r="268" spans="2:26" x14ac:dyDescent="0.25">
      <c r="B268" s="98" t="s">
        <v>337</v>
      </c>
      <c r="C268" s="20" t="s">
        <v>11</v>
      </c>
      <c r="D268" s="51" t="s">
        <v>476</v>
      </c>
      <c r="E268" s="22" t="s">
        <v>147</v>
      </c>
      <c r="F268" s="105"/>
      <c r="G268" s="105"/>
      <c r="H268" s="103"/>
      <c r="I268" s="103"/>
      <c r="J268" s="100"/>
      <c r="K268" s="107"/>
      <c r="L268" s="101"/>
      <c r="M268" s="101"/>
      <c r="N268" s="101"/>
      <c r="O268" s="100"/>
      <c r="P268" s="107"/>
      <c r="Q268" s="101"/>
      <c r="R268" s="101"/>
      <c r="S268" s="101"/>
      <c r="T268" s="107"/>
      <c r="U268" s="101"/>
      <c r="V268" s="101"/>
    </row>
    <row r="269" spans="2:26" x14ac:dyDescent="0.25">
      <c r="B269" s="98" t="s">
        <v>337</v>
      </c>
      <c r="C269" s="20" t="s">
        <v>11</v>
      </c>
      <c r="D269" s="51" t="s">
        <v>476</v>
      </c>
      <c r="E269" s="22" t="s">
        <v>333</v>
      </c>
      <c r="F269" s="105"/>
      <c r="G269" s="105"/>
      <c r="H269" s="103"/>
      <c r="I269" s="103"/>
      <c r="J269" s="100"/>
      <c r="K269" s="107"/>
      <c r="L269" s="101"/>
      <c r="M269" s="101"/>
      <c r="N269" s="101"/>
      <c r="O269" s="100"/>
      <c r="P269" s="107"/>
      <c r="Q269" s="101"/>
      <c r="R269" s="101"/>
      <c r="S269" s="101"/>
      <c r="T269" s="107"/>
      <c r="U269" s="101"/>
      <c r="V269" s="101"/>
    </row>
    <row r="270" spans="2:26" s="3" customFormat="1" x14ac:dyDescent="0.25">
      <c r="B270" s="98" t="s">
        <v>337</v>
      </c>
      <c r="C270" s="20" t="s">
        <v>11</v>
      </c>
      <c r="D270" s="51" t="s">
        <v>476</v>
      </c>
      <c r="E270" s="22" t="s">
        <v>335</v>
      </c>
      <c r="F270" s="105"/>
      <c r="G270" s="105"/>
      <c r="H270" s="103"/>
      <c r="I270" s="103"/>
      <c r="J270" s="100"/>
      <c r="K270" s="107"/>
      <c r="L270" s="101"/>
      <c r="M270" s="101"/>
      <c r="N270" s="101"/>
      <c r="O270" s="100"/>
      <c r="P270" s="107"/>
      <c r="Q270" s="101"/>
      <c r="R270" s="101"/>
      <c r="S270" s="101"/>
      <c r="T270" s="107"/>
      <c r="U270" s="101"/>
      <c r="V270" s="101"/>
    </row>
    <row r="271" spans="2:26" s="3" customFormat="1" x14ac:dyDescent="0.25">
      <c r="B271" s="98" t="s">
        <v>337</v>
      </c>
      <c r="C271" s="20" t="s">
        <v>11</v>
      </c>
      <c r="D271" s="51" t="s">
        <v>476</v>
      </c>
      <c r="E271" s="22" t="s">
        <v>334</v>
      </c>
      <c r="F271" s="105"/>
      <c r="G271" s="105"/>
      <c r="H271" s="106"/>
      <c r="I271" s="106"/>
      <c r="J271" s="104"/>
      <c r="K271" s="107"/>
      <c r="L271" s="107"/>
      <c r="M271" s="107"/>
      <c r="N271" s="107"/>
      <c r="O271" s="104"/>
      <c r="P271" s="107"/>
      <c r="Q271" s="107"/>
      <c r="R271" s="107"/>
      <c r="S271" s="107"/>
      <c r="T271" s="107"/>
      <c r="U271" s="107"/>
      <c r="V271" s="107"/>
    </row>
    <row r="272" spans="2:26" x14ac:dyDescent="0.25">
      <c r="B272" s="93" t="s">
        <v>338</v>
      </c>
      <c r="C272" s="29" t="s">
        <v>11</v>
      </c>
      <c r="D272" s="66" t="s">
        <v>476</v>
      </c>
      <c r="E272" s="29" t="s">
        <v>7</v>
      </c>
      <c r="F272" s="65"/>
      <c r="G272" s="65"/>
      <c r="H272" s="65"/>
      <c r="I272" s="65"/>
      <c r="J272" s="92"/>
      <c r="K272" s="197"/>
      <c r="L272" s="95"/>
      <c r="M272" s="95"/>
      <c r="N272" s="92"/>
      <c r="O272" s="92"/>
      <c r="P272" s="197"/>
      <c r="Q272" s="95"/>
      <c r="R272" s="95"/>
      <c r="S272" s="94"/>
      <c r="T272" s="197"/>
      <c r="U272" s="95"/>
      <c r="V272" s="95"/>
    </row>
    <row r="273" spans="2:22" x14ac:dyDescent="0.25">
      <c r="B273" s="173" t="s">
        <v>339</v>
      </c>
      <c r="C273" s="23" t="s">
        <v>6</v>
      </c>
      <c r="D273" s="35">
        <v>80</v>
      </c>
      <c r="E273" s="23" t="s">
        <v>80</v>
      </c>
      <c r="F273" s="174"/>
      <c r="G273" s="174"/>
      <c r="H273" s="174"/>
      <c r="I273" s="174"/>
      <c r="J273" s="174"/>
      <c r="K273" s="175"/>
      <c r="L273" s="175"/>
      <c r="M273" s="175"/>
      <c r="N273" s="175"/>
      <c r="O273" s="174"/>
      <c r="P273" s="175"/>
      <c r="Q273" s="175"/>
      <c r="R273" s="175"/>
      <c r="S273" s="175"/>
      <c r="T273" s="175"/>
      <c r="U273" s="175"/>
      <c r="V273" s="175"/>
    </row>
    <row r="274" spans="2:22" x14ac:dyDescent="0.25">
      <c r="B274" s="173" t="s">
        <v>339</v>
      </c>
      <c r="C274" s="23" t="s">
        <v>6</v>
      </c>
      <c r="D274" s="35">
        <v>80</v>
      </c>
      <c r="E274" s="23" t="s">
        <v>331</v>
      </c>
      <c r="F274" s="174"/>
      <c r="G274" s="174"/>
      <c r="H274" s="174"/>
      <c r="I274" s="174"/>
      <c r="J274" s="174"/>
      <c r="K274" s="175"/>
      <c r="L274" s="175"/>
      <c r="M274" s="175"/>
      <c r="N274" s="175"/>
      <c r="O274" s="174"/>
      <c r="P274" s="175"/>
      <c r="Q274" s="175"/>
      <c r="R274" s="175"/>
      <c r="S274" s="175"/>
      <c r="T274" s="175"/>
      <c r="U274" s="175"/>
      <c r="V274" s="175"/>
    </row>
    <row r="275" spans="2:22" x14ac:dyDescent="0.25">
      <c r="B275" s="173" t="s">
        <v>339</v>
      </c>
      <c r="C275" s="23" t="s">
        <v>6</v>
      </c>
      <c r="D275" s="35">
        <v>80</v>
      </c>
      <c r="E275" s="23" t="s">
        <v>336</v>
      </c>
      <c r="F275" s="174"/>
      <c r="G275" s="174"/>
      <c r="H275" s="174"/>
      <c r="I275" s="174"/>
      <c r="J275" s="174"/>
      <c r="K275" s="175"/>
      <c r="L275" s="175"/>
      <c r="M275" s="175"/>
      <c r="N275" s="175"/>
      <c r="O275" s="174"/>
      <c r="P275" s="175"/>
      <c r="Q275" s="175"/>
      <c r="R275" s="175"/>
      <c r="S275" s="175"/>
      <c r="T275" s="175"/>
      <c r="U275" s="175"/>
      <c r="V275" s="175"/>
    </row>
    <row r="276" spans="2:22" x14ac:dyDescent="0.25">
      <c r="B276" s="173" t="s">
        <v>339</v>
      </c>
      <c r="C276" s="23" t="s">
        <v>6</v>
      </c>
      <c r="D276" s="35">
        <v>80</v>
      </c>
      <c r="E276" s="23" t="s">
        <v>332</v>
      </c>
      <c r="F276" s="174"/>
      <c r="G276" s="174"/>
      <c r="H276" s="174"/>
      <c r="I276" s="174"/>
      <c r="J276" s="174"/>
      <c r="K276" s="175"/>
      <c r="L276" s="175"/>
      <c r="M276" s="175"/>
      <c r="N276" s="175"/>
      <c r="O276" s="174"/>
      <c r="P276" s="175"/>
      <c r="Q276" s="175"/>
      <c r="R276" s="175"/>
      <c r="S276" s="175"/>
      <c r="T276" s="175"/>
      <c r="U276" s="175"/>
      <c r="V276" s="175"/>
    </row>
    <row r="277" spans="2:22" s="2" customFormat="1" x14ac:dyDescent="0.25">
      <c r="B277" s="124" t="s">
        <v>339</v>
      </c>
      <c r="C277" s="172" t="s">
        <v>6</v>
      </c>
      <c r="D277" s="126" t="s">
        <v>473</v>
      </c>
      <c r="E277" s="118" t="s">
        <v>7</v>
      </c>
      <c r="F277" s="176"/>
      <c r="G277" s="176"/>
      <c r="H277" s="176"/>
      <c r="I277" s="176"/>
      <c r="J277" s="177"/>
      <c r="K277" s="180"/>
      <c r="L277" s="178"/>
      <c r="M277" s="178"/>
      <c r="N277" s="178"/>
      <c r="O277" s="177"/>
      <c r="P277" s="180"/>
      <c r="Q277" s="178"/>
      <c r="R277" s="178"/>
      <c r="S277" s="179"/>
      <c r="T277" s="180"/>
      <c r="U277" s="178"/>
      <c r="V277" s="178"/>
    </row>
    <row r="278" spans="2:22" x14ac:dyDescent="0.25">
      <c r="B278" s="173" t="s">
        <v>339</v>
      </c>
      <c r="C278" s="23" t="s">
        <v>6</v>
      </c>
      <c r="D278" s="35">
        <v>90</v>
      </c>
      <c r="E278" s="23" t="s">
        <v>80</v>
      </c>
      <c r="F278" s="174"/>
      <c r="G278" s="174"/>
      <c r="H278" s="174"/>
      <c r="I278" s="174"/>
      <c r="J278" s="174"/>
      <c r="K278" s="175"/>
      <c r="L278" s="175"/>
      <c r="M278" s="175"/>
      <c r="N278" s="175"/>
      <c r="O278" s="174"/>
      <c r="P278" s="175"/>
      <c r="Q278" s="175"/>
      <c r="R278" s="175"/>
      <c r="S278" s="175"/>
      <c r="T278" s="175"/>
      <c r="U278" s="175"/>
      <c r="V278" s="175"/>
    </row>
    <row r="279" spans="2:22" x14ac:dyDescent="0.25">
      <c r="B279" s="173" t="s">
        <v>339</v>
      </c>
      <c r="C279" s="23" t="s">
        <v>6</v>
      </c>
      <c r="D279" s="35">
        <v>90</v>
      </c>
      <c r="E279" s="23" t="s">
        <v>331</v>
      </c>
      <c r="F279" s="174"/>
      <c r="G279" s="174"/>
      <c r="H279" s="174"/>
      <c r="I279" s="174"/>
      <c r="J279" s="174"/>
      <c r="K279" s="175"/>
      <c r="L279" s="175"/>
      <c r="M279" s="175"/>
      <c r="N279" s="175"/>
      <c r="O279" s="174"/>
      <c r="P279" s="175"/>
      <c r="Q279" s="175"/>
      <c r="R279" s="175"/>
      <c r="S279" s="175"/>
      <c r="T279" s="175"/>
      <c r="U279" s="175"/>
      <c r="V279" s="175"/>
    </row>
    <row r="280" spans="2:22" x14ac:dyDescent="0.25">
      <c r="B280" s="173" t="s">
        <v>339</v>
      </c>
      <c r="C280" s="23" t="s">
        <v>6</v>
      </c>
      <c r="D280" s="35">
        <v>90</v>
      </c>
      <c r="E280" s="23" t="s">
        <v>336</v>
      </c>
      <c r="F280" s="174"/>
      <c r="G280" s="174"/>
      <c r="H280" s="174"/>
      <c r="I280" s="174"/>
      <c r="J280" s="174"/>
      <c r="K280" s="175"/>
      <c r="L280" s="175"/>
      <c r="M280" s="175"/>
      <c r="N280" s="175"/>
      <c r="O280" s="174"/>
      <c r="P280" s="175"/>
      <c r="Q280" s="175"/>
      <c r="R280" s="175"/>
      <c r="S280" s="175"/>
      <c r="T280" s="175"/>
      <c r="U280" s="175"/>
      <c r="V280" s="175"/>
    </row>
    <row r="281" spans="2:22" x14ac:dyDescent="0.25">
      <c r="B281" s="173" t="s">
        <v>339</v>
      </c>
      <c r="C281" s="23" t="s">
        <v>6</v>
      </c>
      <c r="D281" s="35">
        <v>90</v>
      </c>
      <c r="E281" s="23" t="s">
        <v>332</v>
      </c>
      <c r="F281" s="174"/>
      <c r="G281" s="174"/>
      <c r="H281" s="174"/>
      <c r="I281" s="174"/>
      <c r="J281" s="174"/>
      <c r="K281" s="175"/>
      <c r="L281" s="175"/>
      <c r="M281" s="175"/>
      <c r="N281" s="175"/>
      <c r="O281" s="174"/>
      <c r="P281" s="175"/>
      <c r="Q281" s="175"/>
      <c r="R281" s="175"/>
      <c r="S281" s="175"/>
      <c r="T281" s="175"/>
      <c r="U281" s="175"/>
      <c r="V281" s="175"/>
    </row>
    <row r="282" spans="2:22" s="2" customFormat="1" x14ac:dyDescent="0.25">
      <c r="B282" s="124" t="s">
        <v>339</v>
      </c>
      <c r="C282" s="172" t="s">
        <v>6</v>
      </c>
      <c r="D282" s="126" t="s">
        <v>469</v>
      </c>
      <c r="E282" s="118" t="s">
        <v>7</v>
      </c>
      <c r="F282" s="176"/>
      <c r="G282" s="176"/>
      <c r="H282" s="176"/>
      <c r="I282" s="176"/>
      <c r="J282" s="177"/>
      <c r="K282" s="180"/>
      <c r="L282" s="178"/>
      <c r="M282" s="178"/>
      <c r="N282" s="178"/>
      <c r="O282" s="177"/>
      <c r="P282" s="180"/>
      <c r="Q282" s="178"/>
      <c r="R282" s="178"/>
      <c r="S282" s="179"/>
      <c r="T282" s="180"/>
      <c r="U282" s="178"/>
      <c r="V282" s="178"/>
    </row>
    <row r="283" spans="2:22" x14ac:dyDescent="0.25">
      <c r="B283" s="173" t="s">
        <v>339</v>
      </c>
      <c r="C283" s="23" t="s">
        <v>6</v>
      </c>
      <c r="D283" s="35">
        <v>100</v>
      </c>
      <c r="E283" s="23" t="s">
        <v>80</v>
      </c>
      <c r="F283" s="174"/>
      <c r="G283" s="174"/>
      <c r="H283" s="174"/>
      <c r="I283" s="174"/>
      <c r="J283" s="174"/>
      <c r="K283" s="175"/>
      <c r="L283" s="175"/>
      <c r="M283" s="175"/>
      <c r="N283" s="175"/>
      <c r="O283" s="174"/>
      <c r="P283" s="175"/>
      <c r="Q283" s="175"/>
      <c r="R283" s="175"/>
      <c r="S283" s="175"/>
      <c r="T283" s="175"/>
      <c r="U283" s="175"/>
      <c r="V283" s="175"/>
    </row>
    <row r="284" spans="2:22" x14ac:dyDescent="0.25">
      <c r="B284" s="173" t="s">
        <v>339</v>
      </c>
      <c r="C284" s="23" t="s">
        <v>6</v>
      </c>
      <c r="D284" s="35">
        <v>100</v>
      </c>
      <c r="E284" s="23" t="s">
        <v>331</v>
      </c>
      <c r="F284" s="174"/>
      <c r="G284" s="174"/>
      <c r="H284" s="174"/>
      <c r="I284" s="174"/>
      <c r="J284" s="174"/>
      <c r="K284" s="175"/>
      <c r="L284" s="175"/>
      <c r="M284" s="175"/>
      <c r="N284" s="175"/>
      <c r="O284" s="174"/>
      <c r="P284" s="175"/>
      <c r="Q284" s="175"/>
      <c r="R284" s="175"/>
      <c r="S284" s="175"/>
      <c r="T284" s="175"/>
      <c r="U284" s="175"/>
      <c r="V284" s="175"/>
    </row>
    <row r="285" spans="2:22" x14ac:dyDescent="0.25">
      <c r="B285" s="173" t="s">
        <v>339</v>
      </c>
      <c r="C285" s="23" t="s">
        <v>6</v>
      </c>
      <c r="D285" s="35">
        <v>100</v>
      </c>
      <c r="E285" s="23" t="s">
        <v>336</v>
      </c>
      <c r="F285" s="174"/>
      <c r="G285" s="174"/>
      <c r="H285" s="174"/>
      <c r="I285" s="174"/>
      <c r="J285" s="174"/>
      <c r="K285" s="175"/>
      <c r="L285" s="175"/>
      <c r="M285" s="175"/>
      <c r="N285" s="175"/>
      <c r="O285" s="174"/>
      <c r="P285" s="175"/>
      <c r="Q285" s="175"/>
      <c r="R285" s="175"/>
      <c r="S285" s="175"/>
      <c r="T285" s="175"/>
      <c r="U285" s="175"/>
      <c r="V285" s="175"/>
    </row>
    <row r="286" spans="2:22" x14ac:dyDescent="0.25">
      <c r="B286" s="173" t="s">
        <v>339</v>
      </c>
      <c r="C286" s="23" t="s">
        <v>6</v>
      </c>
      <c r="D286" s="35">
        <v>100</v>
      </c>
      <c r="E286" s="23" t="s">
        <v>332</v>
      </c>
      <c r="F286" s="174"/>
      <c r="G286" s="174"/>
      <c r="H286" s="174"/>
      <c r="I286" s="174"/>
      <c r="J286" s="174"/>
      <c r="K286" s="175"/>
      <c r="L286" s="175"/>
      <c r="M286" s="175"/>
      <c r="N286" s="175"/>
      <c r="O286" s="174"/>
      <c r="P286" s="175"/>
      <c r="Q286" s="175"/>
      <c r="R286" s="175"/>
      <c r="S286" s="175"/>
      <c r="T286" s="175"/>
      <c r="U286" s="175"/>
      <c r="V286" s="175"/>
    </row>
    <row r="287" spans="2:22" s="2" customFormat="1" x14ac:dyDescent="0.25">
      <c r="B287" s="124" t="s">
        <v>339</v>
      </c>
      <c r="C287" s="172" t="s">
        <v>6</v>
      </c>
      <c r="D287" s="126" t="s">
        <v>470</v>
      </c>
      <c r="E287" s="118" t="s">
        <v>7</v>
      </c>
      <c r="F287" s="176"/>
      <c r="G287" s="176"/>
      <c r="H287" s="176"/>
      <c r="I287" s="176"/>
      <c r="J287" s="177"/>
      <c r="K287" s="180"/>
      <c r="L287" s="178"/>
      <c r="M287" s="178"/>
      <c r="N287" s="178"/>
      <c r="O287" s="177"/>
      <c r="P287" s="180"/>
      <c r="Q287" s="178"/>
      <c r="R287" s="178"/>
      <c r="S287" s="179"/>
      <c r="T287" s="180"/>
      <c r="U287" s="178"/>
      <c r="V287" s="178"/>
    </row>
    <row r="288" spans="2:22" x14ac:dyDescent="0.25">
      <c r="B288" s="173" t="s">
        <v>339</v>
      </c>
      <c r="C288" s="23" t="s">
        <v>6</v>
      </c>
      <c r="D288" s="35">
        <v>110</v>
      </c>
      <c r="E288" s="23" t="s">
        <v>80</v>
      </c>
      <c r="F288" s="174"/>
      <c r="G288" s="174"/>
      <c r="H288" s="174"/>
      <c r="I288" s="174"/>
      <c r="J288" s="174"/>
      <c r="K288" s="175"/>
      <c r="L288" s="175"/>
      <c r="M288" s="175"/>
      <c r="N288" s="175"/>
      <c r="O288" s="174"/>
      <c r="P288" s="175"/>
      <c r="Q288" s="175"/>
      <c r="R288" s="175"/>
      <c r="S288" s="175"/>
      <c r="T288" s="175"/>
      <c r="U288" s="175"/>
      <c r="V288" s="175"/>
    </row>
    <row r="289" spans="2:26" x14ac:dyDescent="0.25">
      <c r="B289" s="173" t="s">
        <v>339</v>
      </c>
      <c r="C289" s="23" t="s">
        <v>6</v>
      </c>
      <c r="D289" s="35">
        <v>110</v>
      </c>
      <c r="E289" s="23" t="s">
        <v>331</v>
      </c>
      <c r="F289" s="174"/>
      <c r="G289" s="174"/>
      <c r="H289" s="174"/>
      <c r="I289" s="174"/>
      <c r="J289" s="174"/>
      <c r="K289" s="175"/>
      <c r="L289" s="175"/>
      <c r="M289" s="175"/>
      <c r="N289" s="175"/>
      <c r="O289" s="174"/>
      <c r="P289" s="175"/>
      <c r="Q289" s="175"/>
      <c r="R289" s="175"/>
      <c r="S289" s="175"/>
      <c r="T289" s="175"/>
      <c r="U289" s="175"/>
      <c r="V289" s="175"/>
    </row>
    <row r="290" spans="2:26" x14ac:dyDescent="0.25">
      <c r="B290" s="173" t="s">
        <v>339</v>
      </c>
      <c r="C290" s="23" t="s">
        <v>6</v>
      </c>
      <c r="D290" s="35">
        <v>110</v>
      </c>
      <c r="E290" s="23" t="s">
        <v>336</v>
      </c>
      <c r="F290" s="174"/>
      <c r="G290" s="174"/>
      <c r="H290" s="174"/>
      <c r="I290" s="174"/>
      <c r="J290" s="174"/>
      <c r="K290" s="175"/>
      <c r="L290" s="175"/>
      <c r="M290" s="175"/>
      <c r="N290" s="175"/>
      <c r="O290" s="174"/>
      <c r="P290" s="175"/>
      <c r="Q290" s="175"/>
      <c r="R290" s="175"/>
      <c r="S290" s="175"/>
      <c r="T290" s="175"/>
      <c r="U290" s="175"/>
      <c r="V290" s="175"/>
    </row>
    <row r="291" spans="2:26" x14ac:dyDescent="0.25">
      <c r="B291" s="173" t="s">
        <v>339</v>
      </c>
      <c r="C291" s="23" t="s">
        <v>6</v>
      </c>
      <c r="D291" s="35">
        <v>110</v>
      </c>
      <c r="E291" s="23" t="s">
        <v>332</v>
      </c>
      <c r="F291" s="174"/>
      <c r="G291" s="174"/>
      <c r="H291" s="174"/>
      <c r="I291" s="174"/>
      <c r="J291" s="174"/>
      <c r="K291" s="175"/>
      <c r="L291" s="175"/>
      <c r="M291" s="175"/>
      <c r="N291" s="175"/>
      <c r="O291" s="174"/>
      <c r="P291" s="175"/>
      <c r="Q291" s="175"/>
      <c r="R291" s="175"/>
      <c r="S291" s="175"/>
      <c r="T291" s="175"/>
      <c r="U291" s="175"/>
      <c r="V291" s="175"/>
    </row>
    <row r="292" spans="2:26" s="2" customFormat="1" x14ac:dyDescent="0.25">
      <c r="B292" s="124" t="s">
        <v>339</v>
      </c>
      <c r="C292" s="172" t="s">
        <v>6</v>
      </c>
      <c r="D292" s="126" t="s">
        <v>471</v>
      </c>
      <c r="E292" s="118" t="s">
        <v>7</v>
      </c>
      <c r="F292" s="176"/>
      <c r="G292" s="176"/>
      <c r="H292" s="176"/>
      <c r="I292" s="176"/>
      <c r="J292" s="177"/>
      <c r="K292" s="180"/>
      <c r="L292" s="178"/>
      <c r="M292" s="178"/>
      <c r="N292" s="178"/>
      <c r="O292" s="177"/>
      <c r="P292" s="180"/>
      <c r="Q292" s="178"/>
      <c r="R292" s="178"/>
      <c r="S292" s="179"/>
      <c r="T292" s="180"/>
      <c r="U292" s="178"/>
      <c r="V292" s="178"/>
    </row>
    <row r="293" spans="2:26" x14ac:dyDescent="0.25">
      <c r="B293" s="173" t="s">
        <v>339</v>
      </c>
      <c r="C293" s="23" t="s">
        <v>6</v>
      </c>
      <c r="D293" s="35">
        <v>120</v>
      </c>
      <c r="E293" s="23" t="s">
        <v>80</v>
      </c>
      <c r="F293" s="174"/>
      <c r="G293" s="174"/>
      <c r="H293" s="174"/>
      <c r="I293" s="174"/>
      <c r="J293" s="174"/>
      <c r="K293" s="175"/>
      <c r="L293" s="175"/>
      <c r="M293" s="175"/>
      <c r="N293" s="175"/>
      <c r="O293" s="174"/>
      <c r="P293" s="175"/>
      <c r="Q293" s="175"/>
      <c r="R293" s="175"/>
      <c r="S293" s="175"/>
      <c r="T293" s="175"/>
      <c r="U293" s="175"/>
      <c r="V293" s="175"/>
    </row>
    <row r="294" spans="2:26" x14ac:dyDescent="0.25">
      <c r="B294" s="173" t="s">
        <v>339</v>
      </c>
      <c r="C294" s="23" t="s">
        <v>6</v>
      </c>
      <c r="D294" s="35">
        <v>120</v>
      </c>
      <c r="E294" s="23" t="s">
        <v>331</v>
      </c>
      <c r="F294" s="174"/>
      <c r="G294" s="174"/>
      <c r="H294" s="174"/>
      <c r="I294" s="174"/>
      <c r="J294" s="174"/>
      <c r="K294" s="175"/>
      <c r="L294" s="175"/>
      <c r="M294" s="175"/>
      <c r="N294" s="175"/>
      <c r="O294" s="174"/>
      <c r="P294" s="175"/>
      <c r="Q294" s="175"/>
      <c r="R294" s="175"/>
      <c r="S294" s="175"/>
      <c r="T294" s="175"/>
      <c r="U294" s="175"/>
      <c r="V294" s="175"/>
    </row>
    <row r="295" spans="2:26" x14ac:dyDescent="0.25">
      <c r="B295" s="173" t="s">
        <v>339</v>
      </c>
      <c r="C295" s="23" t="s">
        <v>6</v>
      </c>
      <c r="D295" s="35">
        <v>120</v>
      </c>
      <c r="E295" s="23" t="s">
        <v>336</v>
      </c>
      <c r="F295" s="174"/>
      <c r="G295" s="174"/>
      <c r="H295" s="174"/>
      <c r="I295" s="174"/>
      <c r="J295" s="174"/>
      <c r="K295" s="175"/>
      <c r="L295" s="175"/>
      <c r="M295" s="175"/>
      <c r="N295" s="175"/>
      <c r="O295" s="174"/>
      <c r="P295" s="175"/>
      <c r="Q295" s="175"/>
      <c r="R295" s="175"/>
      <c r="S295" s="175"/>
      <c r="T295" s="175"/>
      <c r="U295" s="175"/>
      <c r="V295" s="175"/>
    </row>
    <row r="296" spans="2:26" x14ac:dyDescent="0.25">
      <c r="B296" s="173" t="s">
        <v>339</v>
      </c>
      <c r="C296" s="23" t="s">
        <v>6</v>
      </c>
      <c r="D296" s="35">
        <v>120</v>
      </c>
      <c r="E296" s="23" t="s">
        <v>332</v>
      </c>
      <c r="F296" s="174"/>
      <c r="G296" s="174"/>
      <c r="H296" s="174"/>
      <c r="I296" s="174"/>
      <c r="J296" s="174"/>
      <c r="K296" s="175"/>
      <c r="L296" s="175"/>
      <c r="M296" s="175"/>
      <c r="N296" s="175"/>
      <c r="O296" s="174"/>
      <c r="P296" s="175"/>
      <c r="Q296" s="175"/>
      <c r="R296" s="175"/>
      <c r="S296" s="175"/>
      <c r="T296" s="175"/>
      <c r="U296" s="175"/>
      <c r="V296" s="175"/>
    </row>
    <row r="297" spans="2:26" s="2" customFormat="1" x14ac:dyDescent="0.25">
      <c r="B297" s="124" t="s">
        <v>339</v>
      </c>
      <c r="C297" s="172" t="s">
        <v>6</v>
      </c>
      <c r="D297" s="126" t="s">
        <v>478</v>
      </c>
      <c r="E297" s="118" t="s">
        <v>7</v>
      </c>
      <c r="F297" s="176"/>
      <c r="G297" s="176"/>
      <c r="H297" s="176"/>
      <c r="I297" s="176"/>
      <c r="J297" s="177"/>
      <c r="K297" s="180"/>
      <c r="L297" s="178"/>
      <c r="M297" s="178"/>
      <c r="N297" s="178"/>
      <c r="O297" s="177"/>
      <c r="P297" s="180"/>
      <c r="Q297" s="178"/>
      <c r="R297" s="178"/>
      <c r="S297" s="179"/>
      <c r="T297" s="180"/>
      <c r="U297" s="178"/>
      <c r="V297" s="178"/>
    </row>
    <row r="298" spans="2:26" x14ac:dyDescent="0.25">
      <c r="B298" s="173" t="s">
        <v>339</v>
      </c>
      <c r="C298" s="23" t="s">
        <v>6</v>
      </c>
      <c r="D298" s="35">
        <v>130</v>
      </c>
      <c r="E298" s="23" t="s">
        <v>80</v>
      </c>
      <c r="F298" s="174"/>
      <c r="G298" s="174"/>
      <c r="H298" s="174"/>
      <c r="I298" s="174"/>
      <c r="J298" s="174"/>
      <c r="K298" s="175"/>
      <c r="L298" s="175"/>
      <c r="M298" s="175"/>
      <c r="N298" s="175"/>
      <c r="O298" s="174"/>
      <c r="P298" s="175"/>
      <c r="Q298" s="175"/>
      <c r="R298" s="175"/>
      <c r="S298" s="175"/>
      <c r="T298" s="175"/>
      <c r="U298" s="175"/>
      <c r="V298" s="175"/>
    </row>
    <row r="299" spans="2:26" x14ac:dyDescent="0.25">
      <c r="B299" s="173" t="s">
        <v>339</v>
      </c>
      <c r="C299" s="23" t="s">
        <v>6</v>
      </c>
      <c r="D299" s="35">
        <v>130</v>
      </c>
      <c r="E299" s="23" t="s">
        <v>331</v>
      </c>
      <c r="F299" s="174"/>
      <c r="G299" s="174"/>
      <c r="H299" s="174"/>
      <c r="I299" s="174"/>
      <c r="J299" s="174"/>
      <c r="K299" s="175"/>
      <c r="L299" s="175"/>
      <c r="M299" s="175"/>
      <c r="N299" s="175"/>
      <c r="O299" s="174"/>
      <c r="P299" s="175"/>
      <c r="Q299" s="175"/>
      <c r="R299" s="175"/>
      <c r="S299" s="175"/>
      <c r="T299" s="175"/>
      <c r="U299" s="175"/>
      <c r="V299" s="175"/>
    </row>
    <row r="300" spans="2:26" x14ac:dyDescent="0.25">
      <c r="B300" s="173" t="s">
        <v>339</v>
      </c>
      <c r="C300" s="23" t="s">
        <v>6</v>
      </c>
      <c r="D300" s="35">
        <v>130</v>
      </c>
      <c r="E300" s="23" t="s">
        <v>336</v>
      </c>
      <c r="F300" s="174"/>
      <c r="G300" s="174"/>
      <c r="H300" s="174"/>
      <c r="I300" s="174"/>
      <c r="J300" s="174"/>
      <c r="K300" s="175"/>
      <c r="L300" s="175"/>
      <c r="M300" s="175"/>
      <c r="N300" s="175"/>
      <c r="O300" s="174"/>
      <c r="P300" s="175"/>
      <c r="Q300" s="175"/>
      <c r="R300" s="175"/>
      <c r="S300" s="175"/>
      <c r="T300" s="175"/>
      <c r="U300" s="175"/>
      <c r="V300" s="175"/>
    </row>
    <row r="301" spans="2:26" x14ac:dyDescent="0.25">
      <c r="B301" s="173" t="s">
        <v>339</v>
      </c>
      <c r="C301" s="23" t="s">
        <v>6</v>
      </c>
      <c r="D301" s="35">
        <v>130</v>
      </c>
      <c r="E301" s="23" t="s">
        <v>332</v>
      </c>
      <c r="F301" s="174"/>
      <c r="G301" s="174"/>
      <c r="H301" s="174"/>
      <c r="I301" s="174"/>
      <c r="J301" s="174"/>
      <c r="K301" s="175"/>
      <c r="L301" s="175"/>
      <c r="M301" s="175"/>
      <c r="N301" s="175"/>
      <c r="O301" s="174"/>
      <c r="P301" s="175"/>
      <c r="Q301" s="175"/>
      <c r="R301" s="175"/>
      <c r="S301" s="175"/>
      <c r="T301" s="175"/>
      <c r="U301" s="175"/>
      <c r="V301" s="175"/>
    </row>
    <row r="302" spans="2:26" s="2" customFormat="1" x14ac:dyDescent="0.25">
      <c r="B302" s="124" t="s">
        <v>339</v>
      </c>
      <c r="C302" s="172" t="s">
        <v>6</v>
      </c>
      <c r="D302" s="126" t="s">
        <v>477</v>
      </c>
      <c r="E302" s="118" t="s">
        <v>7</v>
      </c>
      <c r="F302" s="176"/>
      <c r="G302" s="176"/>
      <c r="H302" s="176"/>
      <c r="I302" s="176"/>
      <c r="J302" s="177"/>
      <c r="K302" s="180"/>
      <c r="L302" s="178"/>
      <c r="M302" s="178"/>
      <c r="N302" s="178"/>
      <c r="O302" s="177"/>
      <c r="P302" s="180"/>
      <c r="Q302" s="178"/>
      <c r="R302" s="178"/>
      <c r="S302" s="179"/>
      <c r="T302" s="180"/>
      <c r="U302" s="178"/>
      <c r="V302" s="178"/>
    </row>
    <row r="303" spans="2:26" x14ac:dyDescent="0.25">
      <c r="B303" s="112" t="s">
        <v>339</v>
      </c>
      <c r="C303" s="172" t="s">
        <v>6</v>
      </c>
      <c r="D303" s="127" t="s">
        <v>480</v>
      </c>
      <c r="E303" s="117" t="s">
        <v>80</v>
      </c>
      <c r="F303" s="176"/>
      <c r="G303" s="176"/>
      <c r="H303" s="176"/>
      <c r="I303" s="176"/>
      <c r="J303" s="177"/>
      <c r="K303" s="195"/>
      <c r="L303" s="178"/>
      <c r="M303" s="178"/>
      <c r="N303" s="178"/>
      <c r="O303" s="177"/>
      <c r="P303" s="195"/>
      <c r="Q303" s="178"/>
      <c r="R303" s="178"/>
      <c r="S303" s="179"/>
      <c r="T303" s="195"/>
      <c r="U303" s="178"/>
      <c r="V303" s="178"/>
      <c r="X303" s="2"/>
      <c r="Z303" s="2"/>
    </row>
    <row r="304" spans="2:26" x14ac:dyDescent="0.25">
      <c r="B304" s="112" t="s">
        <v>339</v>
      </c>
      <c r="C304" s="172" t="s">
        <v>6</v>
      </c>
      <c r="D304" s="127" t="s">
        <v>480</v>
      </c>
      <c r="E304" s="117" t="s">
        <v>331</v>
      </c>
      <c r="F304" s="176"/>
      <c r="G304" s="176"/>
      <c r="H304" s="176"/>
      <c r="I304" s="176"/>
      <c r="J304" s="177"/>
      <c r="K304" s="195"/>
      <c r="L304" s="178"/>
      <c r="M304" s="178"/>
      <c r="N304" s="178"/>
      <c r="O304" s="177"/>
      <c r="P304" s="195"/>
      <c r="Q304" s="178"/>
      <c r="R304" s="178"/>
      <c r="S304" s="179"/>
      <c r="T304" s="195"/>
      <c r="U304" s="178"/>
      <c r="V304" s="178"/>
      <c r="X304" s="2"/>
      <c r="Z304" s="2"/>
    </row>
    <row r="305" spans="2:26" x14ac:dyDescent="0.25">
      <c r="B305" s="112" t="s">
        <v>339</v>
      </c>
      <c r="C305" s="172" t="s">
        <v>6</v>
      </c>
      <c r="D305" s="127" t="s">
        <v>480</v>
      </c>
      <c r="E305" s="117" t="s">
        <v>336</v>
      </c>
      <c r="F305" s="176"/>
      <c r="G305" s="176"/>
      <c r="H305" s="176"/>
      <c r="I305" s="176"/>
      <c r="J305" s="177"/>
      <c r="K305" s="195"/>
      <c r="L305" s="178"/>
      <c r="M305" s="178"/>
      <c r="N305" s="178"/>
      <c r="O305" s="177"/>
      <c r="P305" s="195"/>
      <c r="Q305" s="178"/>
      <c r="R305" s="178"/>
      <c r="S305" s="179"/>
      <c r="T305" s="195"/>
      <c r="U305" s="178"/>
      <c r="V305" s="178"/>
      <c r="X305" s="2"/>
      <c r="Z305" s="2"/>
    </row>
    <row r="306" spans="2:26" x14ac:dyDescent="0.25">
      <c r="B306" s="112" t="s">
        <v>339</v>
      </c>
      <c r="C306" s="172" t="s">
        <v>6</v>
      </c>
      <c r="D306" s="127" t="s">
        <v>480</v>
      </c>
      <c r="E306" s="117" t="s">
        <v>332</v>
      </c>
      <c r="F306" s="176"/>
      <c r="G306" s="176"/>
      <c r="H306" s="176"/>
      <c r="I306" s="176"/>
      <c r="J306" s="177"/>
      <c r="K306" s="195"/>
      <c r="L306" s="178"/>
      <c r="M306" s="178"/>
      <c r="N306" s="178"/>
      <c r="O306" s="177"/>
      <c r="P306" s="195"/>
      <c r="Q306" s="178"/>
      <c r="R306" s="178"/>
      <c r="S306" s="179"/>
      <c r="T306" s="195"/>
      <c r="U306" s="178"/>
      <c r="V306" s="178"/>
      <c r="X306" s="2"/>
      <c r="Z306" s="2"/>
    </row>
    <row r="307" spans="2:26" s="2" customFormat="1" x14ac:dyDescent="0.25">
      <c r="B307" s="50" t="s">
        <v>339</v>
      </c>
      <c r="C307" s="22" t="s">
        <v>55</v>
      </c>
      <c r="D307" s="51" t="s">
        <v>480</v>
      </c>
      <c r="E307" s="20" t="s">
        <v>7</v>
      </c>
      <c r="F307" s="99"/>
      <c r="G307" s="99"/>
      <c r="H307" s="99"/>
      <c r="I307" s="99"/>
      <c r="J307" s="100"/>
      <c r="K307" s="196"/>
      <c r="L307" s="101"/>
      <c r="M307" s="101"/>
      <c r="N307" s="101"/>
      <c r="O307" s="100"/>
      <c r="P307" s="196"/>
      <c r="Q307" s="101"/>
      <c r="R307" s="101"/>
      <c r="S307" s="102"/>
      <c r="T307" s="196"/>
      <c r="U307" s="101"/>
      <c r="V307" s="101"/>
    </row>
    <row r="308" spans="2:26" x14ac:dyDescent="0.25">
      <c r="B308" s="173" t="s">
        <v>339</v>
      </c>
      <c r="C308" s="23" t="s">
        <v>9</v>
      </c>
      <c r="D308" s="35">
        <v>60</v>
      </c>
      <c r="E308" s="23" t="s">
        <v>80</v>
      </c>
      <c r="F308" s="174"/>
      <c r="G308" s="174"/>
      <c r="H308" s="174"/>
      <c r="I308" s="174"/>
      <c r="J308" s="174"/>
      <c r="K308" s="175"/>
      <c r="L308" s="175"/>
      <c r="M308" s="175"/>
      <c r="N308" s="175"/>
      <c r="O308" s="174"/>
      <c r="P308" s="175"/>
      <c r="Q308" s="175"/>
      <c r="R308" s="175"/>
      <c r="S308" s="175"/>
      <c r="T308" s="175"/>
      <c r="U308" s="175"/>
      <c r="V308" s="175"/>
    </row>
    <row r="309" spans="2:26" x14ac:dyDescent="0.25">
      <c r="B309" s="173" t="s">
        <v>339</v>
      </c>
      <c r="C309" s="23" t="s">
        <v>9</v>
      </c>
      <c r="D309" s="35">
        <v>60</v>
      </c>
      <c r="E309" s="23" t="s">
        <v>331</v>
      </c>
      <c r="F309" s="174"/>
      <c r="G309" s="174"/>
      <c r="H309" s="174"/>
      <c r="I309" s="174"/>
      <c r="J309" s="174"/>
      <c r="K309" s="175"/>
      <c r="L309" s="175"/>
      <c r="M309" s="175"/>
      <c r="N309" s="175"/>
      <c r="O309" s="174"/>
      <c r="P309" s="175"/>
      <c r="Q309" s="175"/>
      <c r="R309" s="175"/>
      <c r="S309" s="175"/>
      <c r="T309" s="175"/>
      <c r="U309" s="175"/>
      <c r="V309" s="175"/>
    </row>
    <row r="310" spans="2:26" x14ac:dyDescent="0.25">
      <c r="B310" s="173" t="s">
        <v>339</v>
      </c>
      <c r="C310" s="23" t="s">
        <v>9</v>
      </c>
      <c r="D310" s="35">
        <v>60</v>
      </c>
      <c r="E310" s="23" t="s">
        <v>336</v>
      </c>
      <c r="F310" s="174"/>
      <c r="G310" s="174"/>
      <c r="H310" s="174"/>
      <c r="I310" s="174"/>
      <c r="J310" s="174"/>
      <c r="K310" s="175"/>
      <c r="L310" s="175"/>
      <c r="M310" s="175"/>
      <c r="N310" s="175"/>
      <c r="O310" s="174"/>
      <c r="P310" s="175"/>
      <c r="Q310" s="175"/>
      <c r="R310" s="175"/>
      <c r="S310" s="175"/>
      <c r="T310" s="175"/>
      <c r="U310" s="175"/>
      <c r="V310" s="175"/>
    </row>
    <row r="311" spans="2:26" x14ac:dyDescent="0.25">
      <c r="B311" s="173" t="s">
        <v>339</v>
      </c>
      <c r="C311" s="23" t="s">
        <v>9</v>
      </c>
      <c r="D311" s="35">
        <v>60</v>
      </c>
      <c r="E311" s="23" t="s">
        <v>332</v>
      </c>
      <c r="F311" s="174"/>
      <c r="G311" s="174"/>
      <c r="H311" s="174"/>
      <c r="I311" s="174"/>
      <c r="J311" s="174"/>
      <c r="K311" s="175"/>
      <c r="L311" s="175"/>
      <c r="M311" s="175"/>
      <c r="N311" s="175"/>
      <c r="O311" s="174"/>
      <c r="P311" s="175"/>
      <c r="Q311" s="175"/>
      <c r="R311" s="175"/>
      <c r="S311" s="175"/>
      <c r="T311" s="175"/>
      <c r="U311" s="175"/>
      <c r="V311" s="175"/>
    </row>
    <row r="312" spans="2:26" x14ac:dyDescent="0.25">
      <c r="B312" s="112" t="s">
        <v>339</v>
      </c>
      <c r="C312" s="172" t="s">
        <v>9</v>
      </c>
      <c r="D312" s="126" t="s">
        <v>479</v>
      </c>
      <c r="E312" s="118" t="s">
        <v>7</v>
      </c>
      <c r="F312" s="176"/>
      <c r="G312" s="176"/>
      <c r="H312" s="176"/>
      <c r="I312" s="176"/>
      <c r="J312" s="177"/>
      <c r="K312" s="180"/>
      <c r="L312" s="178"/>
      <c r="M312" s="178"/>
      <c r="N312" s="178"/>
      <c r="O312" s="177"/>
      <c r="P312" s="180"/>
      <c r="Q312" s="178"/>
      <c r="R312" s="178"/>
      <c r="S312" s="179"/>
      <c r="T312" s="180"/>
      <c r="U312" s="178"/>
      <c r="V312" s="178"/>
      <c r="X312" s="2"/>
      <c r="Z312" s="2"/>
    </row>
    <row r="313" spans="2:26" x14ac:dyDescent="0.25">
      <c r="B313" s="173" t="s">
        <v>339</v>
      </c>
      <c r="C313" s="23" t="s">
        <v>9</v>
      </c>
      <c r="D313" s="35">
        <v>70</v>
      </c>
      <c r="E313" s="23" t="s">
        <v>80</v>
      </c>
      <c r="F313" s="174"/>
      <c r="G313" s="174"/>
      <c r="H313" s="174"/>
      <c r="I313" s="174"/>
      <c r="J313" s="174"/>
      <c r="K313" s="175"/>
      <c r="L313" s="175"/>
      <c r="M313" s="175"/>
      <c r="N313" s="175"/>
      <c r="O313" s="174"/>
      <c r="P313" s="175"/>
      <c r="Q313" s="175"/>
      <c r="R313" s="175"/>
      <c r="S313" s="175"/>
      <c r="T313" s="175"/>
      <c r="U313" s="175"/>
      <c r="V313" s="175"/>
    </row>
    <row r="314" spans="2:26" x14ac:dyDescent="0.25">
      <c r="B314" s="173" t="s">
        <v>339</v>
      </c>
      <c r="C314" s="23" t="s">
        <v>9</v>
      </c>
      <c r="D314" s="35">
        <v>70</v>
      </c>
      <c r="E314" s="23" t="s">
        <v>331</v>
      </c>
      <c r="F314" s="174"/>
      <c r="G314" s="174"/>
      <c r="H314" s="174"/>
      <c r="I314" s="174"/>
      <c r="J314" s="174"/>
      <c r="K314" s="175"/>
      <c r="L314" s="175"/>
      <c r="M314" s="175"/>
      <c r="N314" s="175"/>
      <c r="O314" s="174"/>
      <c r="P314" s="175"/>
      <c r="Q314" s="175"/>
      <c r="R314" s="175"/>
      <c r="S314" s="175"/>
      <c r="T314" s="175"/>
      <c r="U314" s="175"/>
      <c r="V314" s="175"/>
    </row>
    <row r="315" spans="2:26" x14ac:dyDescent="0.25">
      <c r="B315" s="173" t="s">
        <v>339</v>
      </c>
      <c r="C315" s="23" t="s">
        <v>9</v>
      </c>
      <c r="D315" s="35">
        <v>70</v>
      </c>
      <c r="E315" s="23" t="s">
        <v>336</v>
      </c>
      <c r="F315" s="174"/>
      <c r="G315" s="174"/>
      <c r="H315" s="174"/>
      <c r="I315" s="174"/>
      <c r="J315" s="174"/>
      <c r="K315" s="175"/>
      <c r="L315" s="175"/>
      <c r="M315" s="175"/>
      <c r="N315" s="175"/>
      <c r="O315" s="174"/>
      <c r="P315" s="175"/>
      <c r="Q315" s="175"/>
      <c r="R315" s="175"/>
      <c r="S315" s="175"/>
      <c r="T315" s="175"/>
      <c r="U315" s="175"/>
      <c r="V315" s="175"/>
    </row>
    <row r="316" spans="2:26" x14ac:dyDescent="0.25">
      <c r="B316" s="173" t="s">
        <v>339</v>
      </c>
      <c r="C316" s="23" t="s">
        <v>9</v>
      </c>
      <c r="D316" s="35">
        <v>70</v>
      </c>
      <c r="E316" s="23" t="s">
        <v>332</v>
      </c>
      <c r="F316" s="174"/>
      <c r="G316" s="174"/>
      <c r="H316" s="174"/>
      <c r="I316" s="174"/>
      <c r="J316" s="174"/>
      <c r="K316" s="175"/>
      <c r="L316" s="175"/>
      <c r="M316" s="175"/>
      <c r="N316" s="175"/>
      <c r="O316" s="174"/>
      <c r="P316" s="175"/>
      <c r="Q316" s="175"/>
      <c r="R316" s="175"/>
      <c r="S316" s="175"/>
      <c r="T316" s="175"/>
      <c r="U316" s="175"/>
      <c r="V316" s="175"/>
    </row>
    <row r="317" spans="2:26" x14ac:dyDescent="0.25">
      <c r="B317" s="112" t="s">
        <v>339</v>
      </c>
      <c r="C317" s="172" t="s">
        <v>9</v>
      </c>
      <c r="D317" s="126" t="s">
        <v>472</v>
      </c>
      <c r="E317" s="118" t="s">
        <v>7</v>
      </c>
      <c r="F317" s="176"/>
      <c r="G317" s="176"/>
      <c r="H317" s="176"/>
      <c r="I317" s="176"/>
      <c r="J317" s="177"/>
      <c r="K317" s="180"/>
      <c r="L317" s="178"/>
      <c r="M317" s="178"/>
      <c r="N317" s="178"/>
      <c r="O317" s="177"/>
      <c r="P317" s="180"/>
      <c r="Q317" s="178"/>
      <c r="R317" s="178"/>
      <c r="S317" s="179"/>
      <c r="T317" s="180"/>
      <c r="U317" s="178"/>
      <c r="V317" s="178"/>
      <c r="X317" s="2"/>
      <c r="Z317" s="2"/>
    </row>
    <row r="318" spans="2:26" x14ac:dyDescent="0.25">
      <c r="B318" s="173" t="s">
        <v>339</v>
      </c>
      <c r="C318" s="23" t="s">
        <v>9</v>
      </c>
      <c r="D318" s="35">
        <v>80</v>
      </c>
      <c r="E318" s="23" t="s">
        <v>80</v>
      </c>
      <c r="F318" s="174"/>
      <c r="G318" s="174"/>
      <c r="H318" s="174"/>
      <c r="I318" s="174"/>
      <c r="J318" s="174"/>
      <c r="K318" s="175"/>
      <c r="L318" s="175"/>
      <c r="M318" s="175"/>
      <c r="N318" s="175"/>
      <c r="O318" s="174"/>
      <c r="P318" s="175"/>
      <c r="Q318" s="175"/>
      <c r="R318" s="175"/>
      <c r="S318" s="175"/>
      <c r="T318" s="175"/>
      <c r="U318" s="175"/>
      <c r="V318" s="175"/>
    </row>
    <row r="319" spans="2:26" x14ac:dyDescent="0.25">
      <c r="B319" s="173" t="s">
        <v>339</v>
      </c>
      <c r="C319" s="23" t="s">
        <v>9</v>
      </c>
      <c r="D319" s="35">
        <v>80</v>
      </c>
      <c r="E319" s="23" t="s">
        <v>331</v>
      </c>
      <c r="F319" s="174"/>
      <c r="G319" s="174"/>
      <c r="H319" s="174"/>
      <c r="I319" s="174"/>
      <c r="J319" s="174"/>
      <c r="K319" s="175"/>
      <c r="L319" s="175"/>
      <c r="M319" s="175"/>
      <c r="N319" s="175"/>
      <c r="O319" s="174"/>
      <c r="P319" s="175"/>
      <c r="Q319" s="175"/>
      <c r="R319" s="175"/>
      <c r="S319" s="175"/>
      <c r="T319" s="175"/>
      <c r="U319" s="175"/>
      <c r="V319" s="175"/>
    </row>
    <row r="320" spans="2:26" x14ac:dyDescent="0.25">
      <c r="B320" s="173" t="s">
        <v>339</v>
      </c>
      <c r="C320" s="23" t="s">
        <v>9</v>
      </c>
      <c r="D320" s="35">
        <v>80</v>
      </c>
      <c r="E320" s="23" t="s">
        <v>336</v>
      </c>
      <c r="F320" s="174"/>
      <c r="G320" s="174"/>
      <c r="H320" s="174"/>
      <c r="I320" s="174"/>
      <c r="J320" s="174"/>
      <c r="K320" s="175"/>
      <c r="L320" s="175"/>
      <c r="M320" s="175"/>
      <c r="N320" s="175"/>
      <c r="O320" s="174"/>
      <c r="P320" s="175"/>
      <c r="Q320" s="175"/>
      <c r="R320" s="175"/>
      <c r="S320" s="175"/>
      <c r="T320" s="175"/>
      <c r="U320" s="175"/>
      <c r="V320" s="175"/>
    </row>
    <row r="321" spans="2:26" x14ac:dyDescent="0.25">
      <c r="B321" s="173" t="s">
        <v>339</v>
      </c>
      <c r="C321" s="23" t="s">
        <v>9</v>
      </c>
      <c r="D321" s="35">
        <v>80</v>
      </c>
      <c r="E321" s="23" t="s">
        <v>332</v>
      </c>
      <c r="F321" s="174"/>
      <c r="G321" s="174"/>
      <c r="H321" s="174"/>
      <c r="I321" s="174"/>
      <c r="J321" s="174"/>
      <c r="K321" s="175"/>
      <c r="L321" s="175"/>
      <c r="M321" s="175"/>
      <c r="N321" s="175"/>
      <c r="O321" s="174"/>
      <c r="P321" s="175"/>
      <c r="Q321" s="175"/>
      <c r="R321" s="175"/>
      <c r="S321" s="175"/>
      <c r="T321" s="175"/>
      <c r="U321" s="175"/>
      <c r="V321" s="175"/>
    </row>
    <row r="322" spans="2:26" x14ac:dyDescent="0.25">
      <c r="B322" s="112" t="s">
        <v>339</v>
      </c>
      <c r="C322" s="172" t="s">
        <v>9</v>
      </c>
      <c r="D322" s="126" t="s">
        <v>473</v>
      </c>
      <c r="E322" s="118" t="s">
        <v>7</v>
      </c>
      <c r="F322" s="176"/>
      <c r="G322" s="176"/>
      <c r="H322" s="176"/>
      <c r="I322" s="176"/>
      <c r="J322" s="177"/>
      <c r="K322" s="180"/>
      <c r="L322" s="178"/>
      <c r="M322" s="178"/>
      <c r="N322" s="178"/>
      <c r="O322" s="177"/>
      <c r="P322" s="180"/>
      <c r="Q322" s="178"/>
      <c r="R322" s="178"/>
      <c r="S322" s="179"/>
      <c r="T322" s="180"/>
      <c r="U322" s="178"/>
      <c r="V322" s="178"/>
      <c r="X322" s="2"/>
      <c r="Z322" s="2"/>
    </row>
    <row r="323" spans="2:26" x14ac:dyDescent="0.25">
      <c r="B323" s="173" t="s">
        <v>339</v>
      </c>
      <c r="C323" s="23" t="s">
        <v>9</v>
      </c>
      <c r="D323" s="35">
        <v>90</v>
      </c>
      <c r="E323" s="23" t="s">
        <v>80</v>
      </c>
      <c r="F323" s="174"/>
      <c r="G323" s="174"/>
      <c r="H323" s="174"/>
      <c r="I323" s="174"/>
      <c r="J323" s="174"/>
      <c r="K323" s="175"/>
      <c r="L323" s="175"/>
      <c r="M323" s="175"/>
      <c r="N323" s="175"/>
      <c r="O323" s="174"/>
      <c r="P323" s="175"/>
      <c r="Q323" s="175"/>
      <c r="R323" s="175"/>
      <c r="S323" s="175"/>
      <c r="T323" s="175"/>
      <c r="U323" s="175"/>
      <c r="V323" s="175"/>
    </row>
    <row r="324" spans="2:26" x14ac:dyDescent="0.25">
      <c r="B324" s="173" t="s">
        <v>339</v>
      </c>
      <c r="C324" s="23" t="s">
        <v>9</v>
      </c>
      <c r="D324" s="35">
        <v>90</v>
      </c>
      <c r="E324" s="23" t="s">
        <v>331</v>
      </c>
      <c r="F324" s="174"/>
      <c r="G324" s="174"/>
      <c r="H324" s="174"/>
      <c r="I324" s="174"/>
      <c r="J324" s="174"/>
      <c r="K324" s="175"/>
      <c r="L324" s="175"/>
      <c r="M324" s="175"/>
      <c r="N324" s="175"/>
      <c r="O324" s="174"/>
      <c r="P324" s="175"/>
      <c r="Q324" s="175"/>
      <c r="R324" s="175"/>
      <c r="S324" s="175"/>
      <c r="T324" s="175"/>
      <c r="U324" s="175"/>
      <c r="V324" s="175"/>
    </row>
    <row r="325" spans="2:26" x14ac:dyDescent="0.25">
      <c r="B325" s="173" t="s">
        <v>339</v>
      </c>
      <c r="C325" s="23" t="s">
        <v>9</v>
      </c>
      <c r="D325" s="35">
        <v>90</v>
      </c>
      <c r="E325" s="23" t="s">
        <v>336</v>
      </c>
      <c r="F325" s="174"/>
      <c r="G325" s="174"/>
      <c r="H325" s="174"/>
      <c r="I325" s="174"/>
      <c r="J325" s="174"/>
      <c r="K325" s="175"/>
      <c r="L325" s="175"/>
      <c r="M325" s="175"/>
      <c r="N325" s="175"/>
      <c r="O325" s="174"/>
      <c r="P325" s="175"/>
      <c r="Q325" s="175"/>
      <c r="R325" s="175"/>
      <c r="S325" s="175"/>
      <c r="T325" s="175"/>
      <c r="U325" s="175"/>
      <c r="V325" s="175"/>
    </row>
    <row r="326" spans="2:26" x14ac:dyDescent="0.25">
      <c r="B326" s="173" t="s">
        <v>339</v>
      </c>
      <c r="C326" s="23" t="s">
        <v>9</v>
      </c>
      <c r="D326" s="35">
        <v>90</v>
      </c>
      <c r="E326" s="23" t="s">
        <v>332</v>
      </c>
      <c r="F326" s="174"/>
      <c r="G326" s="174"/>
      <c r="H326" s="174"/>
      <c r="I326" s="174"/>
      <c r="J326" s="174"/>
      <c r="K326" s="175"/>
      <c r="L326" s="175"/>
      <c r="M326" s="175"/>
      <c r="N326" s="175"/>
      <c r="O326" s="174"/>
      <c r="P326" s="175"/>
      <c r="Q326" s="175"/>
      <c r="R326" s="175"/>
      <c r="S326" s="175"/>
      <c r="T326" s="175"/>
      <c r="U326" s="175"/>
      <c r="V326" s="175"/>
    </row>
    <row r="327" spans="2:26" x14ac:dyDescent="0.25">
      <c r="B327" s="112" t="s">
        <v>339</v>
      </c>
      <c r="C327" s="172" t="s">
        <v>9</v>
      </c>
      <c r="D327" s="126" t="s">
        <v>469</v>
      </c>
      <c r="E327" s="118" t="s">
        <v>7</v>
      </c>
      <c r="F327" s="176"/>
      <c r="G327" s="176"/>
      <c r="H327" s="176"/>
      <c r="I327" s="176"/>
      <c r="J327" s="177"/>
      <c r="K327" s="180"/>
      <c r="L327" s="178"/>
      <c r="M327" s="178"/>
      <c r="N327" s="178"/>
      <c r="O327" s="177"/>
      <c r="P327" s="180"/>
      <c r="Q327" s="178"/>
      <c r="R327" s="178"/>
      <c r="S327" s="179"/>
      <c r="T327" s="180"/>
      <c r="U327" s="178"/>
      <c r="V327" s="178"/>
      <c r="X327" s="2"/>
      <c r="Z327" s="2"/>
    </row>
    <row r="328" spans="2:26" x14ac:dyDescent="0.25">
      <c r="B328" s="173" t="s">
        <v>339</v>
      </c>
      <c r="C328" s="23" t="s">
        <v>9</v>
      </c>
      <c r="D328" s="35">
        <v>100</v>
      </c>
      <c r="E328" s="23" t="s">
        <v>80</v>
      </c>
      <c r="F328" s="174"/>
      <c r="G328" s="174"/>
      <c r="H328" s="174"/>
      <c r="I328" s="174"/>
      <c r="J328" s="174"/>
      <c r="K328" s="175"/>
      <c r="L328" s="175"/>
      <c r="M328" s="175"/>
      <c r="N328" s="175"/>
      <c r="O328" s="174"/>
      <c r="P328" s="175"/>
      <c r="Q328" s="175"/>
      <c r="R328" s="175"/>
      <c r="S328" s="175"/>
      <c r="T328" s="175"/>
      <c r="U328" s="175"/>
      <c r="V328" s="175"/>
    </row>
    <row r="329" spans="2:26" x14ac:dyDescent="0.25">
      <c r="B329" s="173" t="s">
        <v>339</v>
      </c>
      <c r="C329" s="23" t="s">
        <v>9</v>
      </c>
      <c r="D329" s="35">
        <v>100</v>
      </c>
      <c r="E329" s="23" t="s">
        <v>331</v>
      </c>
      <c r="F329" s="174"/>
      <c r="G329" s="174"/>
      <c r="H329" s="174"/>
      <c r="I329" s="174"/>
      <c r="J329" s="174"/>
      <c r="K329" s="175"/>
      <c r="L329" s="175"/>
      <c r="M329" s="175"/>
      <c r="N329" s="175"/>
      <c r="O329" s="174"/>
      <c r="P329" s="175"/>
      <c r="Q329" s="175"/>
      <c r="R329" s="175"/>
      <c r="S329" s="175"/>
      <c r="T329" s="175"/>
      <c r="U329" s="175"/>
      <c r="V329" s="175"/>
    </row>
    <row r="330" spans="2:26" x14ac:dyDescent="0.25">
      <c r="B330" s="173" t="s">
        <v>339</v>
      </c>
      <c r="C330" s="23" t="s">
        <v>9</v>
      </c>
      <c r="D330" s="35">
        <v>100</v>
      </c>
      <c r="E330" s="23" t="s">
        <v>336</v>
      </c>
      <c r="F330" s="174"/>
      <c r="G330" s="174"/>
      <c r="H330" s="174"/>
      <c r="I330" s="174"/>
      <c r="J330" s="174"/>
      <c r="K330" s="175"/>
      <c r="L330" s="175"/>
      <c r="M330" s="175"/>
      <c r="N330" s="175"/>
      <c r="O330" s="174"/>
      <c r="P330" s="175"/>
      <c r="Q330" s="175"/>
      <c r="R330" s="175"/>
      <c r="S330" s="175"/>
      <c r="T330" s="175"/>
      <c r="U330" s="175"/>
      <c r="V330" s="175"/>
    </row>
    <row r="331" spans="2:26" x14ac:dyDescent="0.25">
      <c r="B331" s="173" t="s">
        <v>339</v>
      </c>
      <c r="C331" s="23" t="s">
        <v>9</v>
      </c>
      <c r="D331" s="35">
        <v>100</v>
      </c>
      <c r="E331" s="23" t="s">
        <v>332</v>
      </c>
      <c r="F331" s="174"/>
      <c r="G331" s="174"/>
      <c r="H331" s="174"/>
      <c r="I331" s="174"/>
      <c r="J331" s="174"/>
      <c r="K331" s="175"/>
      <c r="L331" s="175"/>
      <c r="M331" s="175"/>
      <c r="N331" s="175"/>
      <c r="O331" s="174"/>
      <c r="P331" s="175"/>
      <c r="Q331" s="175"/>
      <c r="R331" s="175"/>
      <c r="S331" s="175"/>
      <c r="T331" s="175"/>
      <c r="U331" s="175"/>
      <c r="V331" s="175"/>
    </row>
    <row r="332" spans="2:26" x14ac:dyDescent="0.25">
      <c r="B332" s="112" t="s">
        <v>339</v>
      </c>
      <c r="C332" s="172" t="s">
        <v>9</v>
      </c>
      <c r="D332" s="126" t="s">
        <v>470</v>
      </c>
      <c r="E332" s="118" t="s">
        <v>7</v>
      </c>
      <c r="F332" s="176"/>
      <c r="G332" s="176"/>
      <c r="H332" s="176"/>
      <c r="I332" s="176"/>
      <c r="J332" s="177"/>
      <c r="K332" s="180"/>
      <c r="L332" s="178"/>
      <c r="M332" s="178"/>
      <c r="N332" s="178"/>
      <c r="O332" s="177"/>
      <c r="P332" s="180"/>
      <c r="Q332" s="178"/>
      <c r="R332" s="178"/>
      <c r="S332" s="179"/>
      <c r="T332" s="180"/>
      <c r="U332" s="178"/>
      <c r="V332" s="178"/>
      <c r="X332" s="2"/>
      <c r="Z332" s="2"/>
    </row>
    <row r="333" spans="2:26" x14ac:dyDescent="0.25">
      <c r="B333" s="112" t="s">
        <v>339</v>
      </c>
      <c r="C333" s="172" t="s">
        <v>9</v>
      </c>
      <c r="D333" s="127" t="s">
        <v>480</v>
      </c>
      <c r="E333" s="117" t="s">
        <v>80</v>
      </c>
      <c r="F333" s="176"/>
      <c r="G333" s="176"/>
      <c r="H333" s="176"/>
      <c r="I333" s="176"/>
      <c r="J333" s="177"/>
      <c r="K333" s="195"/>
      <c r="L333" s="178"/>
      <c r="M333" s="178"/>
      <c r="N333" s="178"/>
      <c r="O333" s="177"/>
      <c r="P333" s="195"/>
      <c r="Q333" s="178"/>
      <c r="R333" s="178"/>
      <c r="S333" s="179"/>
      <c r="T333" s="195"/>
      <c r="U333" s="178"/>
      <c r="V333" s="178"/>
      <c r="X333" s="2"/>
      <c r="Z333" s="2"/>
    </row>
    <row r="334" spans="2:26" x14ac:dyDescent="0.25">
      <c r="B334" s="112" t="s">
        <v>339</v>
      </c>
      <c r="C334" s="172" t="s">
        <v>9</v>
      </c>
      <c r="D334" s="127" t="s">
        <v>480</v>
      </c>
      <c r="E334" s="117" t="s">
        <v>331</v>
      </c>
      <c r="F334" s="176"/>
      <c r="G334" s="176"/>
      <c r="H334" s="176"/>
      <c r="I334" s="176"/>
      <c r="J334" s="177"/>
      <c r="K334" s="195"/>
      <c r="L334" s="178"/>
      <c r="M334" s="178"/>
      <c r="N334" s="178"/>
      <c r="O334" s="177"/>
      <c r="P334" s="195"/>
      <c r="Q334" s="178"/>
      <c r="R334" s="178"/>
      <c r="S334" s="179"/>
      <c r="T334" s="195"/>
      <c r="U334" s="178"/>
      <c r="V334" s="178"/>
      <c r="X334" s="2"/>
      <c r="Z334" s="2"/>
    </row>
    <row r="335" spans="2:26" x14ac:dyDescent="0.25">
      <c r="B335" s="112" t="s">
        <v>339</v>
      </c>
      <c r="C335" s="172" t="s">
        <v>9</v>
      </c>
      <c r="D335" s="127" t="s">
        <v>480</v>
      </c>
      <c r="E335" s="117" t="s">
        <v>336</v>
      </c>
      <c r="F335" s="176"/>
      <c r="G335" s="176"/>
      <c r="H335" s="176"/>
      <c r="I335" s="176"/>
      <c r="J335" s="177"/>
      <c r="K335" s="195"/>
      <c r="L335" s="178"/>
      <c r="M335" s="178"/>
      <c r="N335" s="178"/>
      <c r="O335" s="177"/>
      <c r="P335" s="195"/>
      <c r="Q335" s="178"/>
      <c r="R335" s="178"/>
      <c r="S335" s="179"/>
      <c r="T335" s="195"/>
      <c r="U335" s="178"/>
      <c r="V335" s="178"/>
      <c r="X335" s="2"/>
      <c r="Z335" s="2"/>
    </row>
    <row r="336" spans="2:26" x14ac:dyDescent="0.25">
      <c r="B336" s="112" t="s">
        <v>339</v>
      </c>
      <c r="C336" s="172" t="s">
        <v>9</v>
      </c>
      <c r="D336" s="127" t="s">
        <v>480</v>
      </c>
      <c r="E336" s="117" t="s">
        <v>332</v>
      </c>
      <c r="F336" s="176"/>
      <c r="G336" s="176"/>
      <c r="H336" s="176"/>
      <c r="I336" s="176"/>
      <c r="J336" s="177"/>
      <c r="K336" s="195"/>
      <c r="L336" s="178"/>
      <c r="M336" s="178"/>
      <c r="N336" s="178"/>
      <c r="O336" s="177"/>
      <c r="P336" s="195"/>
      <c r="Q336" s="178"/>
      <c r="R336" s="178"/>
      <c r="S336" s="179"/>
      <c r="T336" s="195"/>
      <c r="U336" s="178"/>
      <c r="V336" s="178"/>
      <c r="X336" s="2"/>
      <c r="Z336" s="2"/>
    </row>
    <row r="337" spans="2:26" x14ac:dyDescent="0.25">
      <c r="B337" s="98" t="s">
        <v>339</v>
      </c>
      <c r="C337" s="22" t="s">
        <v>56</v>
      </c>
      <c r="D337" s="51" t="s">
        <v>480</v>
      </c>
      <c r="E337" s="20" t="s">
        <v>7</v>
      </c>
      <c r="F337" s="99"/>
      <c r="G337" s="99"/>
      <c r="H337" s="99"/>
      <c r="I337" s="99"/>
      <c r="J337" s="100"/>
      <c r="K337" s="196"/>
      <c r="L337" s="101"/>
      <c r="M337" s="101"/>
      <c r="N337" s="101"/>
      <c r="O337" s="100"/>
      <c r="P337" s="196"/>
      <c r="Q337" s="101"/>
      <c r="R337" s="101"/>
      <c r="S337" s="102"/>
      <c r="T337" s="196"/>
      <c r="U337" s="101"/>
      <c r="V337" s="101"/>
      <c r="X337" s="2"/>
      <c r="Z337" s="2"/>
    </row>
    <row r="338" spans="2:26" x14ac:dyDescent="0.25">
      <c r="B338" s="173" t="s">
        <v>339</v>
      </c>
      <c r="C338" s="23" t="s">
        <v>10</v>
      </c>
      <c r="D338" s="35">
        <v>30</v>
      </c>
      <c r="E338" s="23" t="s">
        <v>80</v>
      </c>
      <c r="F338" s="174"/>
      <c r="G338" s="174"/>
      <c r="H338" s="174"/>
      <c r="I338" s="174"/>
      <c r="J338" s="174"/>
      <c r="K338" s="175"/>
      <c r="L338" s="175"/>
      <c r="M338" s="175"/>
      <c r="N338" s="175"/>
      <c r="O338" s="174"/>
      <c r="P338" s="175"/>
      <c r="Q338" s="175"/>
      <c r="R338" s="175"/>
      <c r="S338" s="175"/>
      <c r="T338" s="175"/>
      <c r="U338" s="175"/>
      <c r="V338" s="175"/>
    </row>
    <row r="339" spans="2:26" x14ac:dyDescent="0.25">
      <c r="B339" s="173" t="s">
        <v>339</v>
      </c>
      <c r="C339" s="23" t="s">
        <v>10</v>
      </c>
      <c r="D339" s="35">
        <v>30</v>
      </c>
      <c r="E339" s="23" t="s">
        <v>331</v>
      </c>
      <c r="F339" s="174"/>
      <c r="G339" s="174"/>
      <c r="H339" s="174"/>
      <c r="I339" s="174"/>
      <c r="J339" s="174"/>
      <c r="K339" s="175"/>
      <c r="L339" s="175"/>
      <c r="M339" s="175"/>
      <c r="N339" s="175"/>
      <c r="O339" s="174"/>
      <c r="P339" s="175"/>
      <c r="Q339" s="175"/>
      <c r="R339" s="175"/>
      <c r="S339" s="175"/>
      <c r="T339" s="175"/>
      <c r="U339" s="175"/>
      <c r="V339" s="175"/>
    </row>
    <row r="340" spans="2:26" x14ac:dyDescent="0.25">
      <c r="B340" s="173" t="s">
        <v>339</v>
      </c>
      <c r="C340" s="23" t="s">
        <v>10</v>
      </c>
      <c r="D340" s="35">
        <v>30</v>
      </c>
      <c r="E340" s="23" t="s">
        <v>336</v>
      </c>
      <c r="F340" s="174"/>
      <c r="G340" s="174"/>
      <c r="H340" s="174"/>
      <c r="I340" s="174"/>
      <c r="J340" s="174"/>
      <c r="K340" s="175"/>
      <c r="L340" s="175"/>
      <c r="M340" s="175"/>
      <c r="N340" s="175"/>
      <c r="O340" s="174"/>
      <c r="P340" s="175"/>
      <c r="Q340" s="175"/>
      <c r="R340" s="175"/>
      <c r="S340" s="175"/>
      <c r="T340" s="175"/>
      <c r="U340" s="175"/>
      <c r="V340" s="175"/>
    </row>
    <row r="341" spans="2:26" x14ac:dyDescent="0.25">
      <c r="B341" s="173" t="s">
        <v>339</v>
      </c>
      <c r="C341" s="23" t="s">
        <v>10</v>
      </c>
      <c r="D341" s="35">
        <v>30</v>
      </c>
      <c r="E341" s="23" t="s">
        <v>332</v>
      </c>
      <c r="F341" s="174"/>
      <c r="G341" s="174"/>
      <c r="H341" s="174"/>
      <c r="I341" s="174"/>
      <c r="J341" s="174"/>
      <c r="K341" s="175"/>
      <c r="L341" s="175"/>
      <c r="M341" s="175"/>
      <c r="N341" s="175"/>
      <c r="O341" s="174"/>
      <c r="P341" s="175"/>
      <c r="Q341" s="175"/>
      <c r="R341" s="175"/>
      <c r="S341" s="175"/>
      <c r="T341" s="175"/>
      <c r="U341" s="175"/>
      <c r="V341" s="175"/>
    </row>
    <row r="342" spans="2:26" x14ac:dyDescent="0.25">
      <c r="B342" s="112" t="s">
        <v>339</v>
      </c>
      <c r="C342" s="172" t="s">
        <v>10</v>
      </c>
      <c r="D342" s="126" t="s">
        <v>474</v>
      </c>
      <c r="E342" s="118" t="s">
        <v>7</v>
      </c>
      <c r="F342" s="176"/>
      <c r="G342" s="176"/>
      <c r="H342" s="176"/>
      <c r="I342" s="176"/>
      <c r="J342" s="177"/>
      <c r="K342" s="181"/>
      <c r="L342" s="178"/>
      <c r="M342" s="178"/>
      <c r="N342" s="178"/>
      <c r="O342" s="177"/>
      <c r="P342" s="181"/>
      <c r="Q342" s="178"/>
      <c r="R342" s="178"/>
      <c r="S342" s="179"/>
      <c r="T342" s="181"/>
      <c r="U342" s="178"/>
      <c r="V342" s="178"/>
      <c r="X342" s="2"/>
      <c r="Z342" s="2"/>
    </row>
    <row r="343" spans="2:26" x14ac:dyDescent="0.25">
      <c r="B343" s="173" t="s">
        <v>339</v>
      </c>
      <c r="C343" s="23" t="s">
        <v>10</v>
      </c>
      <c r="D343" s="35">
        <v>50</v>
      </c>
      <c r="E343" s="23" t="s">
        <v>80</v>
      </c>
      <c r="F343" s="174"/>
      <c r="G343" s="174"/>
      <c r="H343" s="174"/>
      <c r="I343" s="174"/>
      <c r="J343" s="174"/>
      <c r="K343" s="175"/>
      <c r="L343" s="175"/>
      <c r="M343" s="175"/>
      <c r="N343" s="175"/>
      <c r="O343" s="174"/>
      <c r="P343" s="175"/>
      <c r="Q343" s="175"/>
      <c r="R343" s="175"/>
      <c r="S343" s="175"/>
      <c r="T343" s="175"/>
      <c r="U343" s="175"/>
      <c r="V343" s="175"/>
    </row>
    <row r="344" spans="2:26" x14ac:dyDescent="0.25">
      <c r="B344" s="173" t="s">
        <v>339</v>
      </c>
      <c r="C344" s="23" t="s">
        <v>10</v>
      </c>
      <c r="D344" s="35">
        <v>50</v>
      </c>
      <c r="E344" s="23" t="s">
        <v>331</v>
      </c>
      <c r="F344" s="174"/>
      <c r="G344" s="174"/>
      <c r="H344" s="174"/>
      <c r="I344" s="174"/>
      <c r="J344" s="174"/>
      <c r="K344" s="175"/>
      <c r="L344" s="175"/>
      <c r="M344" s="175"/>
      <c r="N344" s="175"/>
      <c r="O344" s="174"/>
      <c r="P344" s="175"/>
      <c r="Q344" s="175"/>
      <c r="R344" s="175"/>
      <c r="S344" s="175"/>
      <c r="T344" s="175"/>
      <c r="U344" s="175"/>
      <c r="V344" s="175"/>
    </row>
    <row r="345" spans="2:26" x14ac:dyDescent="0.25">
      <c r="B345" s="173" t="s">
        <v>339</v>
      </c>
      <c r="C345" s="23" t="s">
        <v>10</v>
      </c>
      <c r="D345" s="35">
        <v>50</v>
      </c>
      <c r="E345" s="23" t="s">
        <v>336</v>
      </c>
      <c r="F345" s="174"/>
      <c r="G345" s="174"/>
      <c r="H345" s="174"/>
      <c r="I345" s="174"/>
      <c r="J345" s="174"/>
      <c r="K345" s="175"/>
      <c r="L345" s="175"/>
      <c r="M345" s="175"/>
      <c r="N345" s="175"/>
      <c r="O345" s="174"/>
      <c r="P345" s="175"/>
      <c r="Q345" s="175"/>
      <c r="R345" s="175"/>
      <c r="S345" s="175"/>
      <c r="T345" s="175"/>
      <c r="U345" s="175"/>
      <c r="V345" s="175"/>
    </row>
    <row r="346" spans="2:26" x14ac:dyDescent="0.25">
      <c r="B346" s="173" t="s">
        <v>339</v>
      </c>
      <c r="C346" s="23" t="s">
        <v>10</v>
      </c>
      <c r="D346" s="35">
        <v>50</v>
      </c>
      <c r="E346" s="23" t="s">
        <v>332</v>
      </c>
      <c r="F346" s="174"/>
      <c r="G346" s="174"/>
      <c r="H346" s="174"/>
      <c r="I346" s="174"/>
      <c r="J346" s="174"/>
      <c r="K346" s="175"/>
      <c r="L346" s="175"/>
      <c r="M346" s="175"/>
      <c r="N346" s="175"/>
      <c r="O346" s="174"/>
      <c r="P346" s="175"/>
      <c r="Q346" s="175"/>
      <c r="R346" s="175"/>
      <c r="S346" s="175"/>
      <c r="T346" s="175"/>
      <c r="U346" s="175"/>
      <c r="V346" s="175"/>
    </row>
    <row r="347" spans="2:26" x14ac:dyDescent="0.25">
      <c r="B347" s="112" t="s">
        <v>339</v>
      </c>
      <c r="C347" s="172" t="s">
        <v>10</v>
      </c>
      <c r="D347" s="126" t="s">
        <v>475</v>
      </c>
      <c r="E347" s="118" t="s">
        <v>7</v>
      </c>
      <c r="F347" s="176"/>
      <c r="G347" s="176"/>
      <c r="H347" s="176"/>
      <c r="I347" s="176"/>
      <c r="J347" s="177"/>
      <c r="K347" s="181"/>
      <c r="L347" s="178"/>
      <c r="M347" s="178"/>
      <c r="N347" s="178"/>
      <c r="O347" s="177"/>
      <c r="P347" s="181"/>
      <c r="Q347" s="178"/>
      <c r="R347" s="178"/>
      <c r="S347" s="179"/>
      <c r="T347" s="181"/>
      <c r="U347" s="178"/>
      <c r="V347" s="178"/>
      <c r="X347" s="2"/>
      <c r="Z347" s="2"/>
    </row>
    <row r="348" spans="2:26" x14ac:dyDescent="0.25">
      <c r="B348" s="173" t="s">
        <v>339</v>
      </c>
      <c r="C348" s="23" t="s">
        <v>10</v>
      </c>
      <c r="D348" s="35">
        <v>70</v>
      </c>
      <c r="E348" s="23" t="s">
        <v>80</v>
      </c>
      <c r="F348" s="174"/>
      <c r="G348" s="174"/>
      <c r="H348" s="174"/>
      <c r="I348" s="174"/>
      <c r="J348" s="174"/>
      <c r="K348" s="175"/>
      <c r="L348" s="175"/>
      <c r="M348" s="175"/>
      <c r="N348" s="175"/>
      <c r="O348" s="174"/>
      <c r="P348" s="175"/>
      <c r="Q348" s="175"/>
      <c r="R348" s="175"/>
      <c r="S348" s="175"/>
      <c r="T348" s="175"/>
      <c r="U348" s="175"/>
      <c r="V348" s="175"/>
    </row>
    <row r="349" spans="2:26" x14ac:dyDescent="0.25">
      <c r="B349" s="173" t="s">
        <v>339</v>
      </c>
      <c r="C349" s="23" t="s">
        <v>10</v>
      </c>
      <c r="D349" s="35">
        <v>70</v>
      </c>
      <c r="E349" s="23" t="s">
        <v>331</v>
      </c>
      <c r="F349" s="174"/>
      <c r="G349" s="174"/>
      <c r="H349" s="174"/>
      <c r="I349" s="174"/>
      <c r="J349" s="174"/>
      <c r="K349" s="175"/>
      <c r="L349" s="175"/>
      <c r="M349" s="175"/>
      <c r="N349" s="175"/>
      <c r="O349" s="174"/>
      <c r="P349" s="175"/>
      <c r="Q349" s="175"/>
      <c r="R349" s="175"/>
      <c r="S349" s="175"/>
      <c r="T349" s="175"/>
      <c r="U349" s="175"/>
      <c r="V349" s="175"/>
    </row>
    <row r="350" spans="2:26" x14ac:dyDescent="0.25">
      <c r="B350" s="173" t="s">
        <v>339</v>
      </c>
      <c r="C350" s="23" t="s">
        <v>10</v>
      </c>
      <c r="D350" s="35">
        <v>70</v>
      </c>
      <c r="E350" s="23" t="s">
        <v>336</v>
      </c>
      <c r="F350" s="174"/>
      <c r="G350" s="174"/>
      <c r="H350" s="174"/>
      <c r="I350" s="174"/>
      <c r="J350" s="174"/>
      <c r="K350" s="175"/>
      <c r="L350" s="175"/>
      <c r="M350" s="175"/>
      <c r="N350" s="175"/>
      <c r="O350" s="174"/>
      <c r="P350" s="175"/>
      <c r="Q350" s="175"/>
      <c r="R350" s="175"/>
      <c r="S350" s="175"/>
      <c r="T350" s="175"/>
      <c r="U350" s="175"/>
      <c r="V350" s="175"/>
    </row>
    <row r="351" spans="2:26" x14ac:dyDescent="0.25">
      <c r="B351" s="173" t="s">
        <v>339</v>
      </c>
      <c r="C351" s="23" t="s">
        <v>10</v>
      </c>
      <c r="D351" s="35">
        <v>70</v>
      </c>
      <c r="E351" s="23" t="s">
        <v>332</v>
      </c>
      <c r="F351" s="174"/>
      <c r="G351" s="174"/>
      <c r="H351" s="174"/>
      <c r="I351" s="174"/>
      <c r="J351" s="174"/>
      <c r="K351" s="175"/>
      <c r="L351" s="175"/>
      <c r="M351" s="175"/>
      <c r="N351" s="175"/>
      <c r="O351" s="174"/>
      <c r="P351" s="175"/>
      <c r="Q351" s="175"/>
      <c r="R351" s="175"/>
      <c r="S351" s="175"/>
      <c r="T351" s="175"/>
      <c r="U351" s="175"/>
      <c r="V351" s="175"/>
    </row>
    <row r="352" spans="2:26" x14ac:dyDescent="0.25">
      <c r="B352" s="112" t="s">
        <v>339</v>
      </c>
      <c r="C352" s="172" t="s">
        <v>10</v>
      </c>
      <c r="D352" s="126" t="s">
        <v>472</v>
      </c>
      <c r="E352" s="118" t="s">
        <v>7</v>
      </c>
      <c r="F352" s="176"/>
      <c r="G352" s="176"/>
      <c r="H352" s="176"/>
      <c r="I352" s="176"/>
      <c r="J352" s="177"/>
      <c r="K352" s="181"/>
      <c r="L352" s="178"/>
      <c r="M352" s="178"/>
      <c r="N352" s="178"/>
      <c r="O352" s="177"/>
      <c r="P352" s="181"/>
      <c r="Q352" s="178"/>
      <c r="R352" s="178"/>
      <c r="S352" s="179"/>
      <c r="T352" s="181"/>
      <c r="U352" s="178"/>
      <c r="V352" s="178"/>
      <c r="X352" s="2"/>
      <c r="Z352" s="2"/>
    </row>
    <row r="353" spans="1:26" x14ac:dyDescent="0.25">
      <c r="B353" s="112" t="s">
        <v>339</v>
      </c>
      <c r="C353" s="172" t="s">
        <v>10</v>
      </c>
      <c r="D353" s="127" t="s">
        <v>480</v>
      </c>
      <c r="E353" s="117" t="s">
        <v>80</v>
      </c>
      <c r="F353" s="176"/>
      <c r="G353" s="176"/>
      <c r="H353" s="176"/>
      <c r="I353" s="176"/>
      <c r="J353" s="177"/>
      <c r="K353" s="195"/>
      <c r="L353" s="178"/>
      <c r="M353" s="178"/>
      <c r="N353" s="178"/>
      <c r="O353" s="177"/>
      <c r="P353" s="195"/>
      <c r="Q353" s="178"/>
      <c r="R353" s="178"/>
      <c r="S353" s="179"/>
      <c r="T353" s="195"/>
      <c r="U353" s="178"/>
      <c r="V353" s="178"/>
      <c r="X353" s="2"/>
      <c r="Z353" s="2"/>
    </row>
    <row r="354" spans="1:26" x14ac:dyDescent="0.25">
      <c r="B354" s="112" t="s">
        <v>339</v>
      </c>
      <c r="C354" s="172" t="s">
        <v>10</v>
      </c>
      <c r="D354" s="127" t="s">
        <v>480</v>
      </c>
      <c r="E354" s="117" t="s">
        <v>331</v>
      </c>
      <c r="F354" s="176"/>
      <c r="G354" s="176"/>
      <c r="H354" s="176"/>
      <c r="I354" s="176"/>
      <c r="J354" s="177"/>
      <c r="K354" s="195"/>
      <c r="L354" s="178"/>
      <c r="M354" s="178"/>
      <c r="N354" s="178"/>
      <c r="O354" s="177"/>
      <c r="P354" s="195"/>
      <c r="Q354" s="178"/>
      <c r="R354" s="178"/>
      <c r="S354" s="179"/>
      <c r="T354" s="195"/>
      <c r="U354" s="178"/>
      <c r="V354" s="178"/>
      <c r="X354" s="2"/>
      <c r="Z354" s="2"/>
    </row>
    <row r="355" spans="1:26" x14ac:dyDescent="0.25">
      <c r="B355" s="112" t="s">
        <v>339</v>
      </c>
      <c r="C355" s="172" t="s">
        <v>10</v>
      </c>
      <c r="D355" s="127" t="s">
        <v>480</v>
      </c>
      <c r="E355" s="117" t="s">
        <v>336</v>
      </c>
      <c r="F355" s="176"/>
      <c r="G355" s="176"/>
      <c r="H355" s="176"/>
      <c r="I355" s="176"/>
      <c r="J355" s="177"/>
      <c r="K355" s="195"/>
      <c r="L355" s="178"/>
      <c r="M355" s="178"/>
      <c r="N355" s="178"/>
      <c r="O355" s="177"/>
      <c r="P355" s="195"/>
      <c r="Q355" s="178"/>
      <c r="R355" s="178"/>
      <c r="S355" s="179"/>
      <c r="T355" s="195"/>
      <c r="U355" s="178"/>
      <c r="V355" s="178"/>
      <c r="X355" s="2"/>
      <c r="Z355" s="2"/>
    </row>
    <row r="356" spans="1:26" x14ac:dyDescent="0.25">
      <c r="B356" s="112" t="s">
        <v>339</v>
      </c>
      <c r="C356" s="172" t="s">
        <v>10</v>
      </c>
      <c r="D356" s="127" t="s">
        <v>480</v>
      </c>
      <c r="E356" s="117" t="s">
        <v>332</v>
      </c>
      <c r="F356" s="176"/>
      <c r="G356" s="176"/>
      <c r="H356" s="176"/>
      <c r="I356" s="176"/>
      <c r="J356" s="177"/>
      <c r="K356" s="195"/>
      <c r="L356" s="178"/>
      <c r="M356" s="178"/>
      <c r="N356" s="178"/>
      <c r="O356" s="177"/>
      <c r="P356" s="195"/>
      <c r="Q356" s="178"/>
      <c r="R356" s="178"/>
      <c r="S356" s="179"/>
      <c r="T356" s="195"/>
      <c r="U356" s="178"/>
      <c r="V356" s="178"/>
      <c r="X356" s="2"/>
      <c r="Z356" s="2"/>
    </row>
    <row r="357" spans="1:26" x14ac:dyDescent="0.25">
      <c r="B357" s="98" t="s">
        <v>339</v>
      </c>
      <c r="C357" s="22" t="s">
        <v>57</v>
      </c>
      <c r="D357" s="51" t="s">
        <v>480</v>
      </c>
      <c r="E357" s="20" t="s">
        <v>7</v>
      </c>
      <c r="F357" s="99"/>
      <c r="G357" s="99"/>
      <c r="H357" s="99"/>
      <c r="I357" s="99"/>
      <c r="J357" s="100"/>
      <c r="K357" s="107"/>
      <c r="L357" s="101"/>
      <c r="M357" s="101"/>
      <c r="N357" s="101"/>
      <c r="O357" s="100"/>
      <c r="P357" s="107"/>
      <c r="Q357" s="101"/>
      <c r="R357" s="101"/>
      <c r="S357" s="102"/>
      <c r="T357" s="107"/>
      <c r="U357" s="101"/>
      <c r="V357" s="101"/>
      <c r="X357" s="2"/>
      <c r="Z357" s="2"/>
    </row>
    <row r="358" spans="1:26" x14ac:dyDescent="0.25">
      <c r="B358" s="98" t="s">
        <v>339</v>
      </c>
      <c r="C358" s="20" t="s">
        <v>11</v>
      </c>
      <c r="D358" s="51" t="s">
        <v>476</v>
      </c>
      <c r="E358" s="22" t="s">
        <v>147</v>
      </c>
      <c r="F358" s="105"/>
      <c r="G358" s="105"/>
      <c r="H358" s="103"/>
      <c r="I358" s="103"/>
      <c r="J358" s="100"/>
      <c r="K358" s="107"/>
      <c r="L358" s="101"/>
      <c r="M358" s="101"/>
      <c r="N358" s="101"/>
      <c r="O358" s="100"/>
      <c r="P358" s="107"/>
      <c r="Q358" s="101"/>
      <c r="R358" s="101"/>
      <c r="S358" s="101"/>
      <c r="T358" s="107"/>
      <c r="U358" s="101"/>
      <c r="V358" s="101"/>
    </row>
    <row r="359" spans="1:26" x14ac:dyDescent="0.25">
      <c r="B359" s="98" t="s">
        <v>339</v>
      </c>
      <c r="C359" s="20" t="s">
        <v>11</v>
      </c>
      <c r="D359" s="51" t="s">
        <v>476</v>
      </c>
      <c r="E359" s="22" t="s">
        <v>333</v>
      </c>
      <c r="F359" s="105"/>
      <c r="G359" s="105"/>
      <c r="H359" s="103"/>
      <c r="I359" s="103"/>
      <c r="J359" s="100"/>
      <c r="K359" s="107"/>
      <c r="L359" s="101"/>
      <c r="M359" s="101"/>
      <c r="N359" s="101"/>
      <c r="O359" s="100"/>
      <c r="P359" s="107"/>
      <c r="Q359" s="101"/>
      <c r="R359" s="101"/>
      <c r="S359" s="101"/>
      <c r="T359" s="107"/>
      <c r="U359" s="101"/>
      <c r="V359" s="101"/>
    </row>
    <row r="360" spans="1:26" s="3" customFormat="1" x14ac:dyDescent="0.25">
      <c r="B360" s="98" t="s">
        <v>339</v>
      </c>
      <c r="C360" s="20" t="s">
        <v>11</v>
      </c>
      <c r="D360" s="51" t="s">
        <v>476</v>
      </c>
      <c r="E360" s="22" t="s">
        <v>335</v>
      </c>
      <c r="F360" s="105"/>
      <c r="G360" s="105"/>
      <c r="H360" s="103"/>
      <c r="I360" s="103"/>
      <c r="J360" s="100"/>
      <c r="K360" s="107"/>
      <c r="L360" s="101"/>
      <c r="M360" s="101"/>
      <c r="N360" s="101"/>
      <c r="O360" s="100"/>
      <c r="P360" s="107"/>
      <c r="Q360" s="101"/>
      <c r="R360" s="101"/>
      <c r="S360" s="101"/>
      <c r="T360" s="107"/>
      <c r="U360" s="101"/>
      <c r="V360" s="101"/>
    </row>
    <row r="361" spans="1:26" s="3" customFormat="1" x14ac:dyDescent="0.25">
      <c r="B361" s="98" t="s">
        <v>339</v>
      </c>
      <c r="C361" s="20" t="s">
        <v>11</v>
      </c>
      <c r="D361" s="51" t="s">
        <v>476</v>
      </c>
      <c r="E361" s="22" t="s">
        <v>334</v>
      </c>
      <c r="F361" s="105"/>
      <c r="G361" s="105"/>
      <c r="H361" s="106"/>
      <c r="I361" s="106"/>
      <c r="J361" s="104"/>
      <c r="K361" s="107"/>
      <c r="L361" s="107"/>
      <c r="M361" s="107"/>
      <c r="N361" s="107"/>
      <c r="O361" s="104"/>
      <c r="P361" s="107"/>
      <c r="Q361" s="107"/>
      <c r="R361" s="107"/>
      <c r="S361" s="107"/>
      <c r="T361" s="107"/>
      <c r="U361" s="107"/>
      <c r="V361" s="107"/>
    </row>
    <row r="362" spans="1:26" x14ac:dyDescent="0.25">
      <c r="B362" s="93" t="s">
        <v>340</v>
      </c>
      <c r="C362" s="29" t="s">
        <v>11</v>
      </c>
      <c r="D362" s="66" t="s">
        <v>476</v>
      </c>
      <c r="E362" s="29" t="s">
        <v>7</v>
      </c>
      <c r="F362" s="65"/>
      <c r="G362" s="65"/>
      <c r="H362" s="65"/>
      <c r="I362" s="65"/>
      <c r="J362" s="92"/>
      <c r="K362" s="197"/>
      <c r="L362" s="95"/>
      <c r="M362" s="95"/>
      <c r="N362" s="92"/>
      <c r="O362" s="92"/>
      <c r="P362" s="197"/>
      <c r="Q362" s="95"/>
      <c r="R362" s="95"/>
      <c r="S362" s="94"/>
      <c r="T362" s="197"/>
      <c r="U362" s="95"/>
      <c r="V362" s="95"/>
    </row>
    <row r="363" spans="1:26" x14ac:dyDescent="0.25">
      <c r="A363" s="3"/>
      <c r="B363" s="204" t="s">
        <v>36</v>
      </c>
      <c r="C363" s="172" t="s">
        <v>6</v>
      </c>
      <c r="D363" s="125">
        <v>80</v>
      </c>
      <c r="E363" s="117" t="s">
        <v>147</v>
      </c>
      <c r="F363" s="126"/>
      <c r="G363" s="126"/>
      <c r="H363" s="126"/>
      <c r="I363" s="126"/>
      <c r="J363" s="113"/>
      <c r="K363" s="113"/>
      <c r="L363" s="178"/>
      <c r="M363" s="178"/>
      <c r="N363" s="113"/>
      <c r="O363" s="113"/>
      <c r="P363" s="113"/>
      <c r="Q363" s="178"/>
      <c r="R363" s="178"/>
      <c r="S363" s="205"/>
      <c r="T363" s="113"/>
      <c r="U363" s="178"/>
      <c r="V363" s="178"/>
    </row>
    <row r="364" spans="1:26" x14ac:dyDescent="0.25">
      <c r="A364" s="3"/>
      <c r="B364" s="204" t="s">
        <v>36</v>
      </c>
      <c r="C364" s="172" t="s">
        <v>6</v>
      </c>
      <c r="D364" s="125">
        <v>80</v>
      </c>
      <c r="E364" s="117" t="s">
        <v>333</v>
      </c>
      <c r="F364" s="126"/>
      <c r="G364" s="126"/>
      <c r="H364" s="126"/>
      <c r="I364" s="126"/>
      <c r="J364" s="113"/>
      <c r="K364" s="113"/>
      <c r="L364" s="178"/>
      <c r="M364" s="178"/>
      <c r="N364" s="113"/>
      <c r="O364" s="113"/>
      <c r="P364" s="113"/>
      <c r="Q364" s="178"/>
      <c r="R364" s="178"/>
      <c r="S364" s="205"/>
      <c r="T364" s="113"/>
      <c r="U364" s="178"/>
      <c r="V364" s="178"/>
    </row>
    <row r="365" spans="1:26" x14ac:dyDescent="0.25">
      <c r="A365" s="3"/>
      <c r="B365" s="204" t="s">
        <v>36</v>
      </c>
      <c r="C365" s="172" t="s">
        <v>6</v>
      </c>
      <c r="D365" s="125">
        <v>80</v>
      </c>
      <c r="E365" s="117" t="s">
        <v>335</v>
      </c>
      <c r="F365" s="126"/>
      <c r="G365" s="126"/>
      <c r="H365" s="126"/>
      <c r="I365" s="126"/>
      <c r="J365" s="113"/>
      <c r="K365" s="113"/>
      <c r="L365" s="178"/>
      <c r="M365" s="178"/>
      <c r="N365" s="113"/>
      <c r="O365" s="113"/>
      <c r="P365" s="113"/>
      <c r="Q365" s="178"/>
      <c r="R365" s="178"/>
      <c r="S365" s="205"/>
      <c r="T365" s="113"/>
      <c r="U365" s="178"/>
      <c r="V365" s="178"/>
    </row>
    <row r="366" spans="1:26" x14ac:dyDescent="0.25">
      <c r="A366" s="3"/>
      <c r="B366" s="204" t="s">
        <v>36</v>
      </c>
      <c r="C366" s="172" t="s">
        <v>6</v>
      </c>
      <c r="D366" s="125">
        <v>80</v>
      </c>
      <c r="E366" s="117" t="s">
        <v>334</v>
      </c>
      <c r="F366" s="126"/>
      <c r="G366" s="126"/>
      <c r="H366" s="126"/>
      <c r="I366" s="126"/>
      <c r="J366" s="113"/>
      <c r="K366" s="113"/>
      <c r="L366" s="178"/>
      <c r="M366" s="178"/>
      <c r="N366" s="113"/>
      <c r="O366" s="113"/>
      <c r="P366" s="113"/>
      <c r="Q366" s="178"/>
      <c r="R366" s="178"/>
      <c r="S366" s="205"/>
      <c r="T366" s="113"/>
      <c r="U366" s="178"/>
      <c r="V366" s="178"/>
    </row>
    <row r="367" spans="1:26" x14ac:dyDescent="0.25">
      <c r="A367" s="3"/>
      <c r="B367" s="204" t="s">
        <v>36</v>
      </c>
      <c r="C367" s="172" t="s">
        <v>6</v>
      </c>
      <c r="D367" s="125">
        <v>90</v>
      </c>
      <c r="E367" s="117" t="s">
        <v>147</v>
      </c>
      <c r="F367" s="126"/>
      <c r="G367" s="126"/>
      <c r="H367" s="126"/>
      <c r="I367" s="126"/>
      <c r="J367" s="113"/>
      <c r="K367" s="113"/>
      <c r="L367" s="178"/>
      <c r="M367" s="178"/>
      <c r="N367" s="113"/>
      <c r="O367" s="113"/>
      <c r="P367" s="113"/>
      <c r="Q367" s="178"/>
      <c r="R367" s="178"/>
      <c r="S367" s="205"/>
      <c r="T367" s="113"/>
      <c r="U367" s="178"/>
      <c r="V367" s="178"/>
    </row>
    <row r="368" spans="1:26" x14ac:dyDescent="0.25">
      <c r="A368" s="3"/>
      <c r="B368" s="204" t="s">
        <v>36</v>
      </c>
      <c r="C368" s="172" t="s">
        <v>6</v>
      </c>
      <c r="D368" s="125">
        <v>90</v>
      </c>
      <c r="E368" s="117" t="s">
        <v>333</v>
      </c>
      <c r="F368" s="126"/>
      <c r="G368" s="126"/>
      <c r="H368" s="126"/>
      <c r="I368" s="126"/>
      <c r="J368" s="113"/>
      <c r="K368" s="113"/>
      <c r="L368" s="178"/>
      <c r="M368" s="178"/>
      <c r="N368" s="113"/>
      <c r="O368" s="113"/>
      <c r="P368" s="113"/>
      <c r="Q368" s="178"/>
      <c r="R368" s="178"/>
      <c r="S368" s="205"/>
      <c r="T368" s="113"/>
      <c r="U368" s="178"/>
      <c r="V368" s="178"/>
    </row>
    <row r="369" spans="1:22" x14ac:dyDescent="0.25">
      <c r="A369" s="3"/>
      <c r="B369" s="204" t="s">
        <v>36</v>
      </c>
      <c r="C369" s="172" t="s">
        <v>6</v>
      </c>
      <c r="D369" s="125">
        <v>90</v>
      </c>
      <c r="E369" s="117" t="s">
        <v>335</v>
      </c>
      <c r="F369" s="126"/>
      <c r="G369" s="126"/>
      <c r="H369" s="126"/>
      <c r="I369" s="126"/>
      <c r="J369" s="113"/>
      <c r="K369" s="113"/>
      <c r="L369" s="178"/>
      <c r="M369" s="178"/>
      <c r="N369" s="113"/>
      <c r="O369" s="113"/>
      <c r="P369" s="113"/>
      <c r="Q369" s="178"/>
      <c r="R369" s="178"/>
      <c r="S369" s="205"/>
      <c r="T369" s="113"/>
      <c r="U369" s="178"/>
      <c r="V369" s="178"/>
    </row>
    <row r="370" spans="1:22" x14ac:dyDescent="0.25">
      <c r="A370" s="3"/>
      <c r="B370" s="204" t="s">
        <v>36</v>
      </c>
      <c r="C370" s="172" t="s">
        <v>6</v>
      </c>
      <c r="D370" s="125">
        <v>90</v>
      </c>
      <c r="E370" s="117" t="s">
        <v>334</v>
      </c>
      <c r="F370" s="126"/>
      <c r="G370" s="126"/>
      <c r="H370" s="126"/>
      <c r="I370" s="126"/>
      <c r="J370" s="113"/>
      <c r="K370" s="113"/>
      <c r="L370" s="178"/>
      <c r="M370" s="178"/>
      <c r="N370" s="113"/>
      <c r="O370" s="113"/>
      <c r="P370" s="113"/>
      <c r="Q370" s="178"/>
      <c r="R370" s="178"/>
      <c r="S370" s="205"/>
      <c r="T370" s="113"/>
      <c r="U370" s="178"/>
      <c r="V370" s="178"/>
    </row>
    <row r="371" spans="1:22" x14ac:dyDescent="0.25">
      <c r="A371" s="3"/>
      <c r="B371" s="204" t="s">
        <v>36</v>
      </c>
      <c r="C371" s="172" t="s">
        <v>6</v>
      </c>
      <c r="D371" s="125">
        <v>100</v>
      </c>
      <c r="E371" s="117" t="s">
        <v>147</v>
      </c>
      <c r="F371" s="126"/>
      <c r="G371" s="126"/>
      <c r="H371" s="126"/>
      <c r="I371" s="126"/>
      <c r="J371" s="113"/>
      <c r="K371" s="113"/>
      <c r="L371" s="178"/>
      <c r="M371" s="178"/>
      <c r="N371" s="113"/>
      <c r="O371" s="113"/>
      <c r="P371" s="113"/>
      <c r="Q371" s="178"/>
      <c r="R371" s="178"/>
      <c r="S371" s="205"/>
      <c r="T371" s="113"/>
      <c r="U371" s="178"/>
      <c r="V371" s="178"/>
    </row>
    <row r="372" spans="1:22" x14ac:dyDescent="0.25">
      <c r="A372" s="3"/>
      <c r="B372" s="204" t="s">
        <v>36</v>
      </c>
      <c r="C372" s="172" t="s">
        <v>6</v>
      </c>
      <c r="D372" s="125">
        <v>100</v>
      </c>
      <c r="E372" s="117" t="s">
        <v>333</v>
      </c>
      <c r="F372" s="126"/>
      <c r="G372" s="126"/>
      <c r="H372" s="126"/>
      <c r="I372" s="126"/>
      <c r="J372" s="113"/>
      <c r="K372" s="113"/>
      <c r="L372" s="178"/>
      <c r="M372" s="178"/>
      <c r="N372" s="113"/>
      <c r="O372" s="113"/>
      <c r="P372" s="113"/>
      <c r="Q372" s="178"/>
      <c r="R372" s="178"/>
      <c r="S372" s="205"/>
      <c r="T372" s="113"/>
      <c r="U372" s="178"/>
      <c r="V372" s="178"/>
    </row>
    <row r="373" spans="1:22" x14ac:dyDescent="0.25">
      <c r="A373" s="3"/>
      <c r="B373" s="204" t="s">
        <v>36</v>
      </c>
      <c r="C373" s="172" t="s">
        <v>6</v>
      </c>
      <c r="D373" s="125">
        <v>100</v>
      </c>
      <c r="E373" s="117" t="s">
        <v>335</v>
      </c>
      <c r="F373" s="126"/>
      <c r="G373" s="126"/>
      <c r="H373" s="126"/>
      <c r="I373" s="126"/>
      <c r="J373" s="113"/>
      <c r="K373" s="113"/>
      <c r="L373" s="178"/>
      <c r="M373" s="178"/>
      <c r="N373" s="113"/>
      <c r="O373" s="113"/>
      <c r="P373" s="113"/>
      <c r="Q373" s="178"/>
      <c r="R373" s="178"/>
      <c r="S373" s="205"/>
      <c r="T373" s="113"/>
      <c r="U373" s="178"/>
      <c r="V373" s="178"/>
    </row>
    <row r="374" spans="1:22" x14ac:dyDescent="0.25">
      <c r="A374" s="3"/>
      <c r="B374" s="204" t="s">
        <v>36</v>
      </c>
      <c r="C374" s="172" t="s">
        <v>6</v>
      </c>
      <c r="D374" s="125">
        <v>100</v>
      </c>
      <c r="E374" s="117" t="s">
        <v>334</v>
      </c>
      <c r="F374" s="126"/>
      <c r="G374" s="126"/>
      <c r="H374" s="126"/>
      <c r="I374" s="126"/>
      <c r="J374" s="113"/>
      <c r="K374" s="113"/>
      <c r="L374" s="178"/>
      <c r="M374" s="178"/>
      <c r="N374" s="113"/>
      <c r="O374" s="113"/>
      <c r="P374" s="113"/>
      <c r="Q374" s="178"/>
      <c r="R374" s="178"/>
      <c r="S374" s="205"/>
      <c r="T374" s="113"/>
      <c r="U374" s="178"/>
      <c r="V374" s="178"/>
    </row>
    <row r="375" spans="1:22" x14ac:dyDescent="0.25">
      <c r="A375" s="3"/>
      <c r="B375" s="204" t="s">
        <v>36</v>
      </c>
      <c r="C375" s="172" t="s">
        <v>6</v>
      </c>
      <c r="D375" s="125">
        <v>110</v>
      </c>
      <c r="E375" s="117" t="s">
        <v>147</v>
      </c>
      <c r="F375" s="126"/>
      <c r="G375" s="126"/>
      <c r="H375" s="126"/>
      <c r="I375" s="126"/>
      <c r="J375" s="113"/>
      <c r="K375" s="113"/>
      <c r="L375" s="178"/>
      <c r="M375" s="178"/>
      <c r="N375" s="113"/>
      <c r="O375" s="113"/>
      <c r="P375" s="113"/>
      <c r="Q375" s="178"/>
      <c r="R375" s="178"/>
      <c r="S375" s="205"/>
      <c r="T375" s="113"/>
      <c r="U375" s="178"/>
      <c r="V375" s="178"/>
    </row>
    <row r="376" spans="1:22" x14ac:dyDescent="0.25">
      <c r="A376" s="3"/>
      <c r="B376" s="204" t="s">
        <v>36</v>
      </c>
      <c r="C376" s="172" t="s">
        <v>6</v>
      </c>
      <c r="D376" s="125">
        <v>110</v>
      </c>
      <c r="E376" s="117" t="s">
        <v>333</v>
      </c>
      <c r="F376" s="126"/>
      <c r="G376" s="126"/>
      <c r="H376" s="126"/>
      <c r="I376" s="126"/>
      <c r="J376" s="113"/>
      <c r="K376" s="113"/>
      <c r="L376" s="178"/>
      <c r="M376" s="178"/>
      <c r="N376" s="113"/>
      <c r="O376" s="113"/>
      <c r="P376" s="113"/>
      <c r="Q376" s="178"/>
      <c r="R376" s="178"/>
      <c r="S376" s="205"/>
      <c r="T376" s="113"/>
      <c r="U376" s="178"/>
      <c r="V376" s="178"/>
    </row>
    <row r="377" spans="1:22" x14ac:dyDescent="0.25">
      <c r="A377" s="3"/>
      <c r="B377" s="204" t="s">
        <v>36</v>
      </c>
      <c r="C377" s="172" t="s">
        <v>6</v>
      </c>
      <c r="D377" s="125">
        <v>110</v>
      </c>
      <c r="E377" s="117" t="s">
        <v>335</v>
      </c>
      <c r="F377" s="126"/>
      <c r="G377" s="126"/>
      <c r="H377" s="126"/>
      <c r="I377" s="126"/>
      <c r="J377" s="113"/>
      <c r="K377" s="113"/>
      <c r="L377" s="178"/>
      <c r="M377" s="178"/>
      <c r="N377" s="113"/>
      <c r="O377" s="113"/>
      <c r="P377" s="113"/>
      <c r="Q377" s="178"/>
      <c r="R377" s="178"/>
      <c r="S377" s="205"/>
      <c r="T377" s="113"/>
      <c r="U377" s="178"/>
      <c r="V377" s="178"/>
    </row>
    <row r="378" spans="1:22" x14ac:dyDescent="0.25">
      <c r="A378" s="3"/>
      <c r="B378" s="204" t="s">
        <v>36</v>
      </c>
      <c r="C378" s="172" t="s">
        <v>6</v>
      </c>
      <c r="D378" s="125">
        <v>110</v>
      </c>
      <c r="E378" s="117" t="s">
        <v>334</v>
      </c>
      <c r="F378" s="126"/>
      <c r="G378" s="126"/>
      <c r="H378" s="126"/>
      <c r="I378" s="126"/>
      <c r="J378" s="113"/>
      <c r="K378" s="113"/>
      <c r="L378" s="178"/>
      <c r="M378" s="178"/>
      <c r="N378" s="113"/>
      <c r="O378" s="113"/>
      <c r="P378" s="113"/>
      <c r="Q378" s="178"/>
      <c r="R378" s="178"/>
      <c r="S378" s="205"/>
      <c r="T378" s="113"/>
      <c r="U378" s="178"/>
      <c r="V378" s="178"/>
    </row>
    <row r="379" spans="1:22" x14ac:dyDescent="0.25">
      <c r="A379" s="3"/>
      <c r="B379" s="204" t="s">
        <v>36</v>
      </c>
      <c r="C379" s="172" t="s">
        <v>6</v>
      </c>
      <c r="D379" s="125">
        <v>120</v>
      </c>
      <c r="E379" s="117" t="s">
        <v>147</v>
      </c>
      <c r="F379" s="126"/>
      <c r="G379" s="126"/>
      <c r="H379" s="126"/>
      <c r="I379" s="126"/>
      <c r="J379" s="113"/>
      <c r="K379" s="113"/>
      <c r="L379" s="178"/>
      <c r="M379" s="178"/>
      <c r="N379" s="113"/>
      <c r="O379" s="113"/>
      <c r="P379" s="113"/>
      <c r="Q379" s="178"/>
      <c r="R379" s="178"/>
      <c r="S379" s="205"/>
      <c r="T379" s="113"/>
      <c r="U379" s="178"/>
      <c r="V379" s="178"/>
    </row>
    <row r="380" spans="1:22" x14ac:dyDescent="0.25">
      <c r="A380" s="3"/>
      <c r="B380" s="204" t="s">
        <v>36</v>
      </c>
      <c r="C380" s="172" t="s">
        <v>6</v>
      </c>
      <c r="D380" s="125">
        <v>120</v>
      </c>
      <c r="E380" s="117" t="s">
        <v>333</v>
      </c>
      <c r="F380" s="126"/>
      <c r="G380" s="126"/>
      <c r="H380" s="126"/>
      <c r="I380" s="126"/>
      <c r="J380" s="113"/>
      <c r="K380" s="113"/>
      <c r="L380" s="178"/>
      <c r="M380" s="178"/>
      <c r="N380" s="113"/>
      <c r="O380" s="113"/>
      <c r="P380" s="113"/>
      <c r="Q380" s="178"/>
      <c r="R380" s="178"/>
      <c r="S380" s="205"/>
      <c r="T380" s="113"/>
      <c r="U380" s="178"/>
      <c r="V380" s="178"/>
    </row>
    <row r="381" spans="1:22" x14ac:dyDescent="0.25">
      <c r="A381" s="3"/>
      <c r="B381" s="204" t="s">
        <v>36</v>
      </c>
      <c r="C381" s="172" t="s">
        <v>6</v>
      </c>
      <c r="D381" s="125">
        <v>120</v>
      </c>
      <c r="E381" s="117" t="s">
        <v>335</v>
      </c>
      <c r="F381" s="126"/>
      <c r="G381" s="126"/>
      <c r="H381" s="126"/>
      <c r="I381" s="126"/>
      <c r="J381" s="113"/>
      <c r="K381" s="113"/>
      <c r="L381" s="178"/>
      <c r="M381" s="178"/>
      <c r="N381" s="113"/>
      <c r="O381" s="113"/>
      <c r="P381" s="113"/>
      <c r="Q381" s="178"/>
      <c r="R381" s="178"/>
      <c r="S381" s="205"/>
      <c r="T381" s="113"/>
      <c r="U381" s="178"/>
      <c r="V381" s="178"/>
    </row>
    <row r="382" spans="1:22" x14ac:dyDescent="0.25">
      <c r="A382" s="3"/>
      <c r="B382" s="204" t="s">
        <v>36</v>
      </c>
      <c r="C382" s="172" t="s">
        <v>6</v>
      </c>
      <c r="D382" s="125">
        <v>120</v>
      </c>
      <c r="E382" s="117" t="s">
        <v>334</v>
      </c>
      <c r="F382" s="126"/>
      <c r="G382" s="126"/>
      <c r="H382" s="126"/>
      <c r="I382" s="126"/>
      <c r="J382" s="113"/>
      <c r="K382" s="113"/>
      <c r="L382" s="178"/>
      <c r="M382" s="178"/>
      <c r="N382" s="113"/>
      <c r="O382" s="113"/>
      <c r="P382" s="113"/>
      <c r="Q382" s="178"/>
      <c r="R382" s="178"/>
      <c r="S382" s="205"/>
      <c r="T382" s="113"/>
      <c r="U382" s="178"/>
      <c r="V382" s="178"/>
    </row>
    <row r="383" spans="1:22" x14ac:dyDescent="0.25">
      <c r="A383" s="3"/>
      <c r="B383" s="204" t="s">
        <v>36</v>
      </c>
      <c r="C383" s="172" t="s">
        <v>6</v>
      </c>
      <c r="D383" s="125">
        <v>130</v>
      </c>
      <c r="E383" s="117" t="s">
        <v>147</v>
      </c>
      <c r="F383" s="126"/>
      <c r="G383" s="126"/>
      <c r="H383" s="126"/>
      <c r="I383" s="126"/>
      <c r="J383" s="113"/>
      <c r="K383" s="113"/>
      <c r="L383" s="178"/>
      <c r="M383" s="178"/>
      <c r="N383" s="113"/>
      <c r="O383" s="113"/>
      <c r="P383" s="113"/>
      <c r="Q383" s="178"/>
      <c r="R383" s="178"/>
      <c r="S383" s="205"/>
      <c r="T383" s="113"/>
      <c r="U383" s="178"/>
      <c r="V383" s="178"/>
    </row>
    <row r="384" spans="1:22" x14ac:dyDescent="0.25">
      <c r="A384" s="3"/>
      <c r="B384" s="204" t="s">
        <v>36</v>
      </c>
      <c r="C384" s="172" t="s">
        <v>6</v>
      </c>
      <c r="D384" s="125">
        <v>130</v>
      </c>
      <c r="E384" s="117" t="s">
        <v>333</v>
      </c>
      <c r="F384" s="126"/>
      <c r="G384" s="126"/>
      <c r="H384" s="126"/>
      <c r="I384" s="126"/>
      <c r="J384" s="113"/>
      <c r="K384" s="113"/>
      <c r="L384" s="178"/>
      <c r="M384" s="178"/>
      <c r="N384" s="113"/>
      <c r="O384" s="113"/>
      <c r="P384" s="113"/>
      <c r="Q384" s="178"/>
      <c r="R384" s="178"/>
      <c r="S384" s="205"/>
      <c r="T384" s="113"/>
      <c r="U384" s="178"/>
      <c r="V384" s="178"/>
    </row>
    <row r="385" spans="1:22" x14ac:dyDescent="0.25">
      <c r="A385" s="3"/>
      <c r="B385" s="204" t="s">
        <v>36</v>
      </c>
      <c r="C385" s="172" t="s">
        <v>6</v>
      </c>
      <c r="D385" s="125">
        <v>130</v>
      </c>
      <c r="E385" s="117" t="s">
        <v>335</v>
      </c>
      <c r="F385" s="126"/>
      <c r="G385" s="126"/>
      <c r="H385" s="126"/>
      <c r="I385" s="126"/>
      <c r="J385" s="113"/>
      <c r="K385" s="113"/>
      <c r="L385" s="178"/>
      <c r="M385" s="178"/>
      <c r="N385" s="113"/>
      <c r="O385" s="113"/>
      <c r="P385" s="113"/>
      <c r="Q385" s="178"/>
      <c r="R385" s="178"/>
      <c r="S385" s="205"/>
      <c r="T385" s="113"/>
      <c r="U385" s="178"/>
      <c r="V385" s="178"/>
    </row>
    <row r="386" spans="1:22" x14ac:dyDescent="0.25">
      <c r="A386" s="3"/>
      <c r="B386" s="204" t="s">
        <v>36</v>
      </c>
      <c r="C386" s="172" t="s">
        <v>6</v>
      </c>
      <c r="D386" s="125">
        <v>130</v>
      </c>
      <c r="E386" s="117" t="s">
        <v>334</v>
      </c>
      <c r="F386" s="126"/>
      <c r="G386" s="126"/>
      <c r="H386" s="126"/>
      <c r="I386" s="126"/>
      <c r="J386" s="113"/>
      <c r="K386" s="113"/>
      <c r="L386" s="178"/>
      <c r="M386" s="178"/>
      <c r="N386" s="113"/>
      <c r="O386" s="113"/>
      <c r="P386" s="113"/>
      <c r="Q386" s="178"/>
      <c r="R386" s="178"/>
      <c r="S386" s="205"/>
      <c r="T386" s="113"/>
      <c r="U386" s="178"/>
      <c r="V386" s="178"/>
    </row>
    <row r="387" spans="1:22" x14ac:dyDescent="0.25">
      <c r="A387" s="3"/>
      <c r="B387" s="204" t="s">
        <v>36</v>
      </c>
      <c r="C387" s="172" t="s">
        <v>9</v>
      </c>
      <c r="D387" s="125">
        <v>60</v>
      </c>
      <c r="E387" s="117" t="s">
        <v>147</v>
      </c>
      <c r="F387" s="126"/>
      <c r="G387" s="126"/>
      <c r="H387" s="126"/>
      <c r="I387" s="126"/>
      <c r="J387" s="113"/>
      <c r="K387" s="113"/>
      <c r="L387" s="178"/>
      <c r="M387" s="178"/>
      <c r="N387" s="113"/>
      <c r="O387" s="113"/>
      <c r="P387" s="113"/>
      <c r="Q387" s="178"/>
      <c r="R387" s="178"/>
      <c r="S387" s="205"/>
      <c r="T387" s="113"/>
      <c r="U387" s="178"/>
      <c r="V387" s="178"/>
    </row>
    <row r="388" spans="1:22" x14ac:dyDescent="0.25">
      <c r="A388" s="3"/>
      <c r="B388" s="204" t="s">
        <v>36</v>
      </c>
      <c r="C388" s="172" t="s">
        <v>9</v>
      </c>
      <c r="D388" s="125">
        <v>60</v>
      </c>
      <c r="E388" s="117" t="s">
        <v>333</v>
      </c>
      <c r="F388" s="126"/>
      <c r="G388" s="126"/>
      <c r="H388" s="126"/>
      <c r="I388" s="126"/>
      <c r="J388" s="113"/>
      <c r="K388" s="113"/>
      <c r="L388" s="178"/>
      <c r="M388" s="178"/>
      <c r="N388" s="113"/>
      <c r="O388" s="113"/>
      <c r="P388" s="113"/>
      <c r="Q388" s="178"/>
      <c r="R388" s="178"/>
      <c r="S388" s="205"/>
      <c r="T388" s="113"/>
      <c r="U388" s="178"/>
      <c r="V388" s="178"/>
    </row>
    <row r="389" spans="1:22" x14ac:dyDescent="0.25">
      <c r="A389" s="3"/>
      <c r="B389" s="204" t="s">
        <v>36</v>
      </c>
      <c r="C389" s="172" t="s">
        <v>9</v>
      </c>
      <c r="D389" s="125">
        <v>60</v>
      </c>
      <c r="E389" s="117" t="s">
        <v>335</v>
      </c>
      <c r="F389" s="126"/>
      <c r="G389" s="126"/>
      <c r="H389" s="126"/>
      <c r="I389" s="126"/>
      <c r="J389" s="113"/>
      <c r="K389" s="113"/>
      <c r="L389" s="178"/>
      <c r="M389" s="178"/>
      <c r="N389" s="113"/>
      <c r="O389" s="113"/>
      <c r="P389" s="113"/>
      <c r="Q389" s="178"/>
      <c r="R389" s="178"/>
      <c r="S389" s="205"/>
      <c r="T389" s="113"/>
      <c r="U389" s="178"/>
      <c r="V389" s="178"/>
    </row>
    <row r="390" spans="1:22" x14ac:dyDescent="0.25">
      <c r="A390" s="3"/>
      <c r="B390" s="204" t="s">
        <v>36</v>
      </c>
      <c r="C390" s="172" t="s">
        <v>9</v>
      </c>
      <c r="D390" s="125">
        <v>60</v>
      </c>
      <c r="E390" s="117" t="s">
        <v>334</v>
      </c>
      <c r="F390" s="126"/>
      <c r="G390" s="126"/>
      <c r="H390" s="126"/>
      <c r="I390" s="126"/>
      <c r="J390" s="113"/>
      <c r="K390" s="113"/>
      <c r="L390" s="178"/>
      <c r="M390" s="178"/>
      <c r="N390" s="113"/>
      <c r="O390" s="113"/>
      <c r="P390" s="113"/>
      <c r="Q390" s="178"/>
      <c r="R390" s="178"/>
      <c r="S390" s="205"/>
      <c r="T390" s="113"/>
      <c r="U390" s="178"/>
      <c r="V390" s="178"/>
    </row>
    <row r="391" spans="1:22" x14ac:dyDescent="0.25">
      <c r="A391" s="3"/>
      <c r="B391" s="204" t="s">
        <v>36</v>
      </c>
      <c r="C391" s="172" t="s">
        <v>9</v>
      </c>
      <c r="D391" s="125">
        <v>70</v>
      </c>
      <c r="E391" s="117" t="s">
        <v>147</v>
      </c>
      <c r="F391" s="126"/>
      <c r="G391" s="126"/>
      <c r="H391" s="126"/>
      <c r="I391" s="126"/>
      <c r="J391" s="113"/>
      <c r="K391" s="113"/>
      <c r="L391" s="178"/>
      <c r="M391" s="178"/>
      <c r="N391" s="113"/>
      <c r="O391" s="113"/>
      <c r="P391" s="113"/>
      <c r="Q391" s="178"/>
      <c r="R391" s="178"/>
      <c r="S391" s="205"/>
      <c r="T391" s="113"/>
      <c r="U391" s="178"/>
      <c r="V391" s="178"/>
    </row>
    <row r="392" spans="1:22" x14ac:dyDescent="0.25">
      <c r="A392" s="3"/>
      <c r="B392" s="204" t="s">
        <v>36</v>
      </c>
      <c r="C392" s="172" t="s">
        <v>9</v>
      </c>
      <c r="D392" s="125">
        <v>70</v>
      </c>
      <c r="E392" s="117" t="s">
        <v>333</v>
      </c>
      <c r="F392" s="126"/>
      <c r="G392" s="126"/>
      <c r="H392" s="126"/>
      <c r="I392" s="126"/>
      <c r="J392" s="113"/>
      <c r="K392" s="113"/>
      <c r="L392" s="178"/>
      <c r="M392" s="178"/>
      <c r="N392" s="113"/>
      <c r="O392" s="113"/>
      <c r="P392" s="113"/>
      <c r="Q392" s="178"/>
      <c r="R392" s="178"/>
      <c r="S392" s="205"/>
      <c r="T392" s="113"/>
      <c r="U392" s="178"/>
      <c r="V392" s="178"/>
    </row>
    <row r="393" spans="1:22" x14ac:dyDescent="0.25">
      <c r="A393" s="3"/>
      <c r="B393" s="204" t="s">
        <v>36</v>
      </c>
      <c r="C393" s="172" t="s">
        <v>9</v>
      </c>
      <c r="D393" s="125">
        <v>70</v>
      </c>
      <c r="E393" s="117" t="s">
        <v>335</v>
      </c>
      <c r="F393" s="126"/>
      <c r="G393" s="126"/>
      <c r="H393" s="126"/>
      <c r="I393" s="126"/>
      <c r="J393" s="113"/>
      <c r="K393" s="113"/>
      <c r="L393" s="178"/>
      <c r="M393" s="178"/>
      <c r="N393" s="113"/>
      <c r="O393" s="113"/>
      <c r="P393" s="113"/>
      <c r="Q393" s="178"/>
      <c r="R393" s="178"/>
      <c r="S393" s="205"/>
      <c r="T393" s="113"/>
      <c r="U393" s="178"/>
      <c r="V393" s="178"/>
    </row>
    <row r="394" spans="1:22" x14ac:dyDescent="0.25">
      <c r="A394" s="3"/>
      <c r="B394" s="204" t="s">
        <v>36</v>
      </c>
      <c r="C394" s="172" t="s">
        <v>9</v>
      </c>
      <c r="D394" s="125">
        <v>70</v>
      </c>
      <c r="E394" s="117" t="s">
        <v>334</v>
      </c>
      <c r="F394" s="126"/>
      <c r="G394" s="126"/>
      <c r="H394" s="126"/>
      <c r="I394" s="126"/>
      <c r="J394" s="113"/>
      <c r="K394" s="113"/>
      <c r="L394" s="178"/>
      <c r="M394" s="178"/>
      <c r="N394" s="113"/>
      <c r="O394" s="113"/>
      <c r="P394" s="113"/>
      <c r="Q394" s="178"/>
      <c r="R394" s="178"/>
      <c r="S394" s="205"/>
      <c r="T394" s="113"/>
      <c r="U394" s="178"/>
      <c r="V394" s="178"/>
    </row>
    <row r="395" spans="1:22" x14ac:dyDescent="0.25">
      <c r="A395" s="3"/>
      <c r="B395" s="204" t="s">
        <v>36</v>
      </c>
      <c r="C395" s="172" t="s">
        <v>9</v>
      </c>
      <c r="D395" s="125">
        <v>80</v>
      </c>
      <c r="E395" s="117" t="s">
        <v>147</v>
      </c>
      <c r="F395" s="126"/>
      <c r="G395" s="126"/>
      <c r="H395" s="126"/>
      <c r="I395" s="126"/>
      <c r="J395" s="113"/>
      <c r="K395" s="113"/>
      <c r="L395" s="178"/>
      <c r="M395" s="178"/>
      <c r="N395" s="113"/>
      <c r="O395" s="113"/>
      <c r="P395" s="113"/>
      <c r="Q395" s="178"/>
      <c r="R395" s="178"/>
      <c r="S395" s="205"/>
      <c r="T395" s="113"/>
      <c r="U395" s="178"/>
      <c r="V395" s="178"/>
    </row>
    <row r="396" spans="1:22" x14ac:dyDescent="0.25">
      <c r="A396" s="3"/>
      <c r="B396" s="204" t="s">
        <v>36</v>
      </c>
      <c r="C396" s="172" t="s">
        <v>9</v>
      </c>
      <c r="D396" s="125">
        <v>80</v>
      </c>
      <c r="E396" s="117" t="s">
        <v>333</v>
      </c>
      <c r="F396" s="126"/>
      <c r="G396" s="126"/>
      <c r="H396" s="126"/>
      <c r="I396" s="126"/>
      <c r="J396" s="113"/>
      <c r="K396" s="113"/>
      <c r="L396" s="178"/>
      <c r="M396" s="178"/>
      <c r="N396" s="113"/>
      <c r="O396" s="113"/>
      <c r="P396" s="113"/>
      <c r="Q396" s="178"/>
      <c r="R396" s="178"/>
      <c r="S396" s="205"/>
      <c r="T396" s="113"/>
      <c r="U396" s="178"/>
      <c r="V396" s="178"/>
    </row>
    <row r="397" spans="1:22" x14ac:dyDescent="0.25">
      <c r="A397" s="3"/>
      <c r="B397" s="204" t="s">
        <v>36</v>
      </c>
      <c r="C397" s="172" t="s">
        <v>9</v>
      </c>
      <c r="D397" s="125">
        <v>80</v>
      </c>
      <c r="E397" s="117" t="s">
        <v>335</v>
      </c>
      <c r="F397" s="126"/>
      <c r="G397" s="126"/>
      <c r="H397" s="126"/>
      <c r="I397" s="126"/>
      <c r="J397" s="113"/>
      <c r="K397" s="113"/>
      <c r="L397" s="178"/>
      <c r="M397" s="178"/>
      <c r="N397" s="113"/>
      <c r="O397" s="113"/>
      <c r="P397" s="113"/>
      <c r="Q397" s="178"/>
      <c r="R397" s="178"/>
      <c r="S397" s="205"/>
      <c r="T397" s="113"/>
      <c r="U397" s="178"/>
      <c r="V397" s="178"/>
    </row>
    <row r="398" spans="1:22" x14ac:dyDescent="0.25">
      <c r="A398" s="3"/>
      <c r="B398" s="204" t="s">
        <v>36</v>
      </c>
      <c r="C398" s="172" t="s">
        <v>9</v>
      </c>
      <c r="D398" s="125">
        <v>80</v>
      </c>
      <c r="E398" s="117" t="s">
        <v>334</v>
      </c>
      <c r="F398" s="126"/>
      <c r="G398" s="126"/>
      <c r="H398" s="126"/>
      <c r="I398" s="126"/>
      <c r="J398" s="113"/>
      <c r="K398" s="113"/>
      <c r="L398" s="178"/>
      <c r="M398" s="178"/>
      <c r="N398" s="113"/>
      <c r="O398" s="113"/>
      <c r="P398" s="113"/>
      <c r="Q398" s="178"/>
      <c r="R398" s="178"/>
      <c r="S398" s="205"/>
      <c r="T398" s="113"/>
      <c r="U398" s="178"/>
      <c r="V398" s="178"/>
    </row>
    <row r="399" spans="1:22" x14ac:dyDescent="0.25">
      <c r="A399" s="3"/>
      <c r="B399" s="204" t="s">
        <v>36</v>
      </c>
      <c r="C399" s="172" t="s">
        <v>9</v>
      </c>
      <c r="D399" s="125">
        <v>90</v>
      </c>
      <c r="E399" s="117" t="s">
        <v>147</v>
      </c>
      <c r="F399" s="126"/>
      <c r="G399" s="126"/>
      <c r="H399" s="126"/>
      <c r="I399" s="126"/>
      <c r="J399" s="113"/>
      <c r="K399" s="113"/>
      <c r="L399" s="178"/>
      <c r="M399" s="178"/>
      <c r="N399" s="113"/>
      <c r="O399" s="113"/>
      <c r="P399" s="113"/>
      <c r="Q399" s="178"/>
      <c r="R399" s="178"/>
      <c r="S399" s="205"/>
      <c r="T399" s="113"/>
      <c r="U399" s="178"/>
      <c r="V399" s="178"/>
    </row>
    <row r="400" spans="1:22" x14ac:dyDescent="0.25">
      <c r="A400" s="3"/>
      <c r="B400" s="204" t="s">
        <v>36</v>
      </c>
      <c r="C400" s="172" t="s">
        <v>9</v>
      </c>
      <c r="D400" s="125">
        <v>90</v>
      </c>
      <c r="E400" s="117" t="s">
        <v>333</v>
      </c>
      <c r="F400" s="126"/>
      <c r="G400" s="126"/>
      <c r="H400" s="126"/>
      <c r="I400" s="126"/>
      <c r="J400" s="113"/>
      <c r="K400" s="113"/>
      <c r="L400" s="178"/>
      <c r="M400" s="178"/>
      <c r="N400" s="113"/>
      <c r="O400" s="113"/>
      <c r="P400" s="113"/>
      <c r="Q400" s="178"/>
      <c r="R400" s="178"/>
      <c r="S400" s="205"/>
      <c r="T400" s="113"/>
      <c r="U400" s="178"/>
      <c r="V400" s="178"/>
    </row>
    <row r="401" spans="1:22" x14ac:dyDescent="0.25">
      <c r="A401" s="3"/>
      <c r="B401" s="204" t="s">
        <v>36</v>
      </c>
      <c r="C401" s="172" t="s">
        <v>9</v>
      </c>
      <c r="D401" s="125">
        <v>90</v>
      </c>
      <c r="E401" s="117" t="s">
        <v>335</v>
      </c>
      <c r="F401" s="126"/>
      <c r="G401" s="126"/>
      <c r="H401" s="126"/>
      <c r="I401" s="126"/>
      <c r="J401" s="113"/>
      <c r="K401" s="113"/>
      <c r="L401" s="178"/>
      <c r="M401" s="178"/>
      <c r="N401" s="113"/>
      <c r="O401" s="113"/>
      <c r="P401" s="113"/>
      <c r="Q401" s="178"/>
      <c r="R401" s="178"/>
      <c r="S401" s="205"/>
      <c r="T401" s="113"/>
      <c r="U401" s="178"/>
      <c r="V401" s="178"/>
    </row>
    <row r="402" spans="1:22" x14ac:dyDescent="0.25">
      <c r="A402" s="3"/>
      <c r="B402" s="204" t="s">
        <v>36</v>
      </c>
      <c r="C402" s="172" t="s">
        <v>9</v>
      </c>
      <c r="D402" s="125">
        <v>90</v>
      </c>
      <c r="E402" s="117" t="s">
        <v>334</v>
      </c>
      <c r="F402" s="126"/>
      <c r="G402" s="126"/>
      <c r="H402" s="126"/>
      <c r="I402" s="126"/>
      <c r="J402" s="113"/>
      <c r="K402" s="113"/>
      <c r="L402" s="178"/>
      <c r="M402" s="178"/>
      <c r="N402" s="113"/>
      <c r="O402" s="113"/>
      <c r="P402" s="113"/>
      <c r="Q402" s="178"/>
      <c r="R402" s="178"/>
      <c r="S402" s="205"/>
      <c r="T402" s="113"/>
      <c r="U402" s="178"/>
      <c r="V402" s="178"/>
    </row>
    <row r="403" spans="1:22" x14ac:dyDescent="0.25">
      <c r="A403" s="3"/>
      <c r="B403" s="204" t="s">
        <v>36</v>
      </c>
      <c r="C403" s="172" t="s">
        <v>9</v>
      </c>
      <c r="D403" s="125">
        <v>100</v>
      </c>
      <c r="E403" s="117" t="s">
        <v>147</v>
      </c>
      <c r="F403" s="126"/>
      <c r="G403" s="126"/>
      <c r="H403" s="126"/>
      <c r="I403" s="126"/>
      <c r="J403" s="113"/>
      <c r="K403" s="113"/>
      <c r="L403" s="178"/>
      <c r="M403" s="178"/>
      <c r="N403" s="113"/>
      <c r="O403" s="113"/>
      <c r="P403" s="113"/>
      <c r="Q403" s="178"/>
      <c r="R403" s="178"/>
      <c r="S403" s="205"/>
      <c r="T403" s="113"/>
      <c r="U403" s="178"/>
      <c r="V403" s="178"/>
    </row>
    <row r="404" spans="1:22" x14ac:dyDescent="0.25">
      <c r="A404" s="3"/>
      <c r="B404" s="204" t="s">
        <v>36</v>
      </c>
      <c r="C404" s="172" t="s">
        <v>9</v>
      </c>
      <c r="D404" s="125">
        <v>100</v>
      </c>
      <c r="E404" s="117" t="s">
        <v>333</v>
      </c>
      <c r="F404" s="126"/>
      <c r="G404" s="126"/>
      <c r="H404" s="126"/>
      <c r="I404" s="126"/>
      <c r="J404" s="113"/>
      <c r="K404" s="113"/>
      <c r="L404" s="178"/>
      <c r="M404" s="178"/>
      <c r="N404" s="113"/>
      <c r="O404" s="113"/>
      <c r="P404" s="113"/>
      <c r="Q404" s="178"/>
      <c r="R404" s="178"/>
      <c r="S404" s="205"/>
      <c r="T404" s="113"/>
      <c r="U404" s="178"/>
      <c r="V404" s="178"/>
    </row>
    <row r="405" spans="1:22" x14ac:dyDescent="0.25">
      <c r="A405" s="3"/>
      <c r="B405" s="204" t="s">
        <v>36</v>
      </c>
      <c r="C405" s="172" t="s">
        <v>9</v>
      </c>
      <c r="D405" s="125">
        <v>100</v>
      </c>
      <c r="E405" s="117" t="s">
        <v>335</v>
      </c>
      <c r="F405" s="126"/>
      <c r="G405" s="126"/>
      <c r="H405" s="126"/>
      <c r="I405" s="126"/>
      <c r="J405" s="113"/>
      <c r="K405" s="113"/>
      <c r="L405" s="178"/>
      <c r="M405" s="178"/>
      <c r="N405" s="113"/>
      <c r="O405" s="113"/>
      <c r="P405" s="113"/>
      <c r="Q405" s="178"/>
      <c r="R405" s="178"/>
      <c r="S405" s="205"/>
      <c r="T405" s="113"/>
      <c r="U405" s="178"/>
      <c r="V405" s="178"/>
    </row>
    <row r="406" spans="1:22" x14ac:dyDescent="0.25">
      <c r="A406" s="3"/>
      <c r="B406" s="204" t="s">
        <v>36</v>
      </c>
      <c r="C406" s="172" t="s">
        <v>9</v>
      </c>
      <c r="D406" s="125">
        <v>100</v>
      </c>
      <c r="E406" s="117" t="s">
        <v>334</v>
      </c>
      <c r="F406" s="126"/>
      <c r="G406" s="126"/>
      <c r="H406" s="126"/>
      <c r="I406" s="126"/>
      <c r="J406" s="113"/>
      <c r="K406" s="113"/>
      <c r="L406" s="178"/>
      <c r="M406" s="178"/>
      <c r="N406" s="113"/>
      <c r="O406" s="113"/>
      <c r="P406" s="113"/>
      <c r="Q406" s="178"/>
      <c r="R406" s="178"/>
      <c r="S406" s="205"/>
      <c r="T406" s="113"/>
      <c r="U406" s="178"/>
      <c r="V406" s="178"/>
    </row>
    <row r="407" spans="1:22" x14ac:dyDescent="0.25">
      <c r="A407" s="3"/>
      <c r="B407" s="204" t="s">
        <v>36</v>
      </c>
      <c r="C407" s="172" t="s">
        <v>10</v>
      </c>
      <c r="D407" s="125">
        <v>30</v>
      </c>
      <c r="E407" s="117" t="s">
        <v>147</v>
      </c>
      <c r="F407" s="126"/>
      <c r="G407" s="126"/>
      <c r="H407" s="126"/>
      <c r="I407" s="126"/>
      <c r="J407" s="113"/>
      <c r="K407" s="113"/>
      <c r="L407" s="178"/>
      <c r="M407" s="178"/>
      <c r="N407" s="113"/>
      <c r="O407" s="113"/>
      <c r="P407" s="113"/>
      <c r="Q407" s="178"/>
      <c r="R407" s="178"/>
      <c r="S407" s="205"/>
      <c r="T407" s="113"/>
      <c r="U407" s="178"/>
      <c r="V407" s="178"/>
    </row>
    <row r="408" spans="1:22" x14ac:dyDescent="0.25">
      <c r="A408" s="3"/>
      <c r="B408" s="204" t="s">
        <v>36</v>
      </c>
      <c r="C408" s="172" t="s">
        <v>10</v>
      </c>
      <c r="D408" s="125">
        <v>30</v>
      </c>
      <c r="E408" s="117" t="s">
        <v>333</v>
      </c>
      <c r="F408" s="126"/>
      <c r="G408" s="126"/>
      <c r="H408" s="126"/>
      <c r="I408" s="126"/>
      <c r="J408" s="113"/>
      <c r="K408" s="113"/>
      <c r="L408" s="178"/>
      <c r="M408" s="178"/>
      <c r="N408" s="113"/>
      <c r="O408" s="113"/>
      <c r="P408" s="113"/>
      <c r="Q408" s="178"/>
      <c r="R408" s="178"/>
      <c r="S408" s="205"/>
      <c r="T408" s="113"/>
      <c r="U408" s="178"/>
      <c r="V408" s="178"/>
    </row>
    <row r="409" spans="1:22" x14ac:dyDescent="0.25">
      <c r="A409" s="3"/>
      <c r="B409" s="204" t="s">
        <v>36</v>
      </c>
      <c r="C409" s="172" t="s">
        <v>10</v>
      </c>
      <c r="D409" s="125">
        <v>30</v>
      </c>
      <c r="E409" s="117" t="s">
        <v>335</v>
      </c>
      <c r="F409" s="126"/>
      <c r="G409" s="126"/>
      <c r="H409" s="126"/>
      <c r="I409" s="126"/>
      <c r="J409" s="113"/>
      <c r="K409" s="113"/>
      <c r="L409" s="178"/>
      <c r="M409" s="178"/>
      <c r="N409" s="113"/>
      <c r="O409" s="113"/>
      <c r="P409" s="113"/>
      <c r="Q409" s="178"/>
      <c r="R409" s="178"/>
      <c r="S409" s="205"/>
      <c r="T409" s="113"/>
      <c r="U409" s="178"/>
      <c r="V409" s="178"/>
    </row>
    <row r="410" spans="1:22" x14ac:dyDescent="0.25">
      <c r="A410" s="3"/>
      <c r="B410" s="204" t="s">
        <v>36</v>
      </c>
      <c r="C410" s="172" t="s">
        <v>10</v>
      </c>
      <c r="D410" s="125">
        <v>30</v>
      </c>
      <c r="E410" s="117" t="s">
        <v>334</v>
      </c>
      <c r="F410" s="126"/>
      <c r="G410" s="126"/>
      <c r="H410" s="126"/>
      <c r="I410" s="126"/>
      <c r="J410" s="113"/>
      <c r="K410" s="113"/>
      <c r="L410" s="178"/>
      <c r="M410" s="178"/>
      <c r="N410" s="113"/>
      <c r="O410" s="113"/>
      <c r="P410" s="113"/>
      <c r="Q410" s="178"/>
      <c r="R410" s="178"/>
      <c r="S410" s="205"/>
      <c r="T410" s="113"/>
      <c r="U410" s="178"/>
      <c r="V410" s="178"/>
    </row>
    <row r="411" spans="1:22" x14ac:dyDescent="0.25">
      <c r="A411" s="3"/>
      <c r="B411" s="204" t="s">
        <v>36</v>
      </c>
      <c r="C411" s="172" t="s">
        <v>10</v>
      </c>
      <c r="D411" s="125">
        <v>50</v>
      </c>
      <c r="E411" s="117" t="s">
        <v>147</v>
      </c>
      <c r="F411" s="126"/>
      <c r="G411" s="126"/>
      <c r="H411" s="126"/>
      <c r="I411" s="126"/>
      <c r="J411" s="113"/>
      <c r="K411" s="113"/>
      <c r="L411" s="178"/>
      <c r="M411" s="178"/>
      <c r="N411" s="113"/>
      <c r="O411" s="113"/>
      <c r="P411" s="113"/>
      <c r="Q411" s="178"/>
      <c r="R411" s="178"/>
      <c r="S411" s="205"/>
      <c r="T411" s="113"/>
      <c r="U411" s="178"/>
      <c r="V411" s="178"/>
    </row>
    <row r="412" spans="1:22" x14ac:dyDescent="0.25">
      <c r="A412" s="3"/>
      <c r="B412" s="204" t="s">
        <v>36</v>
      </c>
      <c r="C412" s="172" t="s">
        <v>10</v>
      </c>
      <c r="D412" s="125">
        <v>50</v>
      </c>
      <c r="E412" s="117" t="s">
        <v>333</v>
      </c>
      <c r="F412" s="126"/>
      <c r="G412" s="126"/>
      <c r="H412" s="126"/>
      <c r="I412" s="126"/>
      <c r="J412" s="113"/>
      <c r="K412" s="113"/>
      <c r="L412" s="178"/>
      <c r="M412" s="178"/>
      <c r="N412" s="113"/>
      <c r="O412" s="113"/>
      <c r="P412" s="113"/>
      <c r="Q412" s="178"/>
      <c r="R412" s="178"/>
      <c r="S412" s="205"/>
      <c r="T412" s="113"/>
      <c r="U412" s="178"/>
      <c r="V412" s="178"/>
    </row>
    <row r="413" spans="1:22" x14ac:dyDescent="0.25">
      <c r="A413" s="3"/>
      <c r="B413" s="204" t="s">
        <v>36</v>
      </c>
      <c r="C413" s="172" t="s">
        <v>10</v>
      </c>
      <c r="D413" s="125">
        <v>50</v>
      </c>
      <c r="E413" s="117" t="s">
        <v>335</v>
      </c>
      <c r="F413" s="126"/>
      <c r="G413" s="126"/>
      <c r="H413" s="126"/>
      <c r="I413" s="126"/>
      <c r="J413" s="113"/>
      <c r="K413" s="113"/>
      <c r="L413" s="178"/>
      <c r="M413" s="178"/>
      <c r="N413" s="113"/>
      <c r="O413" s="113"/>
      <c r="P413" s="113"/>
      <c r="Q413" s="178"/>
      <c r="R413" s="178"/>
      <c r="S413" s="205"/>
      <c r="T413" s="113"/>
      <c r="U413" s="178"/>
      <c r="V413" s="178"/>
    </row>
    <row r="414" spans="1:22" x14ac:dyDescent="0.25">
      <c r="A414" s="3"/>
      <c r="B414" s="204" t="s">
        <v>36</v>
      </c>
      <c r="C414" s="172" t="s">
        <v>10</v>
      </c>
      <c r="D414" s="125">
        <v>50</v>
      </c>
      <c r="E414" s="117" t="s">
        <v>334</v>
      </c>
      <c r="F414" s="126"/>
      <c r="G414" s="126"/>
      <c r="H414" s="126"/>
      <c r="I414" s="126"/>
      <c r="J414" s="113"/>
      <c r="K414" s="113"/>
      <c r="L414" s="178"/>
      <c r="M414" s="178"/>
      <c r="N414" s="113"/>
      <c r="O414" s="113"/>
      <c r="P414" s="113"/>
      <c r="Q414" s="178"/>
      <c r="R414" s="178"/>
      <c r="S414" s="205"/>
      <c r="T414" s="113"/>
      <c r="U414" s="178"/>
      <c r="V414" s="178"/>
    </row>
    <row r="415" spans="1:22" x14ac:dyDescent="0.25">
      <c r="A415" s="3"/>
      <c r="B415" s="204" t="s">
        <v>36</v>
      </c>
      <c r="C415" s="172" t="s">
        <v>10</v>
      </c>
      <c r="D415" s="125">
        <v>70</v>
      </c>
      <c r="E415" s="117" t="s">
        <v>147</v>
      </c>
      <c r="F415" s="126"/>
      <c r="G415" s="126"/>
      <c r="H415" s="126"/>
      <c r="I415" s="126"/>
      <c r="J415" s="113"/>
      <c r="K415" s="113"/>
      <c r="L415" s="178"/>
      <c r="M415" s="178"/>
      <c r="N415" s="113"/>
      <c r="O415" s="113"/>
      <c r="P415" s="113"/>
      <c r="Q415" s="178"/>
      <c r="R415" s="178"/>
      <c r="S415" s="205"/>
      <c r="T415" s="113"/>
      <c r="U415" s="178"/>
      <c r="V415" s="178"/>
    </row>
    <row r="416" spans="1:22" x14ac:dyDescent="0.25">
      <c r="A416" s="3"/>
      <c r="B416" s="204" t="s">
        <v>36</v>
      </c>
      <c r="C416" s="172" t="s">
        <v>10</v>
      </c>
      <c r="D416" s="125">
        <v>70</v>
      </c>
      <c r="E416" s="117" t="s">
        <v>333</v>
      </c>
      <c r="F416" s="126"/>
      <c r="G416" s="126"/>
      <c r="H416" s="126"/>
      <c r="I416" s="126"/>
      <c r="J416" s="113"/>
      <c r="K416" s="113"/>
      <c r="L416" s="178"/>
      <c r="M416" s="178"/>
      <c r="N416" s="113"/>
      <c r="O416" s="113"/>
      <c r="P416" s="113"/>
      <c r="Q416" s="178"/>
      <c r="R416" s="178"/>
      <c r="S416" s="205"/>
      <c r="T416" s="113"/>
      <c r="U416" s="178"/>
      <c r="V416" s="178"/>
    </row>
    <row r="417" spans="1:22" x14ac:dyDescent="0.25">
      <c r="A417" s="3"/>
      <c r="B417" s="204" t="s">
        <v>36</v>
      </c>
      <c r="C417" s="172" t="s">
        <v>10</v>
      </c>
      <c r="D417" s="125">
        <v>70</v>
      </c>
      <c r="E417" s="117" t="s">
        <v>335</v>
      </c>
      <c r="F417" s="126"/>
      <c r="G417" s="126"/>
      <c r="H417" s="126"/>
      <c r="I417" s="126"/>
      <c r="J417" s="113"/>
      <c r="K417" s="113"/>
      <c r="L417" s="178"/>
      <c r="M417" s="178"/>
      <c r="N417" s="113"/>
      <c r="O417" s="113"/>
      <c r="P417" s="113"/>
      <c r="Q417" s="178"/>
      <c r="R417" s="178"/>
      <c r="S417" s="205"/>
      <c r="T417" s="113"/>
      <c r="U417" s="178"/>
      <c r="V417" s="178"/>
    </row>
    <row r="418" spans="1:22" x14ac:dyDescent="0.25">
      <c r="A418" s="3"/>
      <c r="B418" s="204" t="s">
        <v>36</v>
      </c>
      <c r="C418" s="172" t="s">
        <v>10</v>
      </c>
      <c r="D418" s="125">
        <v>70</v>
      </c>
      <c r="E418" s="117" t="s">
        <v>334</v>
      </c>
      <c r="F418" s="126"/>
      <c r="G418" s="126"/>
      <c r="H418" s="126"/>
      <c r="I418" s="126"/>
      <c r="J418" s="113"/>
      <c r="K418" s="113"/>
      <c r="L418" s="178"/>
      <c r="M418" s="178"/>
      <c r="N418" s="113"/>
      <c r="O418" s="113"/>
      <c r="P418" s="113"/>
      <c r="Q418" s="178"/>
      <c r="R418" s="178"/>
      <c r="S418" s="205"/>
      <c r="T418" s="113"/>
      <c r="U418" s="178"/>
      <c r="V418" s="178"/>
    </row>
    <row r="419" spans="1:22" x14ac:dyDescent="0.25">
      <c r="B419" s="185" t="s">
        <v>36</v>
      </c>
      <c r="C419" s="60" t="s">
        <v>6</v>
      </c>
      <c r="D419" s="52" t="s">
        <v>473</v>
      </c>
      <c r="E419" s="20" t="s">
        <v>7</v>
      </c>
      <c r="F419" s="52"/>
      <c r="G419" s="52"/>
      <c r="H419" s="52"/>
      <c r="I419" s="52"/>
      <c r="J419" s="186"/>
      <c r="K419" s="186"/>
      <c r="L419" s="101"/>
      <c r="M419" s="101"/>
      <c r="N419" s="186"/>
      <c r="O419" s="186"/>
      <c r="P419" s="186"/>
      <c r="Q419" s="101"/>
      <c r="R419" s="101"/>
      <c r="S419" s="187"/>
      <c r="T419" s="186"/>
      <c r="U419" s="101"/>
      <c r="V419" s="101"/>
    </row>
    <row r="420" spans="1:22" x14ac:dyDescent="0.25">
      <c r="B420" s="185" t="s">
        <v>36</v>
      </c>
      <c r="C420" s="60" t="s">
        <v>6</v>
      </c>
      <c r="D420" s="52" t="s">
        <v>469</v>
      </c>
      <c r="E420" s="20" t="s">
        <v>7</v>
      </c>
      <c r="F420" s="52"/>
      <c r="G420" s="52"/>
      <c r="H420" s="52"/>
      <c r="I420" s="52"/>
      <c r="J420" s="186"/>
      <c r="K420" s="186"/>
      <c r="L420" s="101"/>
      <c r="M420" s="101"/>
      <c r="N420" s="186"/>
      <c r="O420" s="186"/>
      <c r="P420" s="186"/>
      <c r="Q420" s="101"/>
      <c r="R420" s="101"/>
      <c r="S420" s="187"/>
      <c r="T420" s="186"/>
      <c r="U420" s="101"/>
      <c r="V420" s="101"/>
    </row>
    <row r="421" spans="1:22" x14ac:dyDescent="0.25">
      <c r="B421" s="185" t="s">
        <v>36</v>
      </c>
      <c r="C421" s="60" t="s">
        <v>6</v>
      </c>
      <c r="D421" s="52" t="s">
        <v>470</v>
      </c>
      <c r="E421" s="20" t="s">
        <v>7</v>
      </c>
      <c r="F421" s="52"/>
      <c r="G421" s="52"/>
      <c r="H421" s="52"/>
      <c r="I421" s="52"/>
      <c r="J421" s="186"/>
      <c r="K421" s="186"/>
      <c r="L421" s="101"/>
      <c r="M421" s="101"/>
      <c r="N421" s="186"/>
      <c r="O421" s="186"/>
      <c r="P421" s="186"/>
      <c r="Q421" s="101"/>
      <c r="R421" s="101"/>
      <c r="S421" s="187"/>
      <c r="T421" s="186"/>
      <c r="U421" s="101"/>
      <c r="V421" s="101"/>
    </row>
    <row r="422" spans="1:22" x14ac:dyDescent="0.25">
      <c r="B422" s="185" t="s">
        <v>36</v>
      </c>
      <c r="C422" s="60" t="s">
        <v>6</v>
      </c>
      <c r="D422" s="52" t="s">
        <v>471</v>
      </c>
      <c r="E422" s="20" t="s">
        <v>7</v>
      </c>
      <c r="F422" s="52"/>
      <c r="G422" s="52"/>
      <c r="H422" s="52"/>
      <c r="I422" s="52"/>
      <c r="J422" s="186"/>
      <c r="K422" s="186"/>
      <c r="L422" s="101"/>
      <c r="M422" s="101"/>
      <c r="N422" s="186"/>
      <c r="O422" s="186"/>
      <c r="P422" s="186"/>
      <c r="Q422" s="101"/>
      <c r="R422" s="101"/>
      <c r="S422" s="187"/>
      <c r="T422" s="186"/>
      <c r="U422" s="101"/>
      <c r="V422" s="101"/>
    </row>
    <row r="423" spans="1:22" x14ac:dyDescent="0.25">
      <c r="B423" s="185" t="s">
        <v>36</v>
      </c>
      <c r="C423" s="60" t="s">
        <v>6</v>
      </c>
      <c r="D423" s="52" t="s">
        <v>478</v>
      </c>
      <c r="E423" s="20" t="s">
        <v>7</v>
      </c>
      <c r="F423" s="52"/>
      <c r="G423" s="52"/>
      <c r="H423" s="52"/>
      <c r="I423" s="52"/>
      <c r="J423" s="186"/>
      <c r="K423" s="186"/>
      <c r="L423" s="101"/>
      <c r="M423" s="101"/>
      <c r="N423" s="186"/>
      <c r="O423" s="186"/>
      <c r="P423" s="186"/>
      <c r="Q423" s="101"/>
      <c r="R423" s="101"/>
      <c r="S423" s="187"/>
      <c r="T423" s="186"/>
      <c r="U423" s="101"/>
      <c r="V423" s="101"/>
    </row>
    <row r="424" spans="1:22" x14ac:dyDescent="0.25">
      <c r="B424" s="185" t="s">
        <v>36</v>
      </c>
      <c r="C424" s="60" t="s">
        <v>6</v>
      </c>
      <c r="D424" s="52" t="s">
        <v>477</v>
      </c>
      <c r="E424" s="20" t="s">
        <v>7</v>
      </c>
      <c r="F424" s="52"/>
      <c r="G424" s="52"/>
      <c r="H424" s="52"/>
      <c r="I424" s="52"/>
      <c r="J424" s="186"/>
      <c r="K424" s="186"/>
      <c r="L424" s="101"/>
      <c r="M424" s="101"/>
      <c r="N424" s="186"/>
      <c r="O424" s="186"/>
      <c r="P424" s="186"/>
      <c r="Q424" s="101"/>
      <c r="R424" s="101"/>
      <c r="S424" s="187"/>
      <c r="T424" s="186"/>
      <c r="U424" s="101"/>
      <c r="V424" s="101"/>
    </row>
    <row r="425" spans="1:22" x14ac:dyDescent="0.25">
      <c r="B425" s="185" t="s">
        <v>36</v>
      </c>
      <c r="C425" s="60" t="s">
        <v>9</v>
      </c>
      <c r="D425" s="52" t="s">
        <v>479</v>
      </c>
      <c r="E425" s="20" t="s">
        <v>7</v>
      </c>
      <c r="F425" s="52"/>
      <c r="G425" s="52"/>
      <c r="H425" s="52"/>
      <c r="I425" s="52"/>
      <c r="J425" s="186"/>
      <c r="K425" s="186"/>
      <c r="L425" s="101"/>
      <c r="M425" s="101"/>
      <c r="N425" s="186"/>
      <c r="O425" s="186"/>
      <c r="P425" s="186"/>
      <c r="Q425" s="101"/>
      <c r="R425" s="101"/>
      <c r="S425" s="187"/>
      <c r="T425" s="186"/>
      <c r="U425" s="101"/>
      <c r="V425" s="101"/>
    </row>
    <row r="426" spans="1:22" x14ac:dyDescent="0.25">
      <c r="B426" s="185" t="s">
        <v>36</v>
      </c>
      <c r="C426" s="60" t="s">
        <v>9</v>
      </c>
      <c r="D426" s="52" t="s">
        <v>472</v>
      </c>
      <c r="E426" s="20" t="s">
        <v>7</v>
      </c>
      <c r="F426" s="52"/>
      <c r="G426" s="52"/>
      <c r="H426" s="52"/>
      <c r="I426" s="52"/>
      <c r="J426" s="186"/>
      <c r="K426" s="186"/>
      <c r="L426" s="101"/>
      <c r="M426" s="101"/>
      <c r="N426" s="186"/>
      <c r="O426" s="186"/>
      <c r="P426" s="186"/>
      <c r="Q426" s="101"/>
      <c r="R426" s="101"/>
      <c r="S426" s="187"/>
      <c r="T426" s="186"/>
      <c r="U426" s="101"/>
      <c r="V426" s="101"/>
    </row>
    <row r="427" spans="1:22" x14ac:dyDescent="0.25">
      <c r="B427" s="185" t="s">
        <v>36</v>
      </c>
      <c r="C427" s="60" t="s">
        <v>9</v>
      </c>
      <c r="D427" s="52" t="s">
        <v>473</v>
      </c>
      <c r="E427" s="20" t="s">
        <v>7</v>
      </c>
      <c r="F427" s="52"/>
      <c r="G427" s="52"/>
      <c r="H427" s="52"/>
      <c r="I427" s="52"/>
      <c r="J427" s="186"/>
      <c r="K427" s="186"/>
      <c r="L427" s="101"/>
      <c r="M427" s="101"/>
      <c r="N427" s="186"/>
      <c r="O427" s="186"/>
      <c r="P427" s="186"/>
      <c r="Q427" s="101"/>
      <c r="R427" s="101"/>
      <c r="S427" s="187"/>
      <c r="T427" s="186"/>
      <c r="U427" s="101"/>
      <c r="V427" s="101"/>
    </row>
    <row r="428" spans="1:22" x14ac:dyDescent="0.25">
      <c r="B428" s="185" t="s">
        <v>36</v>
      </c>
      <c r="C428" s="60" t="s">
        <v>9</v>
      </c>
      <c r="D428" s="52" t="s">
        <v>469</v>
      </c>
      <c r="E428" s="20" t="s">
        <v>7</v>
      </c>
      <c r="F428" s="52"/>
      <c r="G428" s="52"/>
      <c r="H428" s="52"/>
      <c r="I428" s="52"/>
      <c r="J428" s="186"/>
      <c r="K428" s="186"/>
      <c r="L428" s="101"/>
      <c r="M428" s="101"/>
      <c r="N428" s="186"/>
      <c r="O428" s="186"/>
      <c r="P428" s="186"/>
      <c r="Q428" s="101"/>
      <c r="R428" s="101"/>
      <c r="S428" s="187"/>
      <c r="T428" s="186"/>
      <c r="U428" s="101"/>
      <c r="V428" s="101"/>
    </row>
    <row r="429" spans="1:22" x14ac:dyDescent="0.25">
      <c r="B429" s="185" t="s">
        <v>36</v>
      </c>
      <c r="C429" s="60" t="s">
        <v>9</v>
      </c>
      <c r="D429" s="52" t="s">
        <v>470</v>
      </c>
      <c r="E429" s="20" t="s">
        <v>7</v>
      </c>
      <c r="F429" s="52"/>
      <c r="G429" s="52"/>
      <c r="H429" s="52"/>
      <c r="I429" s="52"/>
      <c r="J429" s="186"/>
      <c r="K429" s="186"/>
      <c r="L429" s="101"/>
      <c r="M429" s="101"/>
      <c r="N429" s="186"/>
      <c r="O429" s="186"/>
      <c r="P429" s="186"/>
      <c r="Q429" s="101"/>
      <c r="R429" s="101"/>
      <c r="S429" s="187"/>
      <c r="T429" s="186"/>
      <c r="U429" s="101"/>
      <c r="V429" s="101"/>
    </row>
    <row r="430" spans="1:22" x14ac:dyDescent="0.25">
      <c r="B430" s="185" t="s">
        <v>36</v>
      </c>
      <c r="C430" s="60" t="s">
        <v>10</v>
      </c>
      <c r="D430" s="52" t="s">
        <v>474</v>
      </c>
      <c r="E430" s="20" t="s">
        <v>7</v>
      </c>
      <c r="F430" s="52"/>
      <c r="G430" s="52"/>
      <c r="H430" s="52"/>
      <c r="I430" s="52"/>
      <c r="J430" s="186"/>
      <c r="K430" s="186"/>
      <c r="L430" s="101"/>
      <c r="M430" s="101"/>
      <c r="N430" s="186"/>
      <c r="O430" s="186"/>
      <c r="P430" s="186"/>
      <c r="Q430" s="101"/>
      <c r="R430" s="101"/>
      <c r="S430" s="187"/>
      <c r="T430" s="186"/>
      <c r="U430" s="101"/>
      <c r="V430" s="101"/>
    </row>
    <row r="431" spans="1:22" x14ac:dyDescent="0.25">
      <c r="B431" s="185" t="s">
        <v>36</v>
      </c>
      <c r="C431" s="60" t="s">
        <v>10</v>
      </c>
      <c r="D431" s="52" t="s">
        <v>475</v>
      </c>
      <c r="E431" s="20" t="s">
        <v>7</v>
      </c>
      <c r="F431" s="52"/>
      <c r="G431" s="52"/>
      <c r="H431" s="52"/>
      <c r="I431" s="52"/>
      <c r="J431" s="186"/>
      <c r="K431" s="186"/>
      <c r="L431" s="101"/>
      <c r="M431" s="101"/>
      <c r="N431" s="186"/>
      <c r="O431" s="186"/>
      <c r="P431" s="186"/>
      <c r="Q431" s="101"/>
      <c r="R431" s="101"/>
      <c r="S431" s="187"/>
      <c r="T431" s="186"/>
      <c r="U431" s="101"/>
      <c r="V431" s="101"/>
    </row>
    <row r="432" spans="1:22" x14ac:dyDescent="0.25">
      <c r="B432" s="185" t="s">
        <v>36</v>
      </c>
      <c r="C432" s="60" t="s">
        <v>10</v>
      </c>
      <c r="D432" s="52" t="s">
        <v>472</v>
      </c>
      <c r="E432" s="20" t="s">
        <v>7</v>
      </c>
      <c r="F432" s="52"/>
      <c r="G432" s="52"/>
      <c r="H432" s="52"/>
      <c r="I432" s="52"/>
      <c r="J432" s="186"/>
      <c r="K432" s="186"/>
      <c r="L432" s="101"/>
      <c r="M432" s="101"/>
      <c r="N432" s="186"/>
      <c r="O432" s="186"/>
      <c r="P432" s="186"/>
      <c r="Q432" s="101"/>
      <c r="R432" s="101"/>
      <c r="S432" s="187"/>
      <c r="T432" s="186"/>
      <c r="U432" s="101"/>
      <c r="V432" s="101"/>
    </row>
    <row r="433" spans="2:22" x14ac:dyDescent="0.25">
      <c r="B433" s="185" t="s">
        <v>36</v>
      </c>
      <c r="C433" s="60" t="s">
        <v>6</v>
      </c>
      <c r="D433" s="51" t="s">
        <v>480</v>
      </c>
      <c r="E433" s="22" t="s">
        <v>147</v>
      </c>
      <c r="F433" s="105"/>
      <c r="G433" s="105"/>
      <c r="H433" s="103"/>
      <c r="I433" s="103"/>
      <c r="J433" s="100"/>
      <c r="K433" s="107"/>
      <c r="L433" s="101"/>
      <c r="M433" s="101"/>
      <c r="N433" s="101"/>
      <c r="O433" s="100"/>
      <c r="P433" s="107"/>
      <c r="Q433" s="101"/>
      <c r="R433" s="101"/>
      <c r="S433" s="101"/>
      <c r="T433" s="107"/>
      <c r="U433" s="101"/>
      <c r="V433" s="101"/>
    </row>
    <row r="434" spans="2:22" x14ac:dyDescent="0.25">
      <c r="B434" s="185" t="s">
        <v>36</v>
      </c>
      <c r="C434" s="60" t="s">
        <v>6</v>
      </c>
      <c r="D434" s="51" t="s">
        <v>480</v>
      </c>
      <c r="E434" s="22" t="s">
        <v>333</v>
      </c>
      <c r="F434" s="105"/>
      <c r="G434" s="105"/>
      <c r="H434" s="103"/>
      <c r="I434" s="103"/>
      <c r="J434" s="100"/>
      <c r="K434" s="107"/>
      <c r="L434" s="101"/>
      <c r="M434" s="101"/>
      <c r="N434" s="101"/>
      <c r="O434" s="100"/>
      <c r="P434" s="107"/>
      <c r="Q434" s="101"/>
      <c r="R434" s="101"/>
      <c r="S434" s="101"/>
      <c r="T434" s="107"/>
      <c r="U434" s="101"/>
      <c r="V434" s="101"/>
    </row>
    <row r="435" spans="2:22" s="3" customFormat="1" x14ac:dyDescent="0.25">
      <c r="B435" s="185" t="s">
        <v>36</v>
      </c>
      <c r="C435" s="60" t="s">
        <v>6</v>
      </c>
      <c r="D435" s="51" t="s">
        <v>480</v>
      </c>
      <c r="E435" s="22" t="s">
        <v>335</v>
      </c>
      <c r="F435" s="105"/>
      <c r="G435" s="105"/>
      <c r="H435" s="103"/>
      <c r="I435" s="103"/>
      <c r="J435" s="100"/>
      <c r="K435" s="107"/>
      <c r="L435" s="101"/>
      <c r="M435" s="101"/>
      <c r="N435" s="101"/>
      <c r="O435" s="100"/>
      <c r="P435" s="107"/>
      <c r="Q435" s="101"/>
      <c r="R435" s="101"/>
      <c r="S435" s="101"/>
      <c r="T435" s="107"/>
      <c r="U435" s="101"/>
      <c r="V435" s="101"/>
    </row>
    <row r="436" spans="2:22" s="3" customFormat="1" x14ac:dyDescent="0.25">
      <c r="B436" s="185" t="s">
        <v>36</v>
      </c>
      <c r="C436" s="60" t="s">
        <v>6</v>
      </c>
      <c r="D436" s="51" t="s">
        <v>480</v>
      </c>
      <c r="E436" s="22" t="s">
        <v>334</v>
      </c>
      <c r="F436" s="105"/>
      <c r="G436" s="105"/>
      <c r="H436" s="106"/>
      <c r="I436" s="106"/>
      <c r="J436" s="104"/>
      <c r="K436" s="107"/>
      <c r="L436" s="107"/>
      <c r="M436" s="107"/>
      <c r="N436" s="107"/>
      <c r="O436" s="104"/>
      <c r="P436" s="107"/>
      <c r="Q436" s="107"/>
      <c r="R436" s="107"/>
      <c r="S436" s="107"/>
      <c r="T436" s="107"/>
      <c r="U436" s="107"/>
      <c r="V436" s="107"/>
    </row>
    <row r="437" spans="2:22" x14ac:dyDescent="0.25">
      <c r="B437" s="185" t="s">
        <v>36</v>
      </c>
      <c r="C437" s="60" t="s">
        <v>9</v>
      </c>
      <c r="D437" s="51" t="s">
        <v>480</v>
      </c>
      <c r="E437" s="22" t="s">
        <v>147</v>
      </c>
      <c r="F437" s="105"/>
      <c r="G437" s="105"/>
      <c r="H437" s="103"/>
      <c r="I437" s="103"/>
      <c r="J437" s="100"/>
      <c r="K437" s="107"/>
      <c r="L437" s="101"/>
      <c r="M437" s="101"/>
      <c r="N437" s="101"/>
      <c r="O437" s="100"/>
      <c r="P437" s="107"/>
      <c r="Q437" s="101"/>
      <c r="R437" s="101"/>
      <c r="S437" s="101"/>
      <c r="T437" s="107"/>
      <c r="U437" s="101"/>
      <c r="V437" s="101"/>
    </row>
    <row r="438" spans="2:22" x14ac:dyDescent="0.25">
      <c r="B438" s="185" t="s">
        <v>36</v>
      </c>
      <c r="C438" s="60" t="s">
        <v>9</v>
      </c>
      <c r="D438" s="51" t="s">
        <v>480</v>
      </c>
      <c r="E438" s="22" t="s">
        <v>333</v>
      </c>
      <c r="F438" s="105"/>
      <c r="G438" s="105"/>
      <c r="H438" s="103"/>
      <c r="I438" s="103"/>
      <c r="J438" s="100"/>
      <c r="K438" s="107"/>
      <c r="L438" s="101"/>
      <c r="M438" s="101"/>
      <c r="N438" s="101"/>
      <c r="O438" s="100"/>
      <c r="P438" s="107"/>
      <c r="Q438" s="101"/>
      <c r="R438" s="101"/>
      <c r="S438" s="101"/>
      <c r="T438" s="107"/>
      <c r="U438" s="101"/>
      <c r="V438" s="101"/>
    </row>
    <row r="439" spans="2:22" s="3" customFormat="1" x14ac:dyDescent="0.25">
      <c r="B439" s="185" t="s">
        <v>36</v>
      </c>
      <c r="C439" s="60" t="s">
        <v>9</v>
      </c>
      <c r="D439" s="51" t="s">
        <v>480</v>
      </c>
      <c r="E439" s="22" t="s">
        <v>335</v>
      </c>
      <c r="F439" s="105"/>
      <c r="G439" s="105"/>
      <c r="H439" s="103"/>
      <c r="I439" s="103"/>
      <c r="J439" s="100"/>
      <c r="K439" s="107"/>
      <c r="L439" s="101"/>
      <c r="M439" s="101"/>
      <c r="N439" s="101"/>
      <c r="O439" s="100"/>
      <c r="P439" s="107"/>
      <c r="Q439" s="101"/>
      <c r="R439" s="101"/>
      <c r="S439" s="101"/>
      <c r="T439" s="107"/>
      <c r="U439" s="101"/>
      <c r="V439" s="101"/>
    </row>
    <row r="440" spans="2:22" s="3" customFormat="1" x14ac:dyDescent="0.25">
      <c r="B440" s="185" t="s">
        <v>36</v>
      </c>
      <c r="C440" s="60" t="s">
        <v>9</v>
      </c>
      <c r="D440" s="51" t="s">
        <v>480</v>
      </c>
      <c r="E440" s="22" t="s">
        <v>334</v>
      </c>
      <c r="F440" s="105"/>
      <c r="G440" s="105"/>
      <c r="H440" s="106"/>
      <c r="I440" s="106"/>
      <c r="J440" s="104"/>
      <c r="K440" s="107"/>
      <c r="L440" s="107"/>
      <c r="M440" s="107"/>
      <c r="N440" s="107"/>
      <c r="O440" s="104"/>
      <c r="P440" s="107"/>
      <c r="Q440" s="107"/>
      <c r="R440" s="107"/>
      <c r="S440" s="107"/>
      <c r="T440" s="107"/>
      <c r="U440" s="107"/>
      <c r="V440" s="107"/>
    </row>
    <row r="441" spans="2:22" x14ac:dyDescent="0.25">
      <c r="B441" s="185" t="s">
        <v>36</v>
      </c>
      <c r="C441" s="60" t="s">
        <v>10</v>
      </c>
      <c r="D441" s="51" t="s">
        <v>480</v>
      </c>
      <c r="E441" s="22" t="s">
        <v>147</v>
      </c>
      <c r="F441" s="105"/>
      <c r="G441" s="105"/>
      <c r="H441" s="103"/>
      <c r="I441" s="103"/>
      <c r="J441" s="100"/>
      <c r="K441" s="107"/>
      <c r="L441" s="101"/>
      <c r="M441" s="101"/>
      <c r="N441" s="101"/>
      <c r="O441" s="100"/>
      <c r="P441" s="107"/>
      <c r="Q441" s="101"/>
      <c r="R441" s="101"/>
      <c r="S441" s="101"/>
      <c r="T441" s="107"/>
      <c r="U441" s="101"/>
      <c r="V441" s="101"/>
    </row>
    <row r="442" spans="2:22" x14ac:dyDescent="0.25">
      <c r="B442" s="185" t="s">
        <v>36</v>
      </c>
      <c r="C442" s="60" t="s">
        <v>10</v>
      </c>
      <c r="D442" s="51" t="s">
        <v>480</v>
      </c>
      <c r="E442" s="22" t="s">
        <v>333</v>
      </c>
      <c r="F442" s="105"/>
      <c r="G442" s="105"/>
      <c r="H442" s="103"/>
      <c r="I442" s="103"/>
      <c r="J442" s="100"/>
      <c r="K442" s="107"/>
      <c r="L442" s="101"/>
      <c r="M442" s="101"/>
      <c r="N442" s="101"/>
      <c r="O442" s="100"/>
      <c r="P442" s="107"/>
      <c r="Q442" s="101"/>
      <c r="R442" s="101"/>
      <c r="S442" s="101"/>
      <c r="T442" s="107"/>
      <c r="U442" s="101"/>
      <c r="V442" s="101"/>
    </row>
    <row r="443" spans="2:22" s="3" customFormat="1" x14ac:dyDescent="0.25">
      <c r="B443" s="185" t="s">
        <v>36</v>
      </c>
      <c r="C443" s="60" t="s">
        <v>10</v>
      </c>
      <c r="D443" s="51" t="s">
        <v>480</v>
      </c>
      <c r="E443" s="22" t="s">
        <v>335</v>
      </c>
      <c r="F443" s="105"/>
      <c r="G443" s="105"/>
      <c r="H443" s="103"/>
      <c r="I443" s="103"/>
      <c r="J443" s="100"/>
      <c r="K443" s="107"/>
      <c r="L443" s="101"/>
      <c r="M443" s="101"/>
      <c r="N443" s="101"/>
      <c r="O443" s="100"/>
      <c r="P443" s="107"/>
      <c r="Q443" s="101"/>
      <c r="R443" s="101"/>
      <c r="S443" s="101"/>
      <c r="T443" s="107"/>
      <c r="U443" s="101"/>
      <c r="V443" s="101"/>
    </row>
    <row r="444" spans="2:22" s="3" customFormat="1" x14ac:dyDescent="0.25">
      <c r="B444" s="185" t="s">
        <v>36</v>
      </c>
      <c r="C444" s="60" t="s">
        <v>10</v>
      </c>
      <c r="D444" s="51" t="s">
        <v>480</v>
      </c>
      <c r="E444" s="22" t="s">
        <v>334</v>
      </c>
      <c r="F444" s="105"/>
      <c r="G444" s="105"/>
      <c r="H444" s="106"/>
      <c r="I444" s="106"/>
      <c r="J444" s="104"/>
      <c r="K444" s="107"/>
      <c r="L444" s="107"/>
      <c r="M444" s="107"/>
      <c r="N444" s="107"/>
      <c r="O444" s="104"/>
      <c r="P444" s="107"/>
      <c r="Q444" s="107"/>
      <c r="R444" s="107"/>
      <c r="S444" s="107"/>
      <c r="T444" s="107"/>
      <c r="U444" s="107"/>
      <c r="V444" s="107"/>
    </row>
    <row r="445" spans="2:22" x14ac:dyDescent="0.25">
      <c r="B445" s="183" t="s">
        <v>12</v>
      </c>
      <c r="C445" s="26" t="s">
        <v>55</v>
      </c>
      <c r="D445" s="66" t="s">
        <v>480</v>
      </c>
      <c r="E445" s="29" t="s">
        <v>7</v>
      </c>
      <c r="F445" s="65"/>
      <c r="G445" s="65"/>
      <c r="H445" s="65"/>
      <c r="I445" s="65"/>
      <c r="J445" s="92"/>
      <c r="K445" s="197"/>
      <c r="L445" s="95"/>
      <c r="M445" s="95"/>
      <c r="N445" s="92"/>
      <c r="O445" s="92"/>
      <c r="P445" s="197"/>
      <c r="Q445" s="95"/>
      <c r="R445" s="95"/>
      <c r="S445" s="94"/>
      <c r="T445" s="197"/>
      <c r="U445" s="95"/>
      <c r="V445" s="95"/>
    </row>
    <row r="446" spans="2:22" x14ac:dyDescent="0.25">
      <c r="B446" s="183" t="s">
        <v>12</v>
      </c>
      <c r="C446" s="26" t="s">
        <v>56</v>
      </c>
      <c r="D446" s="66" t="s">
        <v>480</v>
      </c>
      <c r="E446" s="29" t="s">
        <v>7</v>
      </c>
      <c r="F446" s="65"/>
      <c r="G446" s="65"/>
      <c r="H446" s="65"/>
      <c r="I446" s="65"/>
      <c r="J446" s="92"/>
      <c r="K446" s="197"/>
      <c r="L446" s="95"/>
      <c r="M446" s="95"/>
      <c r="N446" s="92"/>
      <c r="O446" s="92"/>
      <c r="P446" s="197"/>
      <c r="Q446" s="95"/>
      <c r="R446" s="95"/>
      <c r="S446" s="94"/>
      <c r="T446" s="197"/>
      <c r="U446" s="95"/>
      <c r="V446" s="95"/>
    </row>
    <row r="447" spans="2:22" x14ac:dyDescent="0.25">
      <c r="B447" s="183" t="s">
        <v>12</v>
      </c>
      <c r="C447" s="26" t="s">
        <v>57</v>
      </c>
      <c r="D447" s="66" t="s">
        <v>480</v>
      </c>
      <c r="E447" s="29" t="s">
        <v>7</v>
      </c>
      <c r="F447" s="65"/>
      <c r="G447" s="65"/>
      <c r="H447" s="65"/>
      <c r="I447" s="65"/>
      <c r="J447" s="92"/>
      <c r="K447" s="197"/>
      <c r="L447" s="95"/>
      <c r="M447" s="95"/>
      <c r="N447" s="92"/>
      <c r="O447" s="92"/>
      <c r="P447" s="197"/>
      <c r="Q447" s="95"/>
      <c r="R447" s="95"/>
      <c r="S447" s="94"/>
      <c r="T447" s="197"/>
      <c r="U447" s="95"/>
      <c r="V447" s="95"/>
    </row>
    <row r="448" spans="2:22" x14ac:dyDescent="0.25">
      <c r="B448" s="183" t="s">
        <v>12</v>
      </c>
      <c r="C448" s="29" t="s">
        <v>11</v>
      </c>
      <c r="D448" s="66" t="s">
        <v>476</v>
      </c>
      <c r="E448" s="26" t="s">
        <v>147</v>
      </c>
      <c r="F448" s="65"/>
      <c r="G448" s="65"/>
      <c r="H448" s="65"/>
      <c r="I448" s="65"/>
      <c r="J448" s="92"/>
      <c r="K448" s="197"/>
      <c r="L448" s="95"/>
      <c r="M448" s="95"/>
      <c r="N448" s="92"/>
      <c r="O448" s="92"/>
      <c r="P448" s="197"/>
      <c r="Q448" s="95"/>
      <c r="R448" s="95"/>
      <c r="S448" s="94"/>
      <c r="T448" s="197"/>
      <c r="U448" s="95"/>
      <c r="V448" s="95"/>
    </row>
    <row r="449" spans="2:22" x14ac:dyDescent="0.25">
      <c r="B449" s="183" t="s">
        <v>12</v>
      </c>
      <c r="C449" s="29" t="s">
        <v>11</v>
      </c>
      <c r="D449" s="66" t="s">
        <v>476</v>
      </c>
      <c r="E449" s="26" t="s">
        <v>333</v>
      </c>
      <c r="F449" s="65"/>
      <c r="G449" s="65"/>
      <c r="H449" s="65"/>
      <c r="I449" s="65"/>
      <c r="J449" s="92"/>
      <c r="K449" s="197"/>
      <c r="L449" s="95"/>
      <c r="M449" s="95"/>
      <c r="N449" s="92"/>
      <c r="O449" s="92"/>
      <c r="P449" s="197"/>
      <c r="Q449" s="95"/>
      <c r="R449" s="95"/>
      <c r="S449" s="94"/>
      <c r="T449" s="197"/>
      <c r="U449" s="95"/>
      <c r="V449" s="95"/>
    </row>
    <row r="450" spans="2:22" x14ac:dyDescent="0.25">
      <c r="B450" s="183" t="s">
        <v>12</v>
      </c>
      <c r="C450" s="29" t="s">
        <v>11</v>
      </c>
      <c r="D450" s="66" t="s">
        <v>476</v>
      </c>
      <c r="E450" s="26" t="s">
        <v>335</v>
      </c>
      <c r="F450" s="65"/>
      <c r="G450" s="65"/>
      <c r="H450" s="65"/>
      <c r="I450" s="65"/>
      <c r="J450" s="92"/>
      <c r="K450" s="197"/>
      <c r="L450" s="95"/>
      <c r="M450" s="95"/>
      <c r="N450" s="92"/>
      <c r="O450" s="92"/>
      <c r="P450" s="197"/>
      <c r="Q450" s="95"/>
      <c r="R450" s="95"/>
      <c r="S450" s="94"/>
      <c r="T450" s="197"/>
      <c r="U450" s="95"/>
      <c r="V450" s="95"/>
    </row>
    <row r="451" spans="2:22" x14ac:dyDescent="0.25">
      <c r="B451" s="183" t="s">
        <v>12</v>
      </c>
      <c r="C451" s="29" t="s">
        <v>11</v>
      </c>
      <c r="D451" s="66" t="s">
        <v>476</v>
      </c>
      <c r="E451" s="26" t="s">
        <v>334</v>
      </c>
      <c r="F451" s="65"/>
      <c r="G451" s="65"/>
      <c r="H451" s="65"/>
      <c r="I451" s="65"/>
      <c r="J451" s="92"/>
      <c r="K451" s="197"/>
      <c r="L451" s="95"/>
      <c r="M451" s="95"/>
      <c r="N451" s="92"/>
      <c r="O451" s="92"/>
      <c r="P451" s="197"/>
      <c r="Q451" s="95"/>
      <c r="R451" s="95"/>
      <c r="S451" s="94"/>
      <c r="T451" s="197"/>
      <c r="U451" s="95"/>
      <c r="V451" s="95"/>
    </row>
    <row r="452" spans="2:22" x14ac:dyDescent="0.25">
      <c r="B452" s="91" t="s">
        <v>12</v>
      </c>
      <c r="C452" s="91" t="s">
        <v>11</v>
      </c>
      <c r="D452" s="182" t="s">
        <v>476</v>
      </c>
      <c r="E452" s="58" t="s">
        <v>7</v>
      </c>
      <c r="F452" s="63"/>
      <c r="G452" s="63"/>
      <c r="H452" s="63"/>
      <c r="I452" s="63"/>
      <c r="J452" s="63"/>
      <c r="K452" s="198"/>
      <c r="L452" s="64"/>
      <c r="M452" s="64"/>
      <c r="N452" s="64"/>
      <c r="O452" s="64"/>
      <c r="P452" s="198"/>
      <c r="Q452" s="64"/>
      <c r="R452" s="64"/>
      <c r="S452" s="64"/>
      <c r="T452" s="198"/>
      <c r="U452" s="64"/>
      <c r="V452" s="64"/>
    </row>
    <row r="453" spans="2:22" x14ac:dyDescent="0.25">
      <c r="B453" s="4"/>
    </row>
    <row r="454" spans="2:22" x14ac:dyDescent="0.25">
      <c r="B454" s="33" t="s">
        <v>48</v>
      </c>
      <c r="C454" s="34"/>
      <c r="D454" s="34"/>
      <c r="E454" s="34"/>
    </row>
    <row r="455" spans="2:22" x14ac:dyDescent="0.25">
      <c r="B455" s="96"/>
      <c r="C455" s="34" t="s">
        <v>319</v>
      </c>
      <c r="D455" s="34" t="s">
        <v>148</v>
      </c>
      <c r="F455"/>
      <c r="G455"/>
      <c r="H455"/>
      <c r="I455"/>
      <c r="J455"/>
    </row>
    <row r="456" spans="2:22" x14ac:dyDescent="0.25">
      <c r="B456" s="97"/>
      <c r="C456" s="34" t="s">
        <v>320</v>
      </c>
      <c r="D456" s="34" t="s">
        <v>1064</v>
      </c>
      <c r="F456"/>
      <c r="G456"/>
      <c r="H456"/>
      <c r="I456"/>
      <c r="J456"/>
    </row>
    <row r="457" spans="2:22" x14ac:dyDescent="0.25">
      <c r="B457" s="67"/>
      <c r="C457" s="34" t="s">
        <v>321</v>
      </c>
      <c r="D457" s="34" t="s">
        <v>1065</v>
      </c>
      <c r="F457"/>
      <c r="G457"/>
      <c r="H457"/>
      <c r="I457"/>
      <c r="J457"/>
    </row>
    <row r="458" spans="2:22" x14ac:dyDescent="0.25">
      <c r="B458" s="114"/>
      <c r="C458" s="34" t="s">
        <v>322</v>
      </c>
      <c r="D458" s="34" t="s">
        <v>1066</v>
      </c>
      <c r="F458"/>
      <c r="G458"/>
      <c r="H458"/>
      <c r="I458"/>
      <c r="J458"/>
    </row>
    <row r="459" spans="2:22" x14ac:dyDescent="0.25">
      <c r="B459" s="184"/>
      <c r="C459" s="34" t="s">
        <v>323</v>
      </c>
      <c r="D459" s="34" t="s">
        <v>1067</v>
      </c>
      <c r="F459"/>
      <c r="G459"/>
      <c r="H459"/>
      <c r="I459"/>
      <c r="J459"/>
    </row>
    <row r="460" spans="2:22" x14ac:dyDescent="0.25">
      <c r="B460"/>
      <c r="F460"/>
      <c r="G460"/>
      <c r="H460"/>
      <c r="I460"/>
      <c r="J460"/>
    </row>
    <row r="461" spans="2:22" x14ac:dyDescent="0.25">
      <c r="B461" s="8" t="s">
        <v>94</v>
      </c>
      <c r="C461" s="34" t="s">
        <v>95</v>
      </c>
      <c r="D461" s="34"/>
      <c r="F461"/>
      <c r="G461"/>
      <c r="H461"/>
      <c r="I461"/>
      <c r="J461"/>
    </row>
    <row r="462" spans="2:22" x14ac:dyDescent="0.25">
      <c r="B462" s="8" t="s">
        <v>2</v>
      </c>
      <c r="C462" s="8" t="s">
        <v>90</v>
      </c>
      <c r="D462" s="8"/>
    </row>
    <row r="463" spans="2:22" x14ac:dyDescent="0.25">
      <c r="B463" s="8" t="s">
        <v>68</v>
      </c>
      <c r="C463" s="8" t="s">
        <v>87</v>
      </c>
      <c r="D463" s="8"/>
    </row>
    <row r="464" spans="2:22" x14ac:dyDescent="0.25">
      <c r="B464" s="8" t="s">
        <v>146</v>
      </c>
      <c r="C464" s="8" t="s">
        <v>251</v>
      </c>
      <c r="D464" s="8"/>
    </row>
    <row r="465" spans="2:4" x14ac:dyDescent="0.25">
      <c r="B465" s="8" t="s">
        <v>88</v>
      </c>
      <c r="C465" s="8" t="s">
        <v>89</v>
      </c>
      <c r="D465" s="8"/>
    </row>
  </sheetData>
  <autoFilter ref="B2:V45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AM532"/>
  <sheetViews>
    <sheetView zoomScale="55" zoomScaleNormal="55" workbookViewId="0">
      <pane xSplit="6" ySplit="3" topLeftCell="G4" activePane="bottomRight" state="frozen"/>
      <selection pane="topRight" activeCell="G1" sqref="G1"/>
      <selection pane="bottomLeft" activeCell="A4" sqref="A4"/>
      <selection pane="bottomRight" activeCell="G4" sqref="G4"/>
    </sheetView>
  </sheetViews>
  <sheetFormatPr defaultRowHeight="15.75" x14ac:dyDescent="0.25"/>
  <cols>
    <col min="1" max="1" width="5.7109375" customWidth="1"/>
    <col min="2" max="2" width="19.140625" customWidth="1"/>
    <col min="3" max="3" width="24" bestFit="1" customWidth="1"/>
    <col min="4" max="4" width="21" bestFit="1" customWidth="1"/>
    <col min="5" max="5" width="14.85546875" customWidth="1"/>
    <col min="6" max="6" width="14.5703125" customWidth="1"/>
    <col min="7" max="7" width="24.5703125" customWidth="1"/>
    <col min="8" max="8" width="23.7109375" customWidth="1"/>
    <col min="9" max="9" width="28" customWidth="1"/>
    <col min="10" max="10" width="17.28515625" customWidth="1"/>
    <col min="11" max="11" width="22.28515625" customWidth="1"/>
    <col min="12" max="12" width="19.140625" customWidth="1"/>
    <col min="13" max="13" width="12.140625" customWidth="1"/>
    <col min="14" max="14" width="27.42578125" customWidth="1"/>
    <col min="15" max="15" width="28" customWidth="1"/>
    <col min="16" max="16" width="16" customWidth="1"/>
    <col min="17" max="17" width="20.7109375" customWidth="1"/>
    <col min="18" max="18" width="17.85546875" customWidth="1"/>
    <col min="19" max="19" width="12.140625" customWidth="1"/>
    <col min="20" max="20" width="27.42578125" customWidth="1"/>
    <col min="21" max="21" width="28" customWidth="1"/>
    <col min="22" max="22" width="15.42578125" customWidth="1"/>
    <col min="23" max="23" width="20.140625" customWidth="1"/>
    <col min="24" max="24" width="17.28515625" customWidth="1"/>
    <col min="25" max="25" width="12.140625" customWidth="1"/>
    <col min="26" max="26" width="27.42578125" customWidth="1"/>
    <col min="27" max="27" width="28" customWidth="1"/>
    <col min="28" max="28" width="14.7109375" customWidth="1"/>
    <col min="29" max="29" width="19.85546875" customWidth="1"/>
    <col min="30" max="30" width="17" customWidth="1"/>
    <col min="31" max="31" width="12.140625" customWidth="1"/>
    <col min="32" max="32" width="27.42578125" customWidth="1"/>
    <col min="33" max="33" width="28" customWidth="1"/>
    <col min="34" max="34" width="19.5703125" customWidth="1"/>
    <col min="35" max="35" width="19.85546875" customWidth="1"/>
    <col min="36" max="36" width="17" customWidth="1"/>
    <col min="37" max="37" width="12.140625" customWidth="1"/>
    <col min="38" max="38" width="27.42578125" customWidth="1"/>
    <col min="39" max="39" width="28" customWidth="1"/>
    <col min="40" max="40" width="7.28515625" customWidth="1"/>
  </cols>
  <sheetData>
    <row r="1" spans="2:39" ht="20.25" x14ac:dyDescent="0.3">
      <c r="B1" s="39" t="s">
        <v>99</v>
      </c>
    </row>
    <row r="2" spans="2:39" x14ac:dyDescent="0.25">
      <c r="B2" s="14"/>
      <c r="C2" s="14"/>
      <c r="D2" s="14"/>
      <c r="E2" s="14"/>
      <c r="F2" s="14"/>
      <c r="G2" s="14"/>
      <c r="H2" s="14"/>
      <c r="I2" s="14"/>
      <c r="J2" s="15" t="s">
        <v>1076</v>
      </c>
      <c r="K2" s="15"/>
      <c r="L2" s="15"/>
      <c r="M2" s="15"/>
      <c r="N2" s="15"/>
      <c r="O2" s="15"/>
      <c r="P2" s="15" t="s">
        <v>973</v>
      </c>
      <c r="Q2" s="15"/>
      <c r="R2" s="15"/>
      <c r="S2" s="15"/>
      <c r="T2" s="15"/>
      <c r="U2" s="15"/>
      <c r="V2" s="15" t="s">
        <v>78</v>
      </c>
      <c r="W2" s="15"/>
      <c r="X2" s="15"/>
      <c r="Y2" s="15"/>
      <c r="Z2" s="15"/>
      <c r="AA2" s="15"/>
      <c r="AB2" s="15" t="s">
        <v>79</v>
      </c>
      <c r="AC2" s="15"/>
      <c r="AD2" s="15"/>
      <c r="AE2" s="15"/>
      <c r="AF2" s="15"/>
      <c r="AG2" s="15"/>
      <c r="AH2" s="15" t="s">
        <v>77</v>
      </c>
      <c r="AI2" s="15"/>
      <c r="AJ2" s="15"/>
      <c r="AK2" s="15"/>
      <c r="AL2" s="15"/>
      <c r="AM2" s="15"/>
    </row>
    <row r="3" spans="2:39" x14ac:dyDescent="0.25">
      <c r="B3" s="17" t="s">
        <v>0</v>
      </c>
      <c r="C3" s="17" t="s">
        <v>49</v>
      </c>
      <c r="D3" s="17" t="s">
        <v>1</v>
      </c>
      <c r="E3" s="17" t="s">
        <v>18</v>
      </c>
      <c r="F3" s="17" t="s">
        <v>19</v>
      </c>
      <c r="G3" s="18" t="s">
        <v>60</v>
      </c>
      <c r="H3" s="44" t="s">
        <v>481</v>
      </c>
      <c r="I3" s="44" t="s">
        <v>1079</v>
      </c>
      <c r="J3" s="18" t="s">
        <v>26</v>
      </c>
      <c r="K3" s="18" t="s">
        <v>21</v>
      </c>
      <c r="L3" s="18" t="s">
        <v>61</v>
      </c>
      <c r="M3" s="18" t="s">
        <v>944</v>
      </c>
      <c r="N3" s="79" t="s">
        <v>945</v>
      </c>
      <c r="O3" s="79" t="s">
        <v>946</v>
      </c>
      <c r="P3" s="18" t="s">
        <v>27</v>
      </c>
      <c r="Q3" s="18" t="s">
        <v>14</v>
      </c>
      <c r="R3" s="18" t="s">
        <v>62</v>
      </c>
      <c r="S3" s="18" t="s">
        <v>947</v>
      </c>
      <c r="T3" s="79" t="s">
        <v>948</v>
      </c>
      <c r="U3" s="79" t="s">
        <v>949</v>
      </c>
      <c r="V3" s="18" t="s">
        <v>28</v>
      </c>
      <c r="W3" s="18" t="s">
        <v>15</v>
      </c>
      <c r="X3" s="18" t="s">
        <v>63</v>
      </c>
      <c r="Y3" s="18" t="s">
        <v>950</v>
      </c>
      <c r="Z3" s="79" t="s">
        <v>951</v>
      </c>
      <c r="AA3" s="79" t="s">
        <v>952</v>
      </c>
      <c r="AB3" s="18" t="s">
        <v>29</v>
      </c>
      <c r="AC3" s="18" t="s">
        <v>16</v>
      </c>
      <c r="AD3" s="18" t="s">
        <v>64</v>
      </c>
      <c r="AE3" s="18" t="s">
        <v>953</v>
      </c>
      <c r="AF3" s="79" t="s">
        <v>954</v>
      </c>
      <c r="AG3" s="79" t="s">
        <v>974</v>
      </c>
      <c r="AH3" s="18" t="s">
        <v>30</v>
      </c>
      <c r="AI3" s="18" t="s">
        <v>17</v>
      </c>
      <c r="AJ3" s="18" t="s">
        <v>65</v>
      </c>
      <c r="AK3" s="18" t="s">
        <v>975</v>
      </c>
      <c r="AL3" s="79" t="s">
        <v>976</v>
      </c>
      <c r="AM3" s="79" t="s">
        <v>977</v>
      </c>
    </row>
    <row r="4" spans="2:39" x14ac:dyDescent="0.25">
      <c r="B4" s="19" t="s">
        <v>6</v>
      </c>
      <c r="C4" s="19" t="s">
        <v>398</v>
      </c>
      <c r="D4" s="19" t="s">
        <v>13</v>
      </c>
      <c r="E4" s="19" t="s">
        <v>20</v>
      </c>
      <c r="F4" s="19" t="s">
        <v>22</v>
      </c>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row>
    <row r="5" spans="2:39" x14ac:dyDescent="0.25">
      <c r="B5" s="19" t="s">
        <v>6</v>
      </c>
      <c r="C5" s="19" t="s">
        <v>398</v>
      </c>
      <c r="D5" s="19" t="s">
        <v>13</v>
      </c>
      <c r="E5" s="19" t="s">
        <v>20</v>
      </c>
      <c r="F5" s="19" t="s">
        <v>23</v>
      </c>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row>
    <row r="6" spans="2:39" x14ac:dyDescent="0.25">
      <c r="B6" s="19" t="s">
        <v>6</v>
      </c>
      <c r="C6" s="19" t="s">
        <v>398</v>
      </c>
      <c r="D6" s="19" t="s">
        <v>13</v>
      </c>
      <c r="E6" s="19" t="s">
        <v>955</v>
      </c>
      <c r="F6" s="19" t="s">
        <v>22</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row>
    <row r="7" spans="2:39" x14ac:dyDescent="0.25">
      <c r="B7" s="19" t="s">
        <v>6</v>
      </c>
      <c r="C7" s="19" t="s">
        <v>398</v>
      </c>
      <c r="D7" s="19" t="s">
        <v>13</v>
      </c>
      <c r="E7" s="19" t="s">
        <v>955</v>
      </c>
      <c r="F7" s="19" t="s">
        <v>23</v>
      </c>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row>
    <row r="8" spans="2:39" x14ac:dyDescent="0.25">
      <c r="B8" s="19" t="s">
        <v>6</v>
      </c>
      <c r="C8" s="19" t="s">
        <v>398</v>
      </c>
      <c r="D8" s="19" t="s">
        <v>13</v>
      </c>
      <c r="E8" s="19" t="s">
        <v>24</v>
      </c>
      <c r="F8" s="19" t="s">
        <v>22</v>
      </c>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row>
    <row r="9" spans="2:39" x14ac:dyDescent="0.25">
      <c r="B9" s="19" t="s">
        <v>6</v>
      </c>
      <c r="C9" s="19" t="s">
        <v>398</v>
      </c>
      <c r="D9" s="19" t="s">
        <v>13</v>
      </c>
      <c r="E9" s="19" t="s">
        <v>24</v>
      </c>
      <c r="F9" s="19" t="s">
        <v>23</v>
      </c>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row>
    <row r="10" spans="2:39" x14ac:dyDescent="0.25">
      <c r="B10" s="19" t="s">
        <v>6</v>
      </c>
      <c r="C10" s="19" t="s">
        <v>398</v>
      </c>
      <c r="D10" s="19" t="s">
        <v>13</v>
      </c>
      <c r="E10" s="19" t="s">
        <v>84</v>
      </c>
      <c r="F10" s="19" t="s">
        <v>22</v>
      </c>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row>
    <row r="11" spans="2:39" x14ac:dyDescent="0.25">
      <c r="B11" s="19" t="s">
        <v>6</v>
      </c>
      <c r="C11" s="19" t="s">
        <v>398</v>
      </c>
      <c r="D11" s="19" t="s">
        <v>13</v>
      </c>
      <c r="E11" s="19" t="s">
        <v>84</v>
      </c>
      <c r="F11" s="19" t="s">
        <v>23</v>
      </c>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row>
    <row r="12" spans="2:39" x14ac:dyDescent="0.25">
      <c r="B12" s="19" t="s">
        <v>6</v>
      </c>
      <c r="C12" s="19" t="s">
        <v>398</v>
      </c>
      <c r="D12" s="19" t="s">
        <v>13</v>
      </c>
      <c r="E12" s="19" t="s">
        <v>25</v>
      </c>
      <c r="F12" s="19" t="s">
        <v>22</v>
      </c>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row>
    <row r="13" spans="2:39" x14ac:dyDescent="0.25">
      <c r="B13" s="19" t="s">
        <v>6</v>
      </c>
      <c r="C13" s="19" t="s">
        <v>398</v>
      </c>
      <c r="D13" s="19" t="s">
        <v>13</v>
      </c>
      <c r="E13" s="19" t="s">
        <v>25</v>
      </c>
      <c r="F13" s="19" t="s">
        <v>23</v>
      </c>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row>
    <row r="14" spans="2:39" x14ac:dyDescent="0.25">
      <c r="B14" s="23" t="s">
        <v>6</v>
      </c>
      <c r="C14" s="23" t="s">
        <v>398</v>
      </c>
      <c r="D14" s="23" t="s">
        <v>13</v>
      </c>
      <c r="E14" s="110" t="s">
        <v>31</v>
      </c>
      <c r="F14" s="109" t="s">
        <v>51</v>
      </c>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row>
    <row r="15" spans="2:39" x14ac:dyDescent="0.25">
      <c r="B15" s="23" t="s">
        <v>6</v>
      </c>
      <c r="C15" s="23" t="s">
        <v>398</v>
      </c>
      <c r="D15" s="23" t="s">
        <v>13</v>
      </c>
      <c r="E15" s="110" t="s">
        <v>31</v>
      </c>
      <c r="F15" s="109" t="s">
        <v>52</v>
      </c>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row>
    <row r="16" spans="2:39" x14ac:dyDescent="0.25">
      <c r="B16" s="23" t="s">
        <v>6</v>
      </c>
      <c r="C16" s="23" t="s">
        <v>398</v>
      </c>
      <c r="D16" s="23" t="s">
        <v>13</v>
      </c>
      <c r="E16" s="109" t="s">
        <v>82</v>
      </c>
      <c r="F16" s="110" t="s">
        <v>32</v>
      </c>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row>
    <row r="17" spans="2:39" x14ac:dyDescent="0.25">
      <c r="B17" s="23" t="s">
        <v>6</v>
      </c>
      <c r="C17" s="23" t="s">
        <v>398</v>
      </c>
      <c r="D17" s="23" t="s">
        <v>13</v>
      </c>
      <c r="E17" s="109" t="s">
        <v>956</v>
      </c>
      <c r="F17" s="110" t="s">
        <v>32</v>
      </c>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row>
    <row r="18" spans="2:39" x14ac:dyDescent="0.25">
      <c r="B18" s="23" t="s">
        <v>6</v>
      </c>
      <c r="C18" s="23" t="s">
        <v>398</v>
      </c>
      <c r="D18" s="23" t="s">
        <v>13</v>
      </c>
      <c r="E18" s="109" t="s">
        <v>58</v>
      </c>
      <c r="F18" s="110" t="s">
        <v>32</v>
      </c>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row>
    <row r="19" spans="2:39" x14ac:dyDescent="0.25">
      <c r="B19" s="23" t="s">
        <v>6</v>
      </c>
      <c r="C19" s="23" t="s">
        <v>398</v>
      </c>
      <c r="D19" s="23" t="s">
        <v>13</v>
      </c>
      <c r="E19" s="109" t="s">
        <v>83</v>
      </c>
      <c r="F19" s="110" t="s">
        <v>32</v>
      </c>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row>
    <row r="20" spans="2:39" x14ac:dyDescent="0.25">
      <c r="B20" s="23" t="s">
        <v>6</v>
      </c>
      <c r="C20" s="23" t="s">
        <v>398</v>
      </c>
      <c r="D20" s="23" t="s">
        <v>13</v>
      </c>
      <c r="E20" s="109" t="s">
        <v>59</v>
      </c>
      <c r="F20" s="110" t="s">
        <v>32</v>
      </c>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row>
    <row r="21" spans="2:39" x14ac:dyDescent="0.25">
      <c r="B21" s="111" t="s">
        <v>6</v>
      </c>
      <c r="C21" s="111" t="s">
        <v>398</v>
      </c>
      <c r="D21" s="117" t="s">
        <v>53</v>
      </c>
      <c r="E21" s="118" t="s">
        <v>31</v>
      </c>
      <c r="F21" s="118" t="s">
        <v>32</v>
      </c>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row>
    <row r="22" spans="2:39" x14ac:dyDescent="0.25">
      <c r="B22" s="19" t="s">
        <v>6</v>
      </c>
      <c r="C22" s="19" t="s">
        <v>398</v>
      </c>
      <c r="D22" s="19" t="s">
        <v>33</v>
      </c>
      <c r="E22" s="19" t="s">
        <v>20</v>
      </c>
      <c r="F22" s="19" t="s">
        <v>22</v>
      </c>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row>
    <row r="23" spans="2:39" x14ac:dyDescent="0.25">
      <c r="B23" s="19" t="s">
        <v>6</v>
      </c>
      <c r="C23" s="19" t="s">
        <v>398</v>
      </c>
      <c r="D23" s="19" t="s">
        <v>33</v>
      </c>
      <c r="E23" s="19" t="s">
        <v>20</v>
      </c>
      <c r="F23" s="19" t="s">
        <v>23</v>
      </c>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row>
    <row r="24" spans="2:39" x14ac:dyDescent="0.25">
      <c r="B24" s="19" t="s">
        <v>6</v>
      </c>
      <c r="C24" s="19" t="s">
        <v>398</v>
      </c>
      <c r="D24" s="19" t="s">
        <v>33</v>
      </c>
      <c r="E24" s="19" t="s">
        <v>955</v>
      </c>
      <c r="F24" s="19" t="s">
        <v>22</v>
      </c>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row>
    <row r="25" spans="2:39" x14ac:dyDescent="0.25">
      <c r="B25" s="19" t="s">
        <v>6</v>
      </c>
      <c r="C25" s="19" t="s">
        <v>398</v>
      </c>
      <c r="D25" s="19" t="s">
        <v>33</v>
      </c>
      <c r="E25" s="19" t="s">
        <v>955</v>
      </c>
      <c r="F25" s="19" t="s">
        <v>23</v>
      </c>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row>
    <row r="26" spans="2:39" x14ac:dyDescent="0.25">
      <c r="B26" s="19" t="s">
        <v>6</v>
      </c>
      <c r="C26" s="19" t="s">
        <v>398</v>
      </c>
      <c r="D26" s="19" t="s">
        <v>33</v>
      </c>
      <c r="E26" s="19" t="s">
        <v>24</v>
      </c>
      <c r="F26" s="19" t="s">
        <v>22</v>
      </c>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row>
    <row r="27" spans="2:39" x14ac:dyDescent="0.25">
      <c r="B27" s="19" t="s">
        <v>6</v>
      </c>
      <c r="C27" s="19" t="s">
        <v>398</v>
      </c>
      <c r="D27" s="19" t="s">
        <v>33</v>
      </c>
      <c r="E27" s="19" t="s">
        <v>24</v>
      </c>
      <c r="F27" s="19" t="s">
        <v>23</v>
      </c>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row>
    <row r="28" spans="2:39" x14ac:dyDescent="0.25">
      <c r="B28" s="19" t="s">
        <v>6</v>
      </c>
      <c r="C28" s="19" t="s">
        <v>398</v>
      </c>
      <c r="D28" s="19" t="s">
        <v>33</v>
      </c>
      <c r="E28" s="19" t="s">
        <v>84</v>
      </c>
      <c r="F28" s="19" t="s">
        <v>22</v>
      </c>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row>
    <row r="29" spans="2:39" x14ac:dyDescent="0.25">
      <c r="B29" s="19" t="s">
        <v>6</v>
      </c>
      <c r="C29" s="19" t="s">
        <v>398</v>
      </c>
      <c r="D29" s="19" t="s">
        <v>33</v>
      </c>
      <c r="E29" s="19" t="s">
        <v>84</v>
      </c>
      <c r="F29" s="19" t="s">
        <v>23</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row>
    <row r="30" spans="2:39" x14ac:dyDescent="0.25">
      <c r="B30" s="19" t="s">
        <v>6</v>
      </c>
      <c r="C30" s="19" t="s">
        <v>398</v>
      </c>
      <c r="D30" s="19" t="s">
        <v>33</v>
      </c>
      <c r="E30" s="19" t="s">
        <v>25</v>
      </c>
      <c r="F30" s="19" t="s">
        <v>22</v>
      </c>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row>
    <row r="31" spans="2:39" x14ac:dyDescent="0.25">
      <c r="B31" s="19" t="s">
        <v>6</v>
      </c>
      <c r="C31" s="19" t="s">
        <v>398</v>
      </c>
      <c r="D31" s="19" t="s">
        <v>33</v>
      </c>
      <c r="E31" s="19" t="s">
        <v>25</v>
      </c>
      <c r="F31" s="19" t="s">
        <v>23</v>
      </c>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row>
    <row r="32" spans="2:39" x14ac:dyDescent="0.25">
      <c r="B32" s="23" t="s">
        <v>6</v>
      </c>
      <c r="C32" s="23" t="s">
        <v>398</v>
      </c>
      <c r="D32" s="23" t="s">
        <v>33</v>
      </c>
      <c r="E32" s="110" t="s">
        <v>31</v>
      </c>
      <c r="F32" s="109" t="s">
        <v>51</v>
      </c>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row>
    <row r="33" spans="2:39" x14ac:dyDescent="0.25">
      <c r="B33" s="23" t="s">
        <v>6</v>
      </c>
      <c r="C33" s="23" t="s">
        <v>398</v>
      </c>
      <c r="D33" s="23" t="s">
        <v>33</v>
      </c>
      <c r="E33" s="110" t="s">
        <v>31</v>
      </c>
      <c r="F33" s="109" t="s">
        <v>52</v>
      </c>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row>
    <row r="34" spans="2:39" x14ac:dyDescent="0.25">
      <c r="B34" s="23" t="s">
        <v>6</v>
      </c>
      <c r="C34" s="23" t="s">
        <v>398</v>
      </c>
      <c r="D34" s="23" t="s">
        <v>33</v>
      </c>
      <c r="E34" s="109" t="s">
        <v>82</v>
      </c>
      <c r="F34" s="110" t="s">
        <v>32</v>
      </c>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row>
    <row r="35" spans="2:39" x14ac:dyDescent="0.25">
      <c r="B35" s="23" t="s">
        <v>6</v>
      </c>
      <c r="C35" s="23" t="s">
        <v>398</v>
      </c>
      <c r="D35" s="23" t="s">
        <v>33</v>
      </c>
      <c r="E35" s="109" t="s">
        <v>956</v>
      </c>
      <c r="F35" s="110" t="s">
        <v>32</v>
      </c>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row>
    <row r="36" spans="2:39" x14ac:dyDescent="0.25">
      <c r="B36" s="23" t="s">
        <v>6</v>
      </c>
      <c r="C36" s="23" t="s">
        <v>398</v>
      </c>
      <c r="D36" s="23" t="s">
        <v>33</v>
      </c>
      <c r="E36" s="109" t="s">
        <v>58</v>
      </c>
      <c r="F36" s="110" t="s">
        <v>32</v>
      </c>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row>
    <row r="37" spans="2:39" x14ac:dyDescent="0.25">
      <c r="B37" s="23" t="s">
        <v>6</v>
      </c>
      <c r="C37" s="23" t="s">
        <v>398</v>
      </c>
      <c r="D37" s="23" t="s">
        <v>33</v>
      </c>
      <c r="E37" s="109" t="s">
        <v>83</v>
      </c>
      <c r="F37" s="110" t="s">
        <v>32</v>
      </c>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row>
    <row r="38" spans="2:39" x14ac:dyDescent="0.25">
      <c r="B38" s="23" t="s">
        <v>6</v>
      </c>
      <c r="C38" s="23" t="s">
        <v>398</v>
      </c>
      <c r="D38" s="23" t="s">
        <v>33</v>
      </c>
      <c r="E38" s="109" t="s">
        <v>59</v>
      </c>
      <c r="F38" s="110" t="s">
        <v>32</v>
      </c>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row>
    <row r="39" spans="2:39" x14ac:dyDescent="0.25">
      <c r="B39" s="111" t="s">
        <v>6</v>
      </c>
      <c r="C39" s="111" t="s">
        <v>398</v>
      </c>
      <c r="D39" s="117" t="s">
        <v>73</v>
      </c>
      <c r="E39" s="118" t="s">
        <v>31</v>
      </c>
      <c r="F39" s="118" t="s">
        <v>32</v>
      </c>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row>
    <row r="40" spans="2:39" x14ac:dyDescent="0.25">
      <c r="B40" s="111" t="s">
        <v>6</v>
      </c>
      <c r="C40" s="111" t="s">
        <v>398</v>
      </c>
      <c r="D40" s="118" t="s">
        <v>34</v>
      </c>
      <c r="E40" s="118" t="s">
        <v>31</v>
      </c>
      <c r="F40" s="117" t="s">
        <v>51</v>
      </c>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row>
    <row r="41" spans="2:39" x14ac:dyDescent="0.25">
      <c r="B41" s="111" t="s">
        <v>6</v>
      </c>
      <c r="C41" s="111" t="s">
        <v>398</v>
      </c>
      <c r="D41" s="118" t="s">
        <v>34</v>
      </c>
      <c r="E41" s="118" t="s">
        <v>31</v>
      </c>
      <c r="F41" s="117" t="s">
        <v>52</v>
      </c>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row>
    <row r="42" spans="2:39" x14ac:dyDescent="0.25">
      <c r="B42" s="111" t="s">
        <v>6</v>
      </c>
      <c r="C42" s="111" t="s">
        <v>398</v>
      </c>
      <c r="D42" s="118" t="s">
        <v>34</v>
      </c>
      <c r="E42" s="117" t="s">
        <v>82</v>
      </c>
      <c r="F42" s="118" t="s">
        <v>32</v>
      </c>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row>
    <row r="43" spans="2:39" x14ac:dyDescent="0.25">
      <c r="B43" s="111" t="s">
        <v>6</v>
      </c>
      <c r="C43" s="111" t="s">
        <v>398</v>
      </c>
      <c r="D43" s="118" t="s">
        <v>34</v>
      </c>
      <c r="E43" s="117" t="s">
        <v>956</v>
      </c>
      <c r="F43" s="118" t="s">
        <v>32</v>
      </c>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row>
    <row r="44" spans="2:39" x14ac:dyDescent="0.25">
      <c r="B44" s="111" t="s">
        <v>6</v>
      </c>
      <c r="C44" s="111" t="s">
        <v>398</v>
      </c>
      <c r="D44" s="118" t="s">
        <v>34</v>
      </c>
      <c r="E44" s="117" t="s">
        <v>58</v>
      </c>
      <c r="F44" s="118" t="s">
        <v>32</v>
      </c>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row>
    <row r="45" spans="2:39" x14ac:dyDescent="0.25">
      <c r="B45" s="111" t="s">
        <v>6</v>
      </c>
      <c r="C45" s="111" t="s">
        <v>398</v>
      </c>
      <c r="D45" s="118" t="s">
        <v>34</v>
      </c>
      <c r="E45" s="117" t="s">
        <v>83</v>
      </c>
      <c r="F45" s="118" t="s">
        <v>32</v>
      </c>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row>
    <row r="46" spans="2:39" x14ac:dyDescent="0.25">
      <c r="B46" s="111" t="s">
        <v>6</v>
      </c>
      <c r="C46" s="111" t="s">
        <v>398</v>
      </c>
      <c r="D46" s="118" t="s">
        <v>34</v>
      </c>
      <c r="E46" s="117" t="s">
        <v>59</v>
      </c>
      <c r="F46" s="118" t="s">
        <v>32</v>
      </c>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row>
    <row r="47" spans="2:39" x14ac:dyDescent="0.25">
      <c r="B47" s="21" t="s">
        <v>6</v>
      </c>
      <c r="C47" s="22" t="s">
        <v>399</v>
      </c>
      <c r="D47" s="20" t="s">
        <v>34</v>
      </c>
      <c r="E47" s="20" t="s">
        <v>31</v>
      </c>
      <c r="F47" s="20" t="s">
        <v>32</v>
      </c>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row>
    <row r="48" spans="2:39" x14ac:dyDescent="0.25">
      <c r="B48" s="19" t="s">
        <v>6</v>
      </c>
      <c r="C48" s="24" t="s">
        <v>337</v>
      </c>
      <c r="D48" s="19" t="s">
        <v>13</v>
      </c>
      <c r="E48" s="19" t="s">
        <v>20</v>
      </c>
      <c r="F48" s="19" t="s">
        <v>22</v>
      </c>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row>
    <row r="49" spans="2:39" x14ac:dyDescent="0.25">
      <c r="B49" s="19" t="s">
        <v>6</v>
      </c>
      <c r="C49" s="24" t="s">
        <v>337</v>
      </c>
      <c r="D49" s="19" t="s">
        <v>13</v>
      </c>
      <c r="E49" s="19" t="s">
        <v>20</v>
      </c>
      <c r="F49" s="19" t="s">
        <v>23</v>
      </c>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row>
    <row r="50" spans="2:39" x14ac:dyDescent="0.25">
      <c r="B50" s="19" t="s">
        <v>6</v>
      </c>
      <c r="C50" s="24" t="s">
        <v>337</v>
      </c>
      <c r="D50" s="19" t="s">
        <v>13</v>
      </c>
      <c r="E50" s="19" t="s">
        <v>955</v>
      </c>
      <c r="F50" s="19" t="s">
        <v>22</v>
      </c>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row>
    <row r="51" spans="2:39" x14ac:dyDescent="0.25">
      <c r="B51" s="19" t="s">
        <v>6</v>
      </c>
      <c r="C51" s="24" t="s">
        <v>337</v>
      </c>
      <c r="D51" s="19" t="s">
        <v>13</v>
      </c>
      <c r="E51" s="19" t="s">
        <v>955</v>
      </c>
      <c r="F51" s="19" t="s">
        <v>23</v>
      </c>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row>
    <row r="52" spans="2:39" x14ac:dyDescent="0.25">
      <c r="B52" s="19" t="s">
        <v>6</v>
      </c>
      <c r="C52" s="24" t="s">
        <v>337</v>
      </c>
      <c r="D52" s="19" t="s">
        <v>13</v>
      </c>
      <c r="E52" s="19" t="s">
        <v>24</v>
      </c>
      <c r="F52" s="19" t="s">
        <v>22</v>
      </c>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row>
    <row r="53" spans="2:39" x14ac:dyDescent="0.25">
      <c r="B53" s="19" t="s">
        <v>6</v>
      </c>
      <c r="C53" s="24" t="s">
        <v>337</v>
      </c>
      <c r="D53" s="19" t="s">
        <v>13</v>
      </c>
      <c r="E53" s="19" t="s">
        <v>24</v>
      </c>
      <c r="F53" s="19" t="s">
        <v>23</v>
      </c>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row>
    <row r="54" spans="2:39" x14ac:dyDescent="0.25">
      <c r="B54" s="19" t="s">
        <v>6</v>
      </c>
      <c r="C54" s="24" t="s">
        <v>337</v>
      </c>
      <c r="D54" s="19" t="s">
        <v>13</v>
      </c>
      <c r="E54" s="19" t="s">
        <v>84</v>
      </c>
      <c r="F54" s="19" t="s">
        <v>22</v>
      </c>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row>
    <row r="55" spans="2:39" x14ac:dyDescent="0.25">
      <c r="B55" s="19" t="s">
        <v>6</v>
      </c>
      <c r="C55" s="24" t="s">
        <v>337</v>
      </c>
      <c r="D55" s="19" t="s">
        <v>13</v>
      </c>
      <c r="E55" s="19" t="s">
        <v>84</v>
      </c>
      <c r="F55" s="19" t="s">
        <v>23</v>
      </c>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row>
    <row r="56" spans="2:39" x14ac:dyDescent="0.25">
      <c r="B56" s="19" t="s">
        <v>6</v>
      </c>
      <c r="C56" s="24" t="s">
        <v>337</v>
      </c>
      <c r="D56" s="19" t="s">
        <v>13</v>
      </c>
      <c r="E56" s="19" t="s">
        <v>25</v>
      </c>
      <c r="F56" s="19" t="s">
        <v>22</v>
      </c>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row>
    <row r="57" spans="2:39" x14ac:dyDescent="0.25">
      <c r="B57" s="19" t="s">
        <v>6</v>
      </c>
      <c r="C57" s="24" t="s">
        <v>337</v>
      </c>
      <c r="D57" s="19" t="s">
        <v>13</v>
      </c>
      <c r="E57" s="19" t="s">
        <v>25</v>
      </c>
      <c r="F57" s="19" t="s">
        <v>23</v>
      </c>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row>
    <row r="58" spans="2:39" x14ac:dyDescent="0.25">
      <c r="B58" s="23" t="s">
        <v>6</v>
      </c>
      <c r="C58" s="108" t="s">
        <v>337</v>
      </c>
      <c r="D58" s="23" t="s">
        <v>13</v>
      </c>
      <c r="E58" s="110" t="s">
        <v>31</v>
      </c>
      <c r="F58" s="109" t="s">
        <v>51</v>
      </c>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row>
    <row r="59" spans="2:39" x14ac:dyDescent="0.25">
      <c r="B59" s="23" t="s">
        <v>6</v>
      </c>
      <c r="C59" s="108" t="s">
        <v>337</v>
      </c>
      <c r="D59" s="23" t="s">
        <v>13</v>
      </c>
      <c r="E59" s="110" t="s">
        <v>31</v>
      </c>
      <c r="F59" s="109" t="s">
        <v>52</v>
      </c>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row>
    <row r="60" spans="2:39" x14ac:dyDescent="0.25">
      <c r="B60" s="23" t="s">
        <v>6</v>
      </c>
      <c r="C60" s="108" t="s">
        <v>337</v>
      </c>
      <c r="D60" s="23" t="s">
        <v>13</v>
      </c>
      <c r="E60" s="109" t="s">
        <v>82</v>
      </c>
      <c r="F60" s="110" t="s">
        <v>32</v>
      </c>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row>
    <row r="61" spans="2:39" x14ac:dyDescent="0.25">
      <c r="B61" s="23" t="s">
        <v>6</v>
      </c>
      <c r="C61" s="108" t="s">
        <v>337</v>
      </c>
      <c r="D61" s="23" t="s">
        <v>13</v>
      </c>
      <c r="E61" s="109" t="s">
        <v>956</v>
      </c>
      <c r="F61" s="110" t="s">
        <v>32</v>
      </c>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row>
    <row r="62" spans="2:39" x14ac:dyDescent="0.25">
      <c r="B62" s="23" t="s">
        <v>6</v>
      </c>
      <c r="C62" s="108" t="s">
        <v>337</v>
      </c>
      <c r="D62" s="23" t="s">
        <v>13</v>
      </c>
      <c r="E62" s="109" t="s">
        <v>58</v>
      </c>
      <c r="F62" s="110" t="s">
        <v>32</v>
      </c>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row>
    <row r="63" spans="2:39" x14ac:dyDescent="0.25">
      <c r="B63" s="23" t="s">
        <v>6</v>
      </c>
      <c r="C63" s="108" t="s">
        <v>337</v>
      </c>
      <c r="D63" s="23" t="s">
        <v>13</v>
      </c>
      <c r="E63" s="109" t="s">
        <v>83</v>
      </c>
      <c r="F63" s="110" t="s">
        <v>32</v>
      </c>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row>
    <row r="64" spans="2:39" x14ac:dyDescent="0.25">
      <c r="B64" s="23" t="s">
        <v>6</v>
      </c>
      <c r="C64" s="108" t="s">
        <v>337</v>
      </c>
      <c r="D64" s="23" t="s">
        <v>13</v>
      </c>
      <c r="E64" s="109" t="s">
        <v>59</v>
      </c>
      <c r="F64" s="110" t="s">
        <v>32</v>
      </c>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row>
    <row r="65" spans="2:39" x14ac:dyDescent="0.25">
      <c r="B65" s="111" t="s">
        <v>6</v>
      </c>
      <c r="C65" s="116" t="s">
        <v>337</v>
      </c>
      <c r="D65" s="117" t="s">
        <v>53</v>
      </c>
      <c r="E65" s="118" t="s">
        <v>31</v>
      </c>
      <c r="F65" s="118" t="s">
        <v>32</v>
      </c>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row>
    <row r="66" spans="2:39" x14ac:dyDescent="0.25">
      <c r="B66" s="19" t="s">
        <v>6</v>
      </c>
      <c r="C66" s="24" t="s">
        <v>337</v>
      </c>
      <c r="D66" s="19" t="s">
        <v>33</v>
      </c>
      <c r="E66" s="19" t="s">
        <v>20</v>
      </c>
      <c r="F66" s="19" t="s">
        <v>22</v>
      </c>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row>
    <row r="67" spans="2:39" x14ac:dyDescent="0.25">
      <c r="B67" s="19" t="s">
        <v>6</v>
      </c>
      <c r="C67" s="24" t="s">
        <v>337</v>
      </c>
      <c r="D67" s="19" t="s">
        <v>33</v>
      </c>
      <c r="E67" s="19" t="s">
        <v>20</v>
      </c>
      <c r="F67" s="19" t="s">
        <v>23</v>
      </c>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row>
    <row r="68" spans="2:39" x14ac:dyDescent="0.25">
      <c r="B68" s="19" t="s">
        <v>6</v>
      </c>
      <c r="C68" s="24" t="s">
        <v>337</v>
      </c>
      <c r="D68" s="19" t="s">
        <v>33</v>
      </c>
      <c r="E68" s="19" t="s">
        <v>955</v>
      </c>
      <c r="F68" s="19" t="s">
        <v>22</v>
      </c>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row>
    <row r="69" spans="2:39" x14ac:dyDescent="0.25">
      <c r="B69" s="19" t="s">
        <v>6</v>
      </c>
      <c r="C69" s="24" t="s">
        <v>337</v>
      </c>
      <c r="D69" s="19" t="s">
        <v>33</v>
      </c>
      <c r="E69" s="19" t="s">
        <v>955</v>
      </c>
      <c r="F69" s="19" t="s">
        <v>23</v>
      </c>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row>
    <row r="70" spans="2:39" x14ac:dyDescent="0.25">
      <c r="B70" s="19" t="s">
        <v>6</v>
      </c>
      <c r="C70" s="24" t="s">
        <v>337</v>
      </c>
      <c r="D70" s="19" t="s">
        <v>33</v>
      </c>
      <c r="E70" s="19" t="s">
        <v>24</v>
      </c>
      <c r="F70" s="19" t="s">
        <v>22</v>
      </c>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row>
    <row r="71" spans="2:39" x14ac:dyDescent="0.25">
      <c r="B71" s="19" t="s">
        <v>6</v>
      </c>
      <c r="C71" s="24" t="s">
        <v>337</v>
      </c>
      <c r="D71" s="19" t="s">
        <v>33</v>
      </c>
      <c r="E71" s="19" t="s">
        <v>24</v>
      </c>
      <c r="F71" s="19" t="s">
        <v>23</v>
      </c>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row>
    <row r="72" spans="2:39" x14ac:dyDescent="0.25">
      <c r="B72" s="19" t="s">
        <v>6</v>
      </c>
      <c r="C72" s="24" t="s">
        <v>337</v>
      </c>
      <c r="D72" s="19" t="s">
        <v>33</v>
      </c>
      <c r="E72" s="19" t="s">
        <v>84</v>
      </c>
      <c r="F72" s="19" t="s">
        <v>22</v>
      </c>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row>
    <row r="73" spans="2:39" x14ac:dyDescent="0.25">
      <c r="B73" s="19" t="s">
        <v>6</v>
      </c>
      <c r="C73" s="24" t="s">
        <v>337</v>
      </c>
      <c r="D73" s="19" t="s">
        <v>33</v>
      </c>
      <c r="E73" s="19" t="s">
        <v>84</v>
      </c>
      <c r="F73" s="19" t="s">
        <v>23</v>
      </c>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row>
    <row r="74" spans="2:39" x14ac:dyDescent="0.25">
      <c r="B74" s="19" t="s">
        <v>6</v>
      </c>
      <c r="C74" s="24" t="s">
        <v>337</v>
      </c>
      <c r="D74" s="19" t="s">
        <v>33</v>
      </c>
      <c r="E74" s="19" t="s">
        <v>25</v>
      </c>
      <c r="F74" s="19" t="s">
        <v>22</v>
      </c>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row>
    <row r="75" spans="2:39" x14ac:dyDescent="0.25">
      <c r="B75" s="19" t="s">
        <v>6</v>
      </c>
      <c r="C75" s="24" t="s">
        <v>337</v>
      </c>
      <c r="D75" s="19" t="s">
        <v>33</v>
      </c>
      <c r="E75" s="19" t="s">
        <v>25</v>
      </c>
      <c r="F75" s="19" t="s">
        <v>23</v>
      </c>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row>
    <row r="76" spans="2:39" x14ac:dyDescent="0.25">
      <c r="B76" s="23" t="s">
        <v>6</v>
      </c>
      <c r="C76" s="108" t="s">
        <v>337</v>
      </c>
      <c r="D76" s="23" t="s">
        <v>33</v>
      </c>
      <c r="E76" s="110" t="s">
        <v>31</v>
      </c>
      <c r="F76" s="109" t="s">
        <v>51</v>
      </c>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row>
    <row r="77" spans="2:39" x14ac:dyDescent="0.25">
      <c r="B77" s="23" t="s">
        <v>6</v>
      </c>
      <c r="C77" s="108" t="s">
        <v>337</v>
      </c>
      <c r="D77" s="23" t="s">
        <v>33</v>
      </c>
      <c r="E77" s="110" t="s">
        <v>31</v>
      </c>
      <c r="F77" s="109" t="s">
        <v>52</v>
      </c>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row>
    <row r="78" spans="2:39" x14ac:dyDescent="0.25">
      <c r="B78" s="23" t="s">
        <v>6</v>
      </c>
      <c r="C78" s="108" t="s">
        <v>337</v>
      </c>
      <c r="D78" s="23" t="s">
        <v>33</v>
      </c>
      <c r="E78" s="109" t="s">
        <v>82</v>
      </c>
      <c r="F78" s="110" t="s">
        <v>32</v>
      </c>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row>
    <row r="79" spans="2:39" x14ac:dyDescent="0.25">
      <c r="B79" s="23" t="s">
        <v>6</v>
      </c>
      <c r="C79" s="108" t="s">
        <v>337</v>
      </c>
      <c r="D79" s="23" t="s">
        <v>33</v>
      </c>
      <c r="E79" s="109" t="s">
        <v>956</v>
      </c>
      <c r="F79" s="110" t="s">
        <v>32</v>
      </c>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row>
    <row r="80" spans="2:39" x14ac:dyDescent="0.25">
      <c r="B80" s="23" t="s">
        <v>6</v>
      </c>
      <c r="C80" s="108" t="s">
        <v>337</v>
      </c>
      <c r="D80" s="23" t="s">
        <v>33</v>
      </c>
      <c r="E80" s="109" t="s">
        <v>58</v>
      </c>
      <c r="F80" s="110" t="s">
        <v>32</v>
      </c>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row>
    <row r="81" spans="2:39" x14ac:dyDescent="0.25">
      <c r="B81" s="23" t="s">
        <v>6</v>
      </c>
      <c r="C81" s="108" t="s">
        <v>337</v>
      </c>
      <c r="D81" s="23" t="s">
        <v>33</v>
      </c>
      <c r="E81" s="109" t="s">
        <v>83</v>
      </c>
      <c r="F81" s="110" t="s">
        <v>32</v>
      </c>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row>
    <row r="82" spans="2:39" x14ac:dyDescent="0.25">
      <c r="B82" s="23" t="s">
        <v>6</v>
      </c>
      <c r="C82" s="108" t="s">
        <v>337</v>
      </c>
      <c r="D82" s="23" t="s">
        <v>33</v>
      </c>
      <c r="E82" s="109" t="s">
        <v>59</v>
      </c>
      <c r="F82" s="110" t="s">
        <v>32</v>
      </c>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row>
    <row r="83" spans="2:39" x14ac:dyDescent="0.25">
      <c r="B83" s="111" t="s">
        <v>6</v>
      </c>
      <c r="C83" s="116" t="s">
        <v>337</v>
      </c>
      <c r="D83" s="117" t="s">
        <v>73</v>
      </c>
      <c r="E83" s="118" t="s">
        <v>31</v>
      </c>
      <c r="F83" s="118" t="s">
        <v>32</v>
      </c>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row>
    <row r="84" spans="2:39" x14ac:dyDescent="0.25">
      <c r="B84" s="111" t="s">
        <v>6</v>
      </c>
      <c r="C84" s="116" t="s">
        <v>337</v>
      </c>
      <c r="D84" s="118" t="s">
        <v>34</v>
      </c>
      <c r="E84" s="118" t="s">
        <v>31</v>
      </c>
      <c r="F84" s="117" t="s">
        <v>51</v>
      </c>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row>
    <row r="85" spans="2:39" x14ac:dyDescent="0.25">
      <c r="B85" s="111" t="s">
        <v>6</v>
      </c>
      <c r="C85" s="116" t="s">
        <v>337</v>
      </c>
      <c r="D85" s="118" t="s">
        <v>34</v>
      </c>
      <c r="E85" s="118" t="s">
        <v>31</v>
      </c>
      <c r="F85" s="117" t="s">
        <v>52</v>
      </c>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row>
    <row r="86" spans="2:39" x14ac:dyDescent="0.25">
      <c r="B86" s="111" t="s">
        <v>6</v>
      </c>
      <c r="C86" s="116" t="s">
        <v>337</v>
      </c>
      <c r="D86" s="118" t="s">
        <v>34</v>
      </c>
      <c r="E86" s="117" t="s">
        <v>82</v>
      </c>
      <c r="F86" s="118" t="s">
        <v>32</v>
      </c>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row>
    <row r="87" spans="2:39" x14ac:dyDescent="0.25">
      <c r="B87" s="111" t="s">
        <v>6</v>
      </c>
      <c r="C87" s="116" t="s">
        <v>337</v>
      </c>
      <c r="D87" s="118" t="s">
        <v>34</v>
      </c>
      <c r="E87" s="117" t="s">
        <v>956</v>
      </c>
      <c r="F87" s="118" t="s">
        <v>32</v>
      </c>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row>
    <row r="88" spans="2:39" x14ac:dyDescent="0.25">
      <c r="B88" s="111" t="s">
        <v>6</v>
      </c>
      <c r="C88" s="116" t="s">
        <v>337</v>
      </c>
      <c r="D88" s="118" t="s">
        <v>34</v>
      </c>
      <c r="E88" s="117" t="s">
        <v>58</v>
      </c>
      <c r="F88" s="118" t="s">
        <v>32</v>
      </c>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row>
    <row r="89" spans="2:39" x14ac:dyDescent="0.25">
      <c r="B89" s="111" t="s">
        <v>6</v>
      </c>
      <c r="C89" s="116" t="s">
        <v>337</v>
      </c>
      <c r="D89" s="118" t="s">
        <v>34</v>
      </c>
      <c r="E89" s="117" t="s">
        <v>83</v>
      </c>
      <c r="F89" s="118" t="s">
        <v>32</v>
      </c>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row>
    <row r="90" spans="2:39" x14ac:dyDescent="0.25">
      <c r="B90" s="111" t="s">
        <v>6</v>
      </c>
      <c r="C90" s="116" t="s">
        <v>337</v>
      </c>
      <c r="D90" s="118" t="s">
        <v>34</v>
      </c>
      <c r="E90" s="117" t="s">
        <v>59</v>
      </c>
      <c r="F90" s="118" t="s">
        <v>32</v>
      </c>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row>
    <row r="91" spans="2:39" x14ac:dyDescent="0.25">
      <c r="B91" s="21" t="s">
        <v>6</v>
      </c>
      <c r="C91" s="25" t="s">
        <v>338</v>
      </c>
      <c r="D91" s="20" t="s">
        <v>34</v>
      </c>
      <c r="E91" s="20" t="s">
        <v>31</v>
      </c>
      <c r="F91" s="20" t="s">
        <v>32</v>
      </c>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row>
    <row r="92" spans="2:39" x14ac:dyDescent="0.25">
      <c r="B92" s="21" t="s">
        <v>6</v>
      </c>
      <c r="C92" s="21" t="s">
        <v>36</v>
      </c>
      <c r="D92" s="20" t="s">
        <v>34</v>
      </c>
      <c r="E92" s="32" t="s">
        <v>82</v>
      </c>
      <c r="F92" s="20" t="s">
        <v>32</v>
      </c>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row>
    <row r="93" spans="2:39" x14ac:dyDescent="0.25">
      <c r="B93" s="21" t="s">
        <v>6</v>
      </c>
      <c r="C93" s="21" t="s">
        <v>36</v>
      </c>
      <c r="D93" s="20" t="s">
        <v>34</v>
      </c>
      <c r="E93" s="32" t="s">
        <v>58</v>
      </c>
      <c r="F93" s="20" t="s">
        <v>32</v>
      </c>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row>
    <row r="94" spans="2:39" x14ac:dyDescent="0.25">
      <c r="B94" s="21" t="s">
        <v>6</v>
      </c>
      <c r="C94" s="21" t="s">
        <v>36</v>
      </c>
      <c r="D94" s="20" t="s">
        <v>34</v>
      </c>
      <c r="E94" s="32" t="s">
        <v>83</v>
      </c>
      <c r="F94" s="20" t="s">
        <v>32</v>
      </c>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row>
    <row r="95" spans="2:39" x14ac:dyDescent="0.25">
      <c r="B95" s="21" t="s">
        <v>6</v>
      </c>
      <c r="C95" s="21" t="s">
        <v>36</v>
      </c>
      <c r="D95" s="20" t="s">
        <v>34</v>
      </c>
      <c r="E95" s="32" t="s">
        <v>59</v>
      </c>
      <c r="F95" s="20" t="s">
        <v>32</v>
      </c>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row>
    <row r="96" spans="2:39" x14ac:dyDescent="0.25">
      <c r="B96" s="21" t="s">
        <v>6</v>
      </c>
      <c r="C96" s="21" t="s">
        <v>36</v>
      </c>
      <c r="D96" s="20" t="s">
        <v>34</v>
      </c>
      <c r="E96" s="20" t="s">
        <v>31</v>
      </c>
      <c r="F96" s="22" t="s">
        <v>51</v>
      </c>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row>
    <row r="97" spans="2:39" x14ac:dyDescent="0.25">
      <c r="B97" s="21" t="s">
        <v>6</v>
      </c>
      <c r="C97" s="21" t="s">
        <v>36</v>
      </c>
      <c r="D97" s="20" t="s">
        <v>34</v>
      </c>
      <c r="E97" s="20" t="s">
        <v>31</v>
      </c>
      <c r="F97" s="22" t="s">
        <v>52</v>
      </c>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row>
    <row r="98" spans="2:39" x14ac:dyDescent="0.25">
      <c r="B98" s="21" t="s">
        <v>6</v>
      </c>
      <c r="C98" s="21" t="s">
        <v>36</v>
      </c>
      <c r="D98" s="22" t="s">
        <v>53</v>
      </c>
      <c r="E98" s="20" t="s">
        <v>31</v>
      </c>
      <c r="F98" s="20" t="s">
        <v>32</v>
      </c>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row>
    <row r="99" spans="2:39" x14ac:dyDescent="0.25">
      <c r="B99" s="21" t="s">
        <v>6</v>
      </c>
      <c r="C99" s="21" t="s">
        <v>36</v>
      </c>
      <c r="D99" s="22" t="s">
        <v>73</v>
      </c>
      <c r="E99" s="20" t="s">
        <v>31</v>
      </c>
      <c r="F99" s="20" t="s">
        <v>32</v>
      </c>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row>
    <row r="100" spans="2:39" x14ac:dyDescent="0.25">
      <c r="B100" s="26" t="s">
        <v>55</v>
      </c>
      <c r="C100" s="27" t="s">
        <v>36</v>
      </c>
      <c r="D100" s="28" t="s">
        <v>34</v>
      </c>
      <c r="E100" s="29" t="s">
        <v>31</v>
      </c>
      <c r="F100" s="29" t="s">
        <v>32</v>
      </c>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row>
    <row r="101" spans="2:39" x14ac:dyDescent="0.25">
      <c r="B101" s="19" t="s">
        <v>9</v>
      </c>
      <c r="C101" s="19" t="s">
        <v>398</v>
      </c>
      <c r="D101" s="19" t="s">
        <v>13</v>
      </c>
      <c r="E101" s="19" t="s">
        <v>20</v>
      </c>
      <c r="F101" s="19" t="s">
        <v>22</v>
      </c>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row>
    <row r="102" spans="2:39" x14ac:dyDescent="0.25">
      <c r="B102" s="19" t="s">
        <v>9</v>
      </c>
      <c r="C102" s="19" t="s">
        <v>398</v>
      </c>
      <c r="D102" s="19" t="s">
        <v>13</v>
      </c>
      <c r="E102" s="19" t="s">
        <v>20</v>
      </c>
      <c r="F102" s="19" t="s">
        <v>23</v>
      </c>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row>
    <row r="103" spans="2:39" x14ac:dyDescent="0.25">
      <c r="B103" s="19" t="s">
        <v>9</v>
      </c>
      <c r="C103" s="19" t="s">
        <v>398</v>
      </c>
      <c r="D103" s="19" t="s">
        <v>13</v>
      </c>
      <c r="E103" s="19" t="s">
        <v>955</v>
      </c>
      <c r="F103" s="19" t="s">
        <v>22</v>
      </c>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row>
    <row r="104" spans="2:39" x14ac:dyDescent="0.25">
      <c r="B104" s="19" t="s">
        <v>9</v>
      </c>
      <c r="C104" s="19" t="s">
        <v>398</v>
      </c>
      <c r="D104" s="19" t="s">
        <v>13</v>
      </c>
      <c r="E104" s="19" t="s">
        <v>955</v>
      </c>
      <c r="F104" s="19" t="s">
        <v>23</v>
      </c>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row>
    <row r="105" spans="2:39" x14ac:dyDescent="0.25">
      <c r="B105" s="19" t="s">
        <v>9</v>
      </c>
      <c r="C105" s="19" t="s">
        <v>398</v>
      </c>
      <c r="D105" s="19" t="s">
        <v>13</v>
      </c>
      <c r="E105" s="19" t="s">
        <v>24</v>
      </c>
      <c r="F105" s="19" t="s">
        <v>22</v>
      </c>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row>
    <row r="106" spans="2:39" x14ac:dyDescent="0.25">
      <c r="B106" s="19" t="s">
        <v>9</v>
      </c>
      <c r="C106" s="19" t="s">
        <v>398</v>
      </c>
      <c r="D106" s="19" t="s">
        <v>13</v>
      </c>
      <c r="E106" s="19" t="s">
        <v>24</v>
      </c>
      <c r="F106" s="19" t="s">
        <v>23</v>
      </c>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row>
    <row r="107" spans="2:39" x14ac:dyDescent="0.25">
      <c r="B107" s="19" t="s">
        <v>9</v>
      </c>
      <c r="C107" s="19" t="s">
        <v>398</v>
      </c>
      <c r="D107" s="19" t="s">
        <v>13</v>
      </c>
      <c r="E107" s="19" t="s">
        <v>84</v>
      </c>
      <c r="F107" s="19" t="s">
        <v>22</v>
      </c>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row>
    <row r="108" spans="2:39" x14ac:dyDescent="0.25">
      <c r="B108" s="19" t="s">
        <v>9</v>
      </c>
      <c r="C108" s="19" t="s">
        <v>398</v>
      </c>
      <c r="D108" s="19" t="s">
        <v>13</v>
      </c>
      <c r="E108" s="19" t="s">
        <v>84</v>
      </c>
      <c r="F108" s="19" t="s">
        <v>23</v>
      </c>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row>
    <row r="109" spans="2:39" x14ac:dyDescent="0.25">
      <c r="B109" s="19" t="s">
        <v>9</v>
      </c>
      <c r="C109" s="19" t="s">
        <v>398</v>
      </c>
      <c r="D109" s="19" t="s">
        <v>13</v>
      </c>
      <c r="E109" s="19" t="s">
        <v>25</v>
      </c>
      <c r="F109" s="19" t="s">
        <v>22</v>
      </c>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row>
    <row r="110" spans="2:39" x14ac:dyDescent="0.25">
      <c r="B110" s="19" t="s">
        <v>9</v>
      </c>
      <c r="C110" s="19" t="s">
        <v>398</v>
      </c>
      <c r="D110" s="19" t="s">
        <v>13</v>
      </c>
      <c r="E110" s="19" t="s">
        <v>25</v>
      </c>
      <c r="F110" s="19" t="s">
        <v>23</v>
      </c>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row>
    <row r="111" spans="2:39" x14ac:dyDescent="0.25">
      <c r="B111" s="23" t="s">
        <v>9</v>
      </c>
      <c r="C111" s="23" t="s">
        <v>398</v>
      </c>
      <c r="D111" s="23" t="s">
        <v>13</v>
      </c>
      <c r="E111" s="110" t="s">
        <v>31</v>
      </c>
      <c r="F111" s="109" t="s">
        <v>51</v>
      </c>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row>
    <row r="112" spans="2:39" x14ac:dyDescent="0.25">
      <c r="B112" s="23" t="s">
        <v>9</v>
      </c>
      <c r="C112" s="23" t="s">
        <v>398</v>
      </c>
      <c r="D112" s="23" t="s">
        <v>13</v>
      </c>
      <c r="E112" s="110" t="s">
        <v>31</v>
      </c>
      <c r="F112" s="109" t="s">
        <v>52</v>
      </c>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row>
    <row r="113" spans="2:39" x14ac:dyDescent="0.25">
      <c r="B113" s="23" t="s">
        <v>9</v>
      </c>
      <c r="C113" s="23" t="s">
        <v>398</v>
      </c>
      <c r="D113" s="23" t="s">
        <v>13</v>
      </c>
      <c r="E113" s="109" t="s">
        <v>82</v>
      </c>
      <c r="F113" s="110" t="s">
        <v>32</v>
      </c>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row>
    <row r="114" spans="2:39" x14ac:dyDescent="0.25">
      <c r="B114" s="23" t="s">
        <v>9</v>
      </c>
      <c r="C114" s="23" t="s">
        <v>398</v>
      </c>
      <c r="D114" s="23" t="s">
        <v>13</v>
      </c>
      <c r="E114" s="109" t="s">
        <v>956</v>
      </c>
      <c r="F114" s="110" t="s">
        <v>32</v>
      </c>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row>
    <row r="115" spans="2:39" x14ac:dyDescent="0.25">
      <c r="B115" s="23" t="s">
        <v>9</v>
      </c>
      <c r="C115" s="23" t="s">
        <v>398</v>
      </c>
      <c r="D115" s="23" t="s">
        <v>13</v>
      </c>
      <c r="E115" s="109" t="s">
        <v>58</v>
      </c>
      <c r="F115" s="110" t="s">
        <v>32</v>
      </c>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row>
    <row r="116" spans="2:39" x14ac:dyDescent="0.25">
      <c r="B116" s="23" t="s">
        <v>9</v>
      </c>
      <c r="C116" s="23" t="s">
        <v>398</v>
      </c>
      <c r="D116" s="23" t="s">
        <v>13</v>
      </c>
      <c r="E116" s="109" t="s">
        <v>83</v>
      </c>
      <c r="F116" s="110" t="s">
        <v>32</v>
      </c>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row>
    <row r="117" spans="2:39" x14ac:dyDescent="0.25">
      <c r="B117" s="23" t="s">
        <v>9</v>
      </c>
      <c r="C117" s="23" t="s">
        <v>398</v>
      </c>
      <c r="D117" s="23" t="s">
        <v>13</v>
      </c>
      <c r="E117" s="109" t="s">
        <v>59</v>
      </c>
      <c r="F117" s="110" t="s">
        <v>32</v>
      </c>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row>
    <row r="118" spans="2:39" x14ac:dyDescent="0.25">
      <c r="B118" s="111" t="s">
        <v>9</v>
      </c>
      <c r="C118" s="111" t="s">
        <v>398</v>
      </c>
      <c r="D118" s="117" t="s">
        <v>53</v>
      </c>
      <c r="E118" s="118" t="s">
        <v>31</v>
      </c>
      <c r="F118" s="118" t="s">
        <v>32</v>
      </c>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row>
    <row r="119" spans="2:39" x14ac:dyDescent="0.25">
      <c r="B119" s="19" t="s">
        <v>9</v>
      </c>
      <c r="C119" s="19" t="s">
        <v>398</v>
      </c>
      <c r="D119" s="19" t="s">
        <v>33</v>
      </c>
      <c r="E119" s="19" t="s">
        <v>20</v>
      </c>
      <c r="F119" s="19" t="s">
        <v>22</v>
      </c>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row>
    <row r="120" spans="2:39" x14ac:dyDescent="0.25">
      <c r="B120" s="19" t="s">
        <v>9</v>
      </c>
      <c r="C120" s="19" t="s">
        <v>398</v>
      </c>
      <c r="D120" s="19" t="s">
        <v>33</v>
      </c>
      <c r="E120" s="19" t="s">
        <v>20</v>
      </c>
      <c r="F120" s="19" t="s">
        <v>23</v>
      </c>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row>
    <row r="121" spans="2:39" x14ac:dyDescent="0.25">
      <c r="B121" s="19" t="s">
        <v>9</v>
      </c>
      <c r="C121" s="19" t="s">
        <v>398</v>
      </c>
      <c r="D121" s="19" t="s">
        <v>33</v>
      </c>
      <c r="E121" s="19" t="s">
        <v>955</v>
      </c>
      <c r="F121" s="19" t="s">
        <v>22</v>
      </c>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row>
    <row r="122" spans="2:39" x14ac:dyDescent="0.25">
      <c r="B122" s="19" t="s">
        <v>9</v>
      </c>
      <c r="C122" s="19" t="s">
        <v>398</v>
      </c>
      <c r="D122" s="19" t="s">
        <v>33</v>
      </c>
      <c r="E122" s="19" t="s">
        <v>955</v>
      </c>
      <c r="F122" s="19" t="s">
        <v>23</v>
      </c>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row>
    <row r="123" spans="2:39" x14ac:dyDescent="0.25">
      <c r="B123" s="19" t="s">
        <v>9</v>
      </c>
      <c r="C123" s="19" t="s">
        <v>398</v>
      </c>
      <c r="D123" s="19" t="s">
        <v>33</v>
      </c>
      <c r="E123" s="19" t="s">
        <v>24</v>
      </c>
      <c r="F123" s="19" t="s">
        <v>22</v>
      </c>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row>
    <row r="124" spans="2:39" x14ac:dyDescent="0.25">
      <c r="B124" s="19" t="s">
        <v>9</v>
      </c>
      <c r="C124" s="19" t="s">
        <v>398</v>
      </c>
      <c r="D124" s="19" t="s">
        <v>33</v>
      </c>
      <c r="E124" s="19" t="s">
        <v>24</v>
      </c>
      <c r="F124" s="19" t="s">
        <v>23</v>
      </c>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row>
    <row r="125" spans="2:39" x14ac:dyDescent="0.25">
      <c r="B125" s="19" t="s">
        <v>9</v>
      </c>
      <c r="C125" s="19" t="s">
        <v>398</v>
      </c>
      <c r="D125" s="19" t="s">
        <v>33</v>
      </c>
      <c r="E125" s="19" t="s">
        <v>84</v>
      </c>
      <c r="F125" s="19" t="s">
        <v>22</v>
      </c>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row>
    <row r="126" spans="2:39" x14ac:dyDescent="0.25">
      <c r="B126" s="19" t="s">
        <v>9</v>
      </c>
      <c r="C126" s="19" t="s">
        <v>398</v>
      </c>
      <c r="D126" s="19" t="s">
        <v>33</v>
      </c>
      <c r="E126" s="19" t="s">
        <v>84</v>
      </c>
      <c r="F126" s="19" t="s">
        <v>23</v>
      </c>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row>
    <row r="127" spans="2:39" x14ac:dyDescent="0.25">
      <c r="B127" s="19" t="s">
        <v>9</v>
      </c>
      <c r="C127" s="19" t="s">
        <v>398</v>
      </c>
      <c r="D127" s="19" t="s">
        <v>33</v>
      </c>
      <c r="E127" s="19" t="s">
        <v>25</v>
      </c>
      <c r="F127" s="19" t="s">
        <v>22</v>
      </c>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row>
    <row r="128" spans="2:39" x14ac:dyDescent="0.25">
      <c r="B128" s="19" t="s">
        <v>9</v>
      </c>
      <c r="C128" s="19" t="s">
        <v>398</v>
      </c>
      <c r="D128" s="19" t="s">
        <v>33</v>
      </c>
      <c r="E128" s="19" t="s">
        <v>25</v>
      </c>
      <c r="F128" s="19" t="s">
        <v>23</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row>
    <row r="129" spans="2:39" x14ac:dyDescent="0.25">
      <c r="B129" s="23" t="s">
        <v>9</v>
      </c>
      <c r="C129" s="23" t="s">
        <v>398</v>
      </c>
      <c r="D129" s="23" t="s">
        <v>33</v>
      </c>
      <c r="E129" s="110" t="s">
        <v>31</v>
      </c>
      <c r="F129" s="109" t="s">
        <v>51</v>
      </c>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row>
    <row r="130" spans="2:39" x14ac:dyDescent="0.25">
      <c r="B130" s="23" t="s">
        <v>9</v>
      </c>
      <c r="C130" s="23" t="s">
        <v>398</v>
      </c>
      <c r="D130" s="23" t="s">
        <v>33</v>
      </c>
      <c r="E130" s="110" t="s">
        <v>31</v>
      </c>
      <c r="F130" s="109" t="s">
        <v>52</v>
      </c>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row>
    <row r="131" spans="2:39" x14ac:dyDescent="0.25">
      <c r="B131" s="23" t="s">
        <v>9</v>
      </c>
      <c r="C131" s="23" t="s">
        <v>398</v>
      </c>
      <c r="D131" s="23" t="s">
        <v>33</v>
      </c>
      <c r="E131" s="109" t="s">
        <v>82</v>
      </c>
      <c r="F131" s="110" t="s">
        <v>32</v>
      </c>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row>
    <row r="132" spans="2:39" x14ac:dyDescent="0.25">
      <c r="B132" s="23" t="s">
        <v>9</v>
      </c>
      <c r="C132" s="23" t="s">
        <v>398</v>
      </c>
      <c r="D132" s="23" t="s">
        <v>33</v>
      </c>
      <c r="E132" s="109" t="s">
        <v>956</v>
      </c>
      <c r="F132" s="110" t="s">
        <v>32</v>
      </c>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row>
    <row r="133" spans="2:39" x14ac:dyDescent="0.25">
      <c r="B133" s="23" t="s">
        <v>9</v>
      </c>
      <c r="C133" s="23" t="s">
        <v>398</v>
      </c>
      <c r="D133" s="23" t="s">
        <v>33</v>
      </c>
      <c r="E133" s="109" t="s">
        <v>58</v>
      </c>
      <c r="F133" s="110" t="s">
        <v>32</v>
      </c>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row>
    <row r="134" spans="2:39" x14ac:dyDescent="0.25">
      <c r="B134" s="23" t="s">
        <v>9</v>
      </c>
      <c r="C134" s="23" t="s">
        <v>398</v>
      </c>
      <c r="D134" s="23" t="s">
        <v>33</v>
      </c>
      <c r="E134" s="109" t="s">
        <v>83</v>
      </c>
      <c r="F134" s="110" t="s">
        <v>32</v>
      </c>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row>
    <row r="135" spans="2:39" x14ac:dyDescent="0.25">
      <c r="B135" s="23" t="s">
        <v>9</v>
      </c>
      <c r="C135" s="23" t="s">
        <v>398</v>
      </c>
      <c r="D135" s="23" t="s">
        <v>33</v>
      </c>
      <c r="E135" s="109" t="s">
        <v>59</v>
      </c>
      <c r="F135" s="110" t="s">
        <v>32</v>
      </c>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row>
    <row r="136" spans="2:39" x14ac:dyDescent="0.25">
      <c r="B136" s="111" t="s">
        <v>9</v>
      </c>
      <c r="C136" s="111" t="s">
        <v>398</v>
      </c>
      <c r="D136" s="117" t="s">
        <v>73</v>
      </c>
      <c r="E136" s="118" t="s">
        <v>31</v>
      </c>
      <c r="F136" s="118" t="s">
        <v>32</v>
      </c>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row>
    <row r="137" spans="2:39" x14ac:dyDescent="0.25">
      <c r="B137" s="111" t="s">
        <v>9</v>
      </c>
      <c r="C137" s="111" t="s">
        <v>398</v>
      </c>
      <c r="D137" s="118" t="s">
        <v>34</v>
      </c>
      <c r="E137" s="118" t="s">
        <v>31</v>
      </c>
      <c r="F137" s="117" t="s">
        <v>51</v>
      </c>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row>
    <row r="138" spans="2:39" x14ac:dyDescent="0.25">
      <c r="B138" s="111" t="s">
        <v>9</v>
      </c>
      <c r="C138" s="111" t="s">
        <v>398</v>
      </c>
      <c r="D138" s="118" t="s">
        <v>34</v>
      </c>
      <c r="E138" s="118" t="s">
        <v>31</v>
      </c>
      <c r="F138" s="117" t="s">
        <v>52</v>
      </c>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row>
    <row r="139" spans="2:39" x14ac:dyDescent="0.25">
      <c r="B139" s="111" t="s">
        <v>9</v>
      </c>
      <c r="C139" s="111" t="s">
        <v>398</v>
      </c>
      <c r="D139" s="118" t="s">
        <v>34</v>
      </c>
      <c r="E139" s="117" t="s">
        <v>82</v>
      </c>
      <c r="F139" s="118" t="s">
        <v>32</v>
      </c>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row>
    <row r="140" spans="2:39" x14ac:dyDescent="0.25">
      <c r="B140" s="111" t="s">
        <v>9</v>
      </c>
      <c r="C140" s="111" t="s">
        <v>398</v>
      </c>
      <c r="D140" s="118" t="s">
        <v>34</v>
      </c>
      <c r="E140" s="117" t="s">
        <v>956</v>
      </c>
      <c r="F140" s="118" t="s">
        <v>32</v>
      </c>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row>
    <row r="141" spans="2:39" x14ac:dyDescent="0.25">
      <c r="B141" s="111" t="s">
        <v>9</v>
      </c>
      <c r="C141" s="111" t="s">
        <v>398</v>
      </c>
      <c r="D141" s="118" t="s">
        <v>34</v>
      </c>
      <c r="E141" s="117" t="s">
        <v>58</v>
      </c>
      <c r="F141" s="118" t="s">
        <v>32</v>
      </c>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row>
    <row r="142" spans="2:39" x14ac:dyDescent="0.25">
      <c r="B142" s="111" t="s">
        <v>9</v>
      </c>
      <c r="C142" s="111" t="s">
        <v>398</v>
      </c>
      <c r="D142" s="118" t="s">
        <v>34</v>
      </c>
      <c r="E142" s="117" t="s">
        <v>83</v>
      </c>
      <c r="F142" s="118" t="s">
        <v>32</v>
      </c>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row>
    <row r="143" spans="2:39" x14ac:dyDescent="0.25">
      <c r="B143" s="111" t="s">
        <v>9</v>
      </c>
      <c r="C143" s="111" t="s">
        <v>398</v>
      </c>
      <c r="D143" s="118" t="s">
        <v>34</v>
      </c>
      <c r="E143" s="117" t="s">
        <v>59</v>
      </c>
      <c r="F143" s="118" t="s">
        <v>32</v>
      </c>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row>
    <row r="144" spans="2:39" x14ac:dyDescent="0.25">
      <c r="B144" s="21" t="s">
        <v>9</v>
      </c>
      <c r="C144" s="22" t="s">
        <v>399</v>
      </c>
      <c r="D144" s="20" t="s">
        <v>34</v>
      </c>
      <c r="E144" s="20" t="s">
        <v>31</v>
      </c>
      <c r="F144" s="20" t="s">
        <v>32</v>
      </c>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2:39" x14ac:dyDescent="0.25">
      <c r="B145" s="19" t="s">
        <v>9</v>
      </c>
      <c r="C145" s="24" t="s">
        <v>337</v>
      </c>
      <c r="D145" s="19" t="s">
        <v>13</v>
      </c>
      <c r="E145" s="19" t="s">
        <v>20</v>
      </c>
      <c r="F145" s="19" t="s">
        <v>22</v>
      </c>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row>
    <row r="146" spans="2:39" x14ac:dyDescent="0.25">
      <c r="B146" s="19" t="s">
        <v>9</v>
      </c>
      <c r="C146" s="24" t="s">
        <v>337</v>
      </c>
      <c r="D146" s="19" t="s">
        <v>13</v>
      </c>
      <c r="E146" s="19" t="s">
        <v>20</v>
      </c>
      <c r="F146" s="19" t="s">
        <v>23</v>
      </c>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row>
    <row r="147" spans="2:39" x14ac:dyDescent="0.25">
      <c r="B147" s="19" t="s">
        <v>9</v>
      </c>
      <c r="C147" s="24" t="s">
        <v>337</v>
      </c>
      <c r="D147" s="19" t="s">
        <v>13</v>
      </c>
      <c r="E147" s="19" t="s">
        <v>955</v>
      </c>
      <c r="F147" s="19" t="s">
        <v>22</v>
      </c>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row>
    <row r="148" spans="2:39" x14ac:dyDescent="0.25">
      <c r="B148" s="19" t="s">
        <v>9</v>
      </c>
      <c r="C148" s="24" t="s">
        <v>337</v>
      </c>
      <c r="D148" s="19" t="s">
        <v>13</v>
      </c>
      <c r="E148" s="19" t="s">
        <v>955</v>
      </c>
      <c r="F148" s="19" t="s">
        <v>23</v>
      </c>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row>
    <row r="149" spans="2:39" x14ac:dyDescent="0.25">
      <c r="B149" s="19" t="s">
        <v>9</v>
      </c>
      <c r="C149" s="24" t="s">
        <v>337</v>
      </c>
      <c r="D149" s="19" t="s">
        <v>13</v>
      </c>
      <c r="E149" s="19" t="s">
        <v>24</v>
      </c>
      <c r="F149" s="19" t="s">
        <v>22</v>
      </c>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row>
    <row r="150" spans="2:39" x14ac:dyDescent="0.25">
      <c r="B150" s="19" t="s">
        <v>9</v>
      </c>
      <c r="C150" s="24" t="s">
        <v>337</v>
      </c>
      <c r="D150" s="19" t="s">
        <v>13</v>
      </c>
      <c r="E150" s="19" t="s">
        <v>24</v>
      </c>
      <c r="F150" s="19" t="s">
        <v>23</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row>
    <row r="151" spans="2:39" x14ac:dyDescent="0.25">
      <c r="B151" s="19" t="s">
        <v>9</v>
      </c>
      <c r="C151" s="24" t="s">
        <v>337</v>
      </c>
      <c r="D151" s="19" t="s">
        <v>13</v>
      </c>
      <c r="E151" s="19" t="s">
        <v>84</v>
      </c>
      <c r="F151" s="19" t="s">
        <v>22</v>
      </c>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row>
    <row r="152" spans="2:39" x14ac:dyDescent="0.25">
      <c r="B152" s="19" t="s">
        <v>9</v>
      </c>
      <c r="C152" s="24" t="s">
        <v>337</v>
      </c>
      <c r="D152" s="19" t="s">
        <v>13</v>
      </c>
      <c r="E152" s="19" t="s">
        <v>84</v>
      </c>
      <c r="F152" s="19" t="s">
        <v>23</v>
      </c>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row>
    <row r="153" spans="2:39" x14ac:dyDescent="0.25">
      <c r="B153" s="19" t="s">
        <v>9</v>
      </c>
      <c r="C153" s="24" t="s">
        <v>337</v>
      </c>
      <c r="D153" s="19" t="s">
        <v>13</v>
      </c>
      <c r="E153" s="19" t="s">
        <v>25</v>
      </c>
      <c r="F153" s="19" t="s">
        <v>22</v>
      </c>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row>
    <row r="154" spans="2:39" x14ac:dyDescent="0.25">
      <c r="B154" s="19" t="s">
        <v>9</v>
      </c>
      <c r="C154" s="24" t="s">
        <v>337</v>
      </c>
      <c r="D154" s="19" t="s">
        <v>13</v>
      </c>
      <c r="E154" s="19" t="s">
        <v>25</v>
      </c>
      <c r="F154" s="19" t="s">
        <v>23</v>
      </c>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row>
    <row r="155" spans="2:39" x14ac:dyDescent="0.25">
      <c r="B155" s="23" t="s">
        <v>9</v>
      </c>
      <c r="C155" s="108" t="s">
        <v>337</v>
      </c>
      <c r="D155" s="23" t="s">
        <v>13</v>
      </c>
      <c r="E155" s="110" t="s">
        <v>31</v>
      </c>
      <c r="F155" s="109" t="s">
        <v>51</v>
      </c>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row>
    <row r="156" spans="2:39" x14ac:dyDescent="0.25">
      <c r="B156" s="23" t="s">
        <v>9</v>
      </c>
      <c r="C156" s="108" t="s">
        <v>337</v>
      </c>
      <c r="D156" s="23" t="s">
        <v>13</v>
      </c>
      <c r="E156" s="110" t="s">
        <v>31</v>
      </c>
      <c r="F156" s="109" t="s">
        <v>52</v>
      </c>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row>
    <row r="157" spans="2:39" x14ac:dyDescent="0.25">
      <c r="B157" s="23" t="s">
        <v>9</v>
      </c>
      <c r="C157" s="108" t="s">
        <v>337</v>
      </c>
      <c r="D157" s="23" t="s">
        <v>13</v>
      </c>
      <c r="E157" s="109" t="s">
        <v>82</v>
      </c>
      <c r="F157" s="110" t="s">
        <v>32</v>
      </c>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row>
    <row r="158" spans="2:39" x14ac:dyDescent="0.25">
      <c r="B158" s="23" t="s">
        <v>9</v>
      </c>
      <c r="C158" s="108" t="s">
        <v>337</v>
      </c>
      <c r="D158" s="23" t="s">
        <v>13</v>
      </c>
      <c r="E158" s="109" t="s">
        <v>956</v>
      </c>
      <c r="F158" s="110" t="s">
        <v>32</v>
      </c>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row>
    <row r="159" spans="2:39" x14ac:dyDescent="0.25">
      <c r="B159" s="23" t="s">
        <v>9</v>
      </c>
      <c r="C159" s="108" t="s">
        <v>337</v>
      </c>
      <c r="D159" s="23" t="s">
        <v>13</v>
      </c>
      <c r="E159" s="109" t="s">
        <v>58</v>
      </c>
      <c r="F159" s="110" t="s">
        <v>32</v>
      </c>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row>
    <row r="160" spans="2:39" x14ac:dyDescent="0.25">
      <c r="B160" s="23" t="s">
        <v>9</v>
      </c>
      <c r="C160" s="108" t="s">
        <v>337</v>
      </c>
      <c r="D160" s="23" t="s">
        <v>13</v>
      </c>
      <c r="E160" s="109" t="s">
        <v>83</v>
      </c>
      <c r="F160" s="110" t="s">
        <v>32</v>
      </c>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row>
    <row r="161" spans="2:39" x14ac:dyDescent="0.25">
      <c r="B161" s="23" t="s">
        <v>9</v>
      </c>
      <c r="C161" s="108" t="s">
        <v>337</v>
      </c>
      <c r="D161" s="23" t="s">
        <v>13</v>
      </c>
      <c r="E161" s="109" t="s">
        <v>59</v>
      </c>
      <c r="F161" s="110" t="s">
        <v>32</v>
      </c>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row>
    <row r="162" spans="2:39" x14ac:dyDescent="0.25">
      <c r="B162" s="111" t="s">
        <v>9</v>
      </c>
      <c r="C162" s="116" t="s">
        <v>337</v>
      </c>
      <c r="D162" s="117" t="s">
        <v>53</v>
      </c>
      <c r="E162" s="118" t="s">
        <v>31</v>
      </c>
      <c r="F162" s="118" t="s">
        <v>32</v>
      </c>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row>
    <row r="163" spans="2:39" x14ac:dyDescent="0.25">
      <c r="B163" s="19" t="s">
        <v>9</v>
      </c>
      <c r="C163" s="24" t="s">
        <v>337</v>
      </c>
      <c r="D163" s="19" t="s">
        <v>33</v>
      </c>
      <c r="E163" s="19" t="s">
        <v>20</v>
      </c>
      <c r="F163" s="19" t="s">
        <v>22</v>
      </c>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row>
    <row r="164" spans="2:39" x14ac:dyDescent="0.25">
      <c r="B164" s="19" t="s">
        <v>9</v>
      </c>
      <c r="C164" s="24" t="s">
        <v>337</v>
      </c>
      <c r="D164" s="19" t="s">
        <v>33</v>
      </c>
      <c r="E164" s="19" t="s">
        <v>20</v>
      </c>
      <c r="F164" s="19" t="s">
        <v>23</v>
      </c>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row>
    <row r="165" spans="2:39" x14ac:dyDescent="0.25">
      <c r="B165" s="19" t="s">
        <v>9</v>
      </c>
      <c r="C165" s="24" t="s">
        <v>337</v>
      </c>
      <c r="D165" s="19" t="s">
        <v>33</v>
      </c>
      <c r="E165" s="19" t="s">
        <v>955</v>
      </c>
      <c r="F165" s="19" t="s">
        <v>22</v>
      </c>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row>
    <row r="166" spans="2:39" x14ac:dyDescent="0.25">
      <c r="B166" s="19" t="s">
        <v>9</v>
      </c>
      <c r="C166" s="24" t="s">
        <v>337</v>
      </c>
      <c r="D166" s="19" t="s">
        <v>33</v>
      </c>
      <c r="E166" s="19" t="s">
        <v>955</v>
      </c>
      <c r="F166" s="19" t="s">
        <v>23</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row>
    <row r="167" spans="2:39" x14ac:dyDescent="0.25">
      <c r="B167" s="19" t="s">
        <v>9</v>
      </c>
      <c r="C167" s="24" t="s">
        <v>337</v>
      </c>
      <c r="D167" s="19" t="s">
        <v>33</v>
      </c>
      <c r="E167" s="19" t="s">
        <v>24</v>
      </c>
      <c r="F167" s="19" t="s">
        <v>22</v>
      </c>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row>
    <row r="168" spans="2:39" x14ac:dyDescent="0.25">
      <c r="B168" s="19" t="s">
        <v>9</v>
      </c>
      <c r="C168" s="24" t="s">
        <v>337</v>
      </c>
      <c r="D168" s="19" t="s">
        <v>33</v>
      </c>
      <c r="E168" s="19" t="s">
        <v>24</v>
      </c>
      <c r="F168" s="19" t="s">
        <v>23</v>
      </c>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row>
    <row r="169" spans="2:39" x14ac:dyDescent="0.25">
      <c r="B169" s="19" t="s">
        <v>9</v>
      </c>
      <c r="C169" s="24" t="s">
        <v>337</v>
      </c>
      <c r="D169" s="19" t="s">
        <v>33</v>
      </c>
      <c r="E169" s="19" t="s">
        <v>84</v>
      </c>
      <c r="F169" s="19" t="s">
        <v>22</v>
      </c>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row>
    <row r="170" spans="2:39" x14ac:dyDescent="0.25">
      <c r="B170" s="19" t="s">
        <v>9</v>
      </c>
      <c r="C170" s="24" t="s">
        <v>337</v>
      </c>
      <c r="D170" s="19" t="s">
        <v>33</v>
      </c>
      <c r="E170" s="19" t="s">
        <v>84</v>
      </c>
      <c r="F170" s="19" t="s">
        <v>23</v>
      </c>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row>
    <row r="171" spans="2:39" x14ac:dyDescent="0.25">
      <c r="B171" s="19" t="s">
        <v>9</v>
      </c>
      <c r="C171" s="24" t="s">
        <v>337</v>
      </c>
      <c r="D171" s="19" t="s">
        <v>33</v>
      </c>
      <c r="E171" s="19" t="s">
        <v>25</v>
      </c>
      <c r="F171" s="19" t="s">
        <v>22</v>
      </c>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row>
    <row r="172" spans="2:39" x14ac:dyDescent="0.25">
      <c r="B172" s="19" t="s">
        <v>9</v>
      </c>
      <c r="C172" s="24" t="s">
        <v>337</v>
      </c>
      <c r="D172" s="19" t="s">
        <v>33</v>
      </c>
      <c r="E172" s="19" t="s">
        <v>25</v>
      </c>
      <c r="F172" s="19" t="s">
        <v>23</v>
      </c>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row>
    <row r="173" spans="2:39" x14ac:dyDescent="0.25">
      <c r="B173" s="23" t="s">
        <v>9</v>
      </c>
      <c r="C173" s="108" t="s">
        <v>337</v>
      </c>
      <c r="D173" s="23" t="s">
        <v>33</v>
      </c>
      <c r="E173" s="110" t="s">
        <v>31</v>
      </c>
      <c r="F173" s="109" t="s">
        <v>51</v>
      </c>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row>
    <row r="174" spans="2:39" x14ac:dyDescent="0.25">
      <c r="B174" s="23" t="s">
        <v>9</v>
      </c>
      <c r="C174" s="108" t="s">
        <v>337</v>
      </c>
      <c r="D174" s="23" t="s">
        <v>33</v>
      </c>
      <c r="E174" s="110" t="s">
        <v>31</v>
      </c>
      <c r="F174" s="109" t="s">
        <v>52</v>
      </c>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row>
    <row r="175" spans="2:39" x14ac:dyDescent="0.25">
      <c r="B175" s="23" t="s">
        <v>9</v>
      </c>
      <c r="C175" s="108" t="s">
        <v>337</v>
      </c>
      <c r="D175" s="23" t="s">
        <v>33</v>
      </c>
      <c r="E175" s="109" t="s">
        <v>82</v>
      </c>
      <c r="F175" s="110" t="s">
        <v>32</v>
      </c>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row>
    <row r="176" spans="2:39" x14ac:dyDescent="0.25">
      <c r="B176" s="23" t="s">
        <v>9</v>
      </c>
      <c r="C176" s="108" t="s">
        <v>337</v>
      </c>
      <c r="D176" s="23" t="s">
        <v>33</v>
      </c>
      <c r="E176" s="109" t="s">
        <v>956</v>
      </c>
      <c r="F176" s="110" t="s">
        <v>32</v>
      </c>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row>
    <row r="177" spans="2:39" x14ac:dyDescent="0.25">
      <c r="B177" s="23" t="s">
        <v>9</v>
      </c>
      <c r="C177" s="108" t="s">
        <v>337</v>
      </c>
      <c r="D177" s="23" t="s">
        <v>33</v>
      </c>
      <c r="E177" s="109" t="s">
        <v>58</v>
      </c>
      <c r="F177" s="110" t="s">
        <v>32</v>
      </c>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row>
    <row r="178" spans="2:39" x14ac:dyDescent="0.25">
      <c r="B178" s="23" t="s">
        <v>9</v>
      </c>
      <c r="C178" s="108" t="s">
        <v>337</v>
      </c>
      <c r="D178" s="23" t="s">
        <v>33</v>
      </c>
      <c r="E178" s="109" t="s">
        <v>83</v>
      </c>
      <c r="F178" s="110" t="s">
        <v>32</v>
      </c>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row>
    <row r="179" spans="2:39" x14ac:dyDescent="0.25">
      <c r="B179" s="23" t="s">
        <v>9</v>
      </c>
      <c r="C179" s="108" t="s">
        <v>337</v>
      </c>
      <c r="D179" s="23" t="s">
        <v>33</v>
      </c>
      <c r="E179" s="109" t="s">
        <v>59</v>
      </c>
      <c r="F179" s="110" t="s">
        <v>32</v>
      </c>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row>
    <row r="180" spans="2:39" x14ac:dyDescent="0.25">
      <c r="B180" s="111" t="s">
        <v>9</v>
      </c>
      <c r="C180" s="116" t="s">
        <v>337</v>
      </c>
      <c r="D180" s="117" t="s">
        <v>73</v>
      </c>
      <c r="E180" s="118" t="s">
        <v>31</v>
      </c>
      <c r="F180" s="118" t="s">
        <v>32</v>
      </c>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row>
    <row r="181" spans="2:39" x14ac:dyDescent="0.25">
      <c r="B181" s="111" t="s">
        <v>9</v>
      </c>
      <c r="C181" s="116" t="s">
        <v>337</v>
      </c>
      <c r="D181" s="118" t="s">
        <v>34</v>
      </c>
      <c r="E181" s="118" t="s">
        <v>31</v>
      </c>
      <c r="F181" s="117" t="s">
        <v>51</v>
      </c>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row>
    <row r="182" spans="2:39" x14ac:dyDescent="0.25">
      <c r="B182" s="111" t="s">
        <v>9</v>
      </c>
      <c r="C182" s="116" t="s">
        <v>337</v>
      </c>
      <c r="D182" s="118" t="s">
        <v>34</v>
      </c>
      <c r="E182" s="118" t="s">
        <v>31</v>
      </c>
      <c r="F182" s="117" t="s">
        <v>52</v>
      </c>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row>
    <row r="183" spans="2:39" x14ac:dyDescent="0.25">
      <c r="B183" s="111" t="s">
        <v>9</v>
      </c>
      <c r="C183" s="116" t="s">
        <v>337</v>
      </c>
      <c r="D183" s="118" t="s">
        <v>34</v>
      </c>
      <c r="E183" s="117" t="s">
        <v>82</v>
      </c>
      <c r="F183" s="118" t="s">
        <v>32</v>
      </c>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c r="AJ183" s="111"/>
      <c r="AK183" s="111"/>
      <c r="AL183" s="111"/>
      <c r="AM183" s="111"/>
    </row>
    <row r="184" spans="2:39" x14ac:dyDescent="0.25">
      <c r="B184" s="111" t="s">
        <v>9</v>
      </c>
      <c r="C184" s="116" t="s">
        <v>337</v>
      </c>
      <c r="D184" s="118" t="s">
        <v>34</v>
      </c>
      <c r="E184" s="117" t="s">
        <v>956</v>
      </c>
      <c r="F184" s="118" t="s">
        <v>32</v>
      </c>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c r="AJ184" s="111"/>
      <c r="AK184" s="111"/>
      <c r="AL184" s="111"/>
      <c r="AM184" s="111"/>
    </row>
    <row r="185" spans="2:39" x14ac:dyDescent="0.25">
      <c r="B185" s="111" t="s">
        <v>9</v>
      </c>
      <c r="C185" s="116" t="s">
        <v>337</v>
      </c>
      <c r="D185" s="118" t="s">
        <v>34</v>
      </c>
      <c r="E185" s="117" t="s">
        <v>58</v>
      </c>
      <c r="F185" s="118" t="s">
        <v>32</v>
      </c>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c r="AC185" s="111"/>
      <c r="AD185" s="111"/>
      <c r="AE185" s="111"/>
      <c r="AF185" s="111"/>
      <c r="AG185" s="111"/>
      <c r="AH185" s="111"/>
      <c r="AI185" s="111"/>
      <c r="AJ185" s="111"/>
      <c r="AK185" s="111"/>
      <c r="AL185" s="111"/>
      <c r="AM185" s="111"/>
    </row>
    <row r="186" spans="2:39" x14ac:dyDescent="0.25">
      <c r="B186" s="111" t="s">
        <v>9</v>
      </c>
      <c r="C186" s="116" t="s">
        <v>337</v>
      </c>
      <c r="D186" s="118" t="s">
        <v>34</v>
      </c>
      <c r="E186" s="117" t="s">
        <v>83</v>
      </c>
      <c r="F186" s="118" t="s">
        <v>32</v>
      </c>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c r="AC186" s="111"/>
      <c r="AD186" s="111"/>
      <c r="AE186" s="111"/>
      <c r="AF186" s="111"/>
      <c r="AG186" s="111"/>
      <c r="AH186" s="111"/>
      <c r="AI186" s="111"/>
      <c r="AJ186" s="111"/>
      <c r="AK186" s="111"/>
      <c r="AL186" s="111"/>
      <c r="AM186" s="111"/>
    </row>
    <row r="187" spans="2:39" x14ac:dyDescent="0.25">
      <c r="B187" s="111" t="s">
        <v>9</v>
      </c>
      <c r="C187" s="116" t="s">
        <v>337</v>
      </c>
      <c r="D187" s="118" t="s">
        <v>34</v>
      </c>
      <c r="E187" s="117" t="s">
        <v>59</v>
      </c>
      <c r="F187" s="118" t="s">
        <v>32</v>
      </c>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row>
    <row r="188" spans="2:39" x14ac:dyDescent="0.25">
      <c r="B188" s="21" t="s">
        <v>9</v>
      </c>
      <c r="C188" s="25" t="s">
        <v>338</v>
      </c>
      <c r="D188" s="20" t="s">
        <v>34</v>
      </c>
      <c r="E188" s="20" t="s">
        <v>31</v>
      </c>
      <c r="F188" s="20" t="s">
        <v>32</v>
      </c>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row>
    <row r="189" spans="2:39" x14ac:dyDescent="0.25">
      <c r="B189" s="21" t="s">
        <v>9</v>
      </c>
      <c r="C189" s="21" t="s">
        <v>36</v>
      </c>
      <c r="D189" s="20" t="s">
        <v>34</v>
      </c>
      <c r="E189" s="32" t="s">
        <v>82</v>
      </c>
      <c r="F189" s="20" t="s">
        <v>32</v>
      </c>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row>
    <row r="190" spans="2:39" x14ac:dyDescent="0.25">
      <c r="B190" s="21" t="s">
        <v>9</v>
      </c>
      <c r="C190" s="21" t="s">
        <v>36</v>
      </c>
      <c r="D190" s="20" t="s">
        <v>34</v>
      </c>
      <c r="E190" s="32" t="s">
        <v>58</v>
      </c>
      <c r="F190" s="20" t="s">
        <v>32</v>
      </c>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row>
    <row r="191" spans="2:39" x14ac:dyDescent="0.25">
      <c r="B191" s="21" t="s">
        <v>9</v>
      </c>
      <c r="C191" s="21" t="s">
        <v>36</v>
      </c>
      <c r="D191" s="20" t="s">
        <v>34</v>
      </c>
      <c r="E191" s="32" t="s">
        <v>83</v>
      </c>
      <c r="F191" s="20" t="s">
        <v>32</v>
      </c>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row>
    <row r="192" spans="2:39" x14ac:dyDescent="0.25">
      <c r="B192" s="21" t="s">
        <v>9</v>
      </c>
      <c r="C192" s="21" t="s">
        <v>36</v>
      </c>
      <c r="D192" s="20" t="s">
        <v>34</v>
      </c>
      <c r="E192" s="32" t="s">
        <v>59</v>
      </c>
      <c r="F192" s="20" t="s">
        <v>32</v>
      </c>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row>
    <row r="193" spans="2:39" x14ac:dyDescent="0.25">
      <c r="B193" s="21" t="s">
        <v>9</v>
      </c>
      <c r="C193" s="21" t="s">
        <v>36</v>
      </c>
      <c r="D193" s="20" t="s">
        <v>34</v>
      </c>
      <c r="E193" s="20" t="s">
        <v>31</v>
      </c>
      <c r="F193" s="22" t="s">
        <v>51</v>
      </c>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row>
    <row r="194" spans="2:39" x14ac:dyDescent="0.25">
      <c r="B194" s="21" t="s">
        <v>9</v>
      </c>
      <c r="C194" s="21" t="s">
        <v>36</v>
      </c>
      <c r="D194" s="20" t="s">
        <v>34</v>
      </c>
      <c r="E194" s="20" t="s">
        <v>31</v>
      </c>
      <c r="F194" s="22" t="s">
        <v>52</v>
      </c>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row>
    <row r="195" spans="2:39" x14ac:dyDescent="0.25">
      <c r="B195" s="21" t="s">
        <v>9</v>
      </c>
      <c r="C195" s="21" t="s">
        <v>36</v>
      </c>
      <c r="D195" s="22" t="s">
        <v>53</v>
      </c>
      <c r="E195" s="20" t="s">
        <v>31</v>
      </c>
      <c r="F195" s="20" t="s">
        <v>32</v>
      </c>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row>
    <row r="196" spans="2:39" x14ac:dyDescent="0.25">
      <c r="B196" s="21" t="s">
        <v>9</v>
      </c>
      <c r="C196" s="21" t="s">
        <v>36</v>
      </c>
      <c r="D196" s="22" t="s">
        <v>73</v>
      </c>
      <c r="E196" s="20" t="s">
        <v>31</v>
      </c>
      <c r="F196" s="20" t="s">
        <v>32</v>
      </c>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row>
    <row r="197" spans="2:39" x14ac:dyDescent="0.25">
      <c r="B197" s="26" t="s">
        <v>56</v>
      </c>
      <c r="C197" s="27" t="s">
        <v>36</v>
      </c>
      <c r="D197" s="28" t="s">
        <v>34</v>
      </c>
      <c r="E197" s="29" t="s">
        <v>31</v>
      </c>
      <c r="F197" s="29" t="s">
        <v>32</v>
      </c>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row>
    <row r="198" spans="2:39" x14ac:dyDescent="0.25">
      <c r="B198" s="19" t="s">
        <v>10</v>
      </c>
      <c r="C198" s="19" t="s">
        <v>398</v>
      </c>
      <c r="D198" s="19" t="s">
        <v>13</v>
      </c>
      <c r="E198" s="19" t="s">
        <v>20</v>
      </c>
      <c r="F198" s="19" t="s">
        <v>22</v>
      </c>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row>
    <row r="199" spans="2:39" x14ac:dyDescent="0.25">
      <c r="B199" s="19" t="s">
        <v>10</v>
      </c>
      <c r="C199" s="19" t="s">
        <v>398</v>
      </c>
      <c r="D199" s="19" t="s">
        <v>13</v>
      </c>
      <c r="E199" s="19" t="s">
        <v>20</v>
      </c>
      <c r="F199" s="19" t="s">
        <v>23</v>
      </c>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row>
    <row r="200" spans="2:39" x14ac:dyDescent="0.25">
      <c r="B200" s="19" t="s">
        <v>10</v>
      </c>
      <c r="C200" s="19" t="s">
        <v>398</v>
      </c>
      <c r="D200" s="19" t="s">
        <v>13</v>
      </c>
      <c r="E200" s="19" t="s">
        <v>955</v>
      </c>
      <c r="F200" s="19" t="s">
        <v>22</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row>
    <row r="201" spans="2:39" x14ac:dyDescent="0.25">
      <c r="B201" s="19" t="s">
        <v>10</v>
      </c>
      <c r="C201" s="19" t="s">
        <v>398</v>
      </c>
      <c r="D201" s="19" t="s">
        <v>13</v>
      </c>
      <c r="E201" s="19" t="s">
        <v>955</v>
      </c>
      <c r="F201" s="19" t="s">
        <v>23</v>
      </c>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row>
    <row r="202" spans="2:39" x14ac:dyDescent="0.25">
      <c r="B202" s="19" t="s">
        <v>10</v>
      </c>
      <c r="C202" s="19" t="s">
        <v>398</v>
      </c>
      <c r="D202" s="19" t="s">
        <v>13</v>
      </c>
      <c r="E202" s="19" t="s">
        <v>24</v>
      </c>
      <c r="F202" s="19" t="s">
        <v>22</v>
      </c>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row>
    <row r="203" spans="2:39" x14ac:dyDescent="0.25">
      <c r="B203" s="19" t="s">
        <v>10</v>
      </c>
      <c r="C203" s="19" t="s">
        <v>398</v>
      </c>
      <c r="D203" s="19" t="s">
        <v>13</v>
      </c>
      <c r="E203" s="19" t="s">
        <v>24</v>
      </c>
      <c r="F203" s="19" t="s">
        <v>23</v>
      </c>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row>
    <row r="204" spans="2:39" x14ac:dyDescent="0.25">
      <c r="B204" s="19" t="s">
        <v>10</v>
      </c>
      <c r="C204" s="19" t="s">
        <v>398</v>
      </c>
      <c r="D204" s="19" t="s">
        <v>13</v>
      </c>
      <c r="E204" s="19" t="s">
        <v>84</v>
      </c>
      <c r="F204" s="19" t="s">
        <v>22</v>
      </c>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row>
    <row r="205" spans="2:39" x14ac:dyDescent="0.25">
      <c r="B205" s="19" t="s">
        <v>10</v>
      </c>
      <c r="C205" s="19" t="s">
        <v>398</v>
      </c>
      <c r="D205" s="19" t="s">
        <v>13</v>
      </c>
      <c r="E205" s="19" t="s">
        <v>84</v>
      </c>
      <c r="F205" s="19" t="s">
        <v>23</v>
      </c>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row>
    <row r="206" spans="2:39" x14ac:dyDescent="0.25">
      <c r="B206" s="19" t="s">
        <v>10</v>
      </c>
      <c r="C206" s="19" t="s">
        <v>398</v>
      </c>
      <c r="D206" s="19" t="s">
        <v>13</v>
      </c>
      <c r="E206" s="19" t="s">
        <v>25</v>
      </c>
      <c r="F206" s="19" t="s">
        <v>22</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row>
    <row r="207" spans="2:39" x14ac:dyDescent="0.25">
      <c r="B207" s="19" t="s">
        <v>10</v>
      </c>
      <c r="C207" s="19" t="s">
        <v>398</v>
      </c>
      <c r="D207" s="19" t="s">
        <v>13</v>
      </c>
      <c r="E207" s="19" t="s">
        <v>25</v>
      </c>
      <c r="F207" s="19" t="s">
        <v>23</v>
      </c>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row>
    <row r="208" spans="2:39" x14ac:dyDescent="0.25">
      <c r="B208" s="23" t="s">
        <v>10</v>
      </c>
      <c r="C208" s="23" t="s">
        <v>398</v>
      </c>
      <c r="D208" s="23" t="s">
        <v>13</v>
      </c>
      <c r="E208" s="110" t="s">
        <v>31</v>
      </c>
      <c r="F208" s="109" t="s">
        <v>51</v>
      </c>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row>
    <row r="209" spans="2:39" x14ac:dyDescent="0.25">
      <c r="B209" s="23" t="s">
        <v>10</v>
      </c>
      <c r="C209" s="23" t="s">
        <v>398</v>
      </c>
      <c r="D209" s="23" t="s">
        <v>13</v>
      </c>
      <c r="E209" s="110" t="s">
        <v>31</v>
      </c>
      <c r="F209" s="109" t="s">
        <v>52</v>
      </c>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row>
    <row r="210" spans="2:39" x14ac:dyDescent="0.25">
      <c r="B210" s="23" t="s">
        <v>10</v>
      </c>
      <c r="C210" s="23" t="s">
        <v>398</v>
      </c>
      <c r="D210" s="23" t="s">
        <v>13</v>
      </c>
      <c r="E210" s="109" t="s">
        <v>82</v>
      </c>
      <c r="F210" s="110" t="s">
        <v>32</v>
      </c>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row>
    <row r="211" spans="2:39" x14ac:dyDescent="0.25">
      <c r="B211" s="23" t="s">
        <v>10</v>
      </c>
      <c r="C211" s="23" t="s">
        <v>398</v>
      </c>
      <c r="D211" s="23" t="s">
        <v>13</v>
      </c>
      <c r="E211" s="109" t="s">
        <v>956</v>
      </c>
      <c r="F211" s="110" t="s">
        <v>32</v>
      </c>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row>
    <row r="212" spans="2:39" x14ac:dyDescent="0.25">
      <c r="B212" s="23" t="s">
        <v>10</v>
      </c>
      <c r="C212" s="23" t="s">
        <v>398</v>
      </c>
      <c r="D212" s="23" t="s">
        <v>13</v>
      </c>
      <c r="E212" s="109" t="s">
        <v>58</v>
      </c>
      <c r="F212" s="110" t="s">
        <v>32</v>
      </c>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row>
    <row r="213" spans="2:39" x14ac:dyDescent="0.25">
      <c r="B213" s="23" t="s">
        <v>10</v>
      </c>
      <c r="C213" s="23" t="s">
        <v>398</v>
      </c>
      <c r="D213" s="23" t="s">
        <v>13</v>
      </c>
      <c r="E213" s="109" t="s">
        <v>83</v>
      </c>
      <c r="F213" s="110" t="s">
        <v>32</v>
      </c>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row>
    <row r="214" spans="2:39" x14ac:dyDescent="0.25">
      <c r="B214" s="23" t="s">
        <v>10</v>
      </c>
      <c r="C214" s="23" t="s">
        <v>398</v>
      </c>
      <c r="D214" s="23" t="s">
        <v>13</v>
      </c>
      <c r="E214" s="109" t="s">
        <v>59</v>
      </c>
      <c r="F214" s="110" t="s">
        <v>32</v>
      </c>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row>
    <row r="215" spans="2:39" x14ac:dyDescent="0.25">
      <c r="B215" s="111" t="s">
        <v>10</v>
      </c>
      <c r="C215" s="111" t="s">
        <v>398</v>
      </c>
      <c r="D215" s="117" t="s">
        <v>53</v>
      </c>
      <c r="E215" s="118" t="s">
        <v>31</v>
      </c>
      <c r="F215" s="118" t="s">
        <v>32</v>
      </c>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c r="AC215" s="111"/>
      <c r="AD215" s="111"/>
      <c r="AE215" s="111"/>
      <c r="AF215" s="111"/>
      <c r="AG215" s="111"/>
      <c r="AH215" s="111"/>
      <c r="AI215" s="111"/>
      <c r="AJ215" s="111"/>
      <c r="AK215" s="111"/>
      <c r="AL215" s="111"/>
      <c r="AM215" s="111"/>
    </row>
    <row r="216" spans="2:39" x14ac:dyDescent="0.25">
      <c r="B216" s="19" t="s">
        <v>10</v>
      </c>
      <c r="C216" s="19" t="s">
        <v>398</v>
      </c>
      <c r="D216" s="19" t="s">
        <v>33</v>
      </c>
      <c r="E216" s="19" t="s">
        <v>20</v>
      </c>
      <c r="F216" s="19" t="s">
        <v>22</v>
      </c>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row>
    <row r="217" spans="2:39" x14ac:dyDescent="0.25">
      <c r="B217" s="19" t="s">
        <v>10</v>
      </c>
      <c r="C217" s="19" t="s">
        <v>398</v>
      </c>
      <c r="D217" s="19" t="s">
        <v>33</v>
      </c>
      <c r="E217" s="19" t="s">
        <v>20</v>
      </c>
      <c r="F217" s="19" t="s">
        <v>23</v>
      </c>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row>
    <row r="218" spans="2:39" x14ac:dyDescent="0.25">
      <c r="B218" s="19" t="s">
        <v>10</v>
      </c>
      <c r="C218" s="19" t="s">
        <v>398</v>
      </c>
      <c r="D218" s="19" t="s">
        <v>33</v>
      </c>
      <c r="E218" s="19" t="s">
        <v>955</v>
      </c>
      <c r="F218" s="19" t="s">
        <v>22</v>
      </c>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row>
    <row r="219" spans="2:39" x14ac:dyDescent="0.25">
      <c r="B219" s="19" t="s">
        <v>10</v>
      </c>
      <c r="C219" s="19" t="s">
        <v>398</v>
      </c>
      <c r="D219" s="19" t="s">
        <v>33</v>
      </c>
      <c r="E219" s="19" t="s">
        <v>955</v>
      </c>
      <c r="F219" s="19" t="s">
        <v>23</v>
      </c>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row>
    <row r="220" spans="2:39" x14ac:dyDescent="0.25">
      <c r="B220" s="19" t="s">
        <v>10</v>
      </c>
      <c r="C220" s="19" t="s">
        <v>398</v>
      </c>
      <c r="D220" s="19" t="s">
        <v>33</v>
      </c>
      <c r="E220" s="19" t="s">
        <v>24</v>
      </c>
      <c r="F220" s="19" t="s">
        <v>22</v>
      </c>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row>
    <row r="221" spans="2:39" x14ac:dyDescent="0.25">
      <c r="B221" s="19" t="s">
        <v>10</v>
      </c>
      <c r="C221" s="19" t="s">
        <v>398</v>
      </c>
      <c r="D221" s="19" t="s">
        <v>33</v>
      </c>
      <c r="E221" s="19" t="s">
        <v>24</v>
      </c>
      <c r="F221" s="19" t="s">
        <v>23</v>
      </c>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row>
    <row r="222" spans="2:39" x14ac:dyDescent="0.25">
      <c r="B222" s="19" t="s">
        <v>10</v>
      </c>
      <c r="C222" s="19" t="s">
        <v>398</v>
      </c>
      <c r="D222" s="19" t="s">
        <v>33</v>
      </c>
      <c r="E222" s="19" t="s">
        <v>84</v>
      </c>
      <c r="F222" s="19" t="s">
        <v>22</v>
      </c>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row>
    <row r="223" spans="2:39" x14ac:dyDescent="0.25">
      <c r="B223" s="19" t="s">
        <v>10</v>
      </c>
      <c r="C223" s="19" t="s">
        <v>398</v>
      </c>
      <c r="D223" s="19" t="s">
        <v>33</v>
      </c>
      <c r="E223" s="19" t="s">
        <v>84</v>
      </c>
      <c r="F223" s="19" t="s">
        <v>23</v>
      </c>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row>
    <row r="224" spans="2:39" x14ac:dyDescent="0.25">
      <c r="B224" s="19" t="s">
        <v>10</v>
      </c>
      <c r="C224" s="19" t="s">
        <v>398</v>
      </c>
      <c r="D224" s="19" t="s">
        <v>33</v>
      </c>
      <c r="E224" s="19" t="s">
        <v>25</v>
      </c>
      <c r="F224" s="19" t="s">
        <v>22</v>
      </c>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row>
    <row r="225" spans="2:39" x14ac:dyDescent="0.25">
      <c r="B225" s="19" t="s">
        <v>10</v>
      </c>
      <c r="C225" s="19" t="s">
        <v>398</v>
      </c>
      <c r="D225" s="19" t="s">
        <v>33</v>
      </c>
      <c r="E225" s="19" t="s">
        <v>25</v>
      </c>
      <c r="F225" s="19" t="s">
        <v>23</v>
      </c>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row>
    <row r="226" spans="2:39" x14ac:dyDescent="0.25">
      <c r="B226" s="23" t="s">
        <v>10</v>
      </c>
      <c r="C226" s="23" t="s">
        <v>398</v>
      </c>
      <c r="D226" s="23" t="s">
        <v>33</v>
      </c>
      <c r="E226" s="110" t="s">
        <v>31</v>
      </c>
      <c r="F226" s="109" t="s">
        <v>51</v>
      </c>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row>
    <row r="227" spans="2:39" x14ac:dyDescent="0.25">
      <c r="B227" s="23" t="s">
        <v>10</v>
      </c>
      <c r="C227" s="23" t="s">
        <v>398</v>
      </c>
      <c r="D227" s="23" t="s">
        <v>33</v>
      </c>
      <c r="E227" s="110" t="s">
        <v>31</v>
      </c>
      <c r="F227" s="109" t="s">
        <v>52</v>
      </c>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row>
    <row r="228" spans="2:39" x14ac:dyDescent="0.25">
      <c r="B228" s="23" t="s">
        <v>10</v>
      </c>
      <c r="C228" s="23" t="s">
        <v>398</v>
      </c>
      <c r="D228" s="23" t="s">
        <v>33</v>
      </c>
      <c r="E228" s="109" t="s">
        <v>82</v>
      </c>
      <c r="F228" s="110" t="s">
        <v>32</v>
      </c>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row>
    <row r="229" spans="2:39" x14ac:dyDescent="0.25">
      <c r="B229" s="23" t="s">
        <v>10</v>
      </c>
      <c r="C229" s="23" t="s">
        <v>398</v>
      </c>
      <c r="D229" s="23" t="s">
        <v>33</v>
      </c>
      <c r="E229" s="109" t="s">
        <v>956</v>
      </c>
      <c r="F229" s="110" t="s">
        <v>32</v>
      </c>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row>
    <row r="230" spans="2:39" x14ac:dyDescent="0.25">
      <c r="B230" s="23" t="s">
        <v>10</v>
      </c>
      <c r="C230" s="23" t="s">
        <v>398</v>
      </c>
      <c r="D230" s="23" t="s">
        <v>33</v>
      </c>
      <c r="E230" s="109" t="s">
        <v>58</v>
      </c>
      <c r="F230" s="110" t="s">
        <v>32</v>
      </c>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row>
    <row r="231" spans="2:39" x14ac:dyDescent="0.25">
      <c r="B231" s="23" t="s">
        <v>10</v>
      </c>
      <c r="C231" s="23" t="s">
        <v>398</v>
      </c>
      <c r="D231" s="23" t="s">
        <v>33</v>
      </c>
      <c r="E231" s="109" t="s">
        <v>83</v>
      </c>
      <c r="F231" s="110" t="s">
        <v>32</v>
      </c>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row>
    <row r="232" spans="2:39" x14ac:dyDescent="0.25">
      <c r="B232" s="23" t="s">
        <v>10</v>
      </c>
      <c r="C232" s="23" t="s">
        <v>398</v>
      </c>
      <c r="D232" s="23" t="s">
        <v>33</v>
      </c>
      <c r="E232" s="109" t="s">
        <v>59</v>
      </c>
      <c r="F232" s="110" t="s">
        <v>32</v>
      </c>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row>
    <row r="233" spans="2:39" x14ac:dyDescent="0.25">
      <c r="B233" s="111" t="s">
        <v>10</v>
      </c>
      <c r="C233" s="111" t="s">
        <v>398</v>
      </c>
      <c r="D233" s="117" t="s">
        <v>73</v>
      </c>
      <c r="E233" s="118" t="s">
        <v>31</v>
      </c>
      <c r="F233" s="118" t="s">
        <v>32</v>
      </c>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c r="AC233" s="111"/>
      <c r="AD233" s="111"/>
      <c r="AE233" s="111"/>
      <c r="AF233" s="111"/>
      <c r="AG233" s="111"/>
      <c r="AH233" s="111"/>
      <c r="AI233" s="111"/>
      <c r="AJ233" s="111"/>
      <c r="AK233" s="111"/>
      <c r="AL233" s="111"/>
      <c r="AM233" s="111"/>
    </row>
    <row r="234" spans="2:39" x14ac:dyDescent="0.25">
      <c r="B234" s="111" t="s">
        <v>10</v>
      </c>
      <c r="C234" s="111" t="s">
        <v>398</v>
      </c>
      <c r="D234" s="118" t="s">
        <v>34</v>
      </c>
      <c r="E234" s="118" t="s">
        <v>31</v>
      </c>
      <c r="F234" s="117" t="s">
        <v>51</v>
      </c>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c r="AC234" s="111"/>
      <c r="AD234" s="111"/>
      <c r="AE234" s="111"/>
      <c r="AF234" s="111"/>
      <c r="AG234" s="111"/>
      <c r="AH234" s="111"/>
      <c r="AI234" s="111"/>
      <c r="AJ234" s="111"/>
      <c r="AK234" s="111"/>
      <c r="AL234" s="111"/>
      <c r="AM234" s="111"/>
    </row>
    <row r="235" spans="2:39" x14ac:dyDescent="0.25">
      <c r="B235" s="111" t="s">
        <v>10</v>
      </c>
      <c r="C235" s="111" t="s">
        <v>398</v>
      </c>
      <c r="D235" s="118" t="s">
        <v>34</v>
      </c>
      <c r="E235" s="118" t="s">
        <v>31</v>
      </c>
      <c r="F235" s="117" t="s">
        <v>52</v>
      </c>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c r="AC235" s="111"/>
      <c r="AD235" s="111"/>
      <c r="AE235" s="111"/>
      <c r="AF235" s="111"/>
      <c r="AG235" s="111"/>
      <c r="AH235" s="111"/>
      <c r="AI235" s="111"/>
      <c r="AJ235" s="111"/>
      <c r="AK235" s="111"/>
      <c r="AL235" s="111"/>
      <c r="AM235" s="111"/>
    </row>
    <row r="236" spans="2:39" x14ac:dyDescent="0.25">
      <c r="B236" s="111" t="s">
        <v>10</v>
      </c>
      <c r="C236" s="111" t="s">
        <v>398</v>
      </c>
      <c r="D236" s="118" t="s">
        <v>34</v>
      </c>
      <c r="E236" s="117" t="s">
        <v>82</v>
      </c>
      <c r="F236" s="118" t="s">
        <v>32</v>
      </c>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c r="AC236" s="111"/>
      <c r="AD236" s="111"/>
      <c r="AE236" s="111"/>
      <c r="AF236" s="111"/>
      <c r="AG236" s="111"/>
      <c r="AH236" s="111"/>
      <c r="AI236" s="111"/>
      <c r="AJ236" s="111"/>
      <c r="AK236" s="111"/>
      <c r="AL236" s="111"/>
      <c r="AM236" s="111"/>
    </row>
    <row r="237" spans="2:39" x14ac:dyDescent="0.25">
      <c r="B237" s="111" t="s">
        <v>10</v>
      </c>
      <c r="C237" s="111" t="s">
        <v>398</v>
      </c>
      <c r="D237" s="118" t="s">
        <v>34</v>
      </c>
      <c r="E237" s="117" t="s">
        <v>956</v>
      </c>
      <c r="F237" s="118" t="s">
        <v>32</v>
      </c>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c r="AC237" s="111"/>
      <c r="AD237" s="111"/>
      <c r="AE237" s="111"/>
      <c r="AF237" s="111"/>
      <c r="AG237" s="111"/>
      <c r="AH237" s="111"/>
      <c r="AI237" s="111"/>
      <c r="AJ237" s="111"/>
      <c r="AK237" s="111"/>
      <c r="AL237" s="111"/>
      <c r="AM237" s="111"/>
    </row>
    <row r="238" spans="2:39" x14ac:dyDescent="0.25">
      <c r="B238" s="111" t="s">
        <v>10</v>
      </c>
      <c r="C238" s="111" t="s">
        <v>398</v>
      </c>
      <c r="D238" s="118" t="s">
        <v>34</v>
      </c>
      <c r="E238" s="117" t="s">
        <v>58</v>
      </c>
      <c r="F238" s="118" t="s">
        <v>32</v>
      </c>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c r="AC238" s="111"/>
      <c r="AD238" s="111"/>
      <c r="AE238" s="111"/>
      <c r="AF238" s="111"/>
      <c r="AG238" s="111"/>
      <c r="AH238" s="111"/>
      <c r="AI238" s="111"/>
      <c r="AJ238" s="111"/>
      <c r="AK238" s="111"/>
      <c r="AL238" s="111"/>
      <c r="AM238" s="111"/>
    </row>
    <row r="239" spans="2:39" x14ac:dyDescent="0.25">
      <c r="B239" s="111" t="s">
        <v>10</v>
      </c>
      <c r="C239" s="111" t="s">
        <v>398</v>
      </c>
      <c r="D239" s="118" t="s">
        <v>34</v>
      </c>
      <c r="E239" s="117" t="s">
        <v>83</v>
      </c>
      <c r="F239" s="118" t="s">
        <v>32</v>
      </c>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c r="AC239" s="111"/>
      <c r="AD239" s="111"/>
      <c r="AE239" s="111"/>
      <c r="AF239" s="111"/>
      <c r="AG239" s="111"/>
      <c r="AH239" s="111"/>
      <c r="AI239" s="111"/>
      <c r="AJ239" s="111"/>
      <c r="AK239" s="111"/>
      <c r="AL239" s="111"/>
      <c r="AM239" s="111"/>
    </row>
    <row r="240" spans="2:39" x14ac:dyDescent="0.25">
      <c r="B240" s="111" t="s">
        <v>10</v>
      </c>
      <c r="C240" s="111" t="s">
        <v>398</v>
      </c>
      <c r="D240" s="118" t="s">
        <v>34</v>
      </c>
      <c r="E240" s="117" t="s">
        <v>59</v>
      </c>
      <c r="F240" s="118" t="s">
        <v>32</v>
      </c>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c r="AC240" s="111"/>
      <c r="AD240" s="111"/>
      <c r="AE240" s="111"/>
      <c r="AF240" s="111"/>
      <c r="AG240" s="111"/>
      <c r="AH240" s="111"/>
      <c r="AI240" s="111"/>
      <c r="AJ240" s="111"/>
      <c r="AK240" s="111"/>
      <c r="AL240" s="111"/>
      <c r="AM240" s="111"/>
    </row>
    <row r="241" spans="2:39" x14ac:dyDescent="0.25">
      <c r="B241" s="21" t="s">
        <v>10</v>
      </c>
      <c r="C241" s="22" t="s">
        <v>399</v>
      </c>
      <c r="D241" s="20" t="s">
        <v>34</v>
      </c>
      <c r="E241" s="20" t="s">
        <v>31</v>
      </c>
      <c r="F241" s="20" t="s">
        <v>32</v>
      </c>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row>
    <row r="242" spans="2:39" x14ac:dyDescent="0.25">
      <c r="B242" s="19" t="s">
        <v>10</v>
      </c>
      <c r="C242" s="24" t="s">
        <v>337</v>
      </c>
      <c r="D242" s="19" t="s">
        <v>13</v>
      </c>
      <c r="E242" s="19" t="s">
        <v>20</v>
      </c>
      <c r="F242" s="19" t="s">
        <v>22</v>
      </c>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row>
    <row r="243" spans="2:39" x14ac:dyDescent="0.25">
      <c r="B243" s="19" t="s">
        <v>10</v>
      </c>
      <c r="C243" s="24" t="s">
        <v>337</v>
      </c>
      <c r="D243" s="19" t="s">
        <v>13</v>
      </c>
      <c r="E243" s="19" t="s">
        <v>20</v>
      </c>
      <c r="F243" s="19" t="s">
        <v>23</v>
      </c>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row>
    <row r="244" spans="2:39" x14ac:dyDescent="0.25">
      <c r="B244" s="19" t="s">
        <v>10</v>
      </c>
      <c r="C244" s="24" t="s">
        <v>337</v>
      </c>
      <c r="D244" s="19" t="s">
        <v>13</v>
      </c>
      <c r="E244" s="19" t="s">
        <v>955</v>
      </c>
      <c r="F244" s="19" t="s">
        <v>22</v>
      </c>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row>
    <row r="245" spans="2:39" x14ac:dyDescent="0.25">
      <c r="B245" s="19" t="s">
        <v>10</v>
      </c>
      <c r="C245" s="24" t="s">
        <v>337</v>
      </c>
      <c r="D245" s="19" t="s">
        <v>13</v>
      </c>
      <c r="E245" s="19" t="s">
        <v>955</v>
      </c>
      <c r="F245" s="19" t="s">
        <v>23</v>
      </c>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row>
    <row r="246" spans="2:39" x14ac:dyDescent="0.25">
      <c r="B246" s="19" t="s">
        <v>10</v>
      </c>
      <c r="C246" s="24" t="s">
        <v>337</v>
      </c>
      <c r="D246" s="19" t="s">
        <v>13</v>
      </c>
      <c r="E246" s="19" t="s">
        <v>24</v>
      </c>
      <c r="F246" s="19" t="s">
        <v>22</v>
      </c>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row>
    <row r="247" spans="2:39" x14ac:dyDescent="0.25">
      <c r="B247" s="19" t="s">
        <v>10</v>
      </c>
      <c r="C247" s="24" t="s">
        <v>337</v>
      </c>
      <c r="D247" s="19" t="s">
        <v>13</v>
      </c>
      <c r="E247" s="19" t="s">
        <v>24</v>
      </c>
      <c r="F247" s="19" t="s">
        <v>23</v>
      </c>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row>
    <row r="248" spans="2:39" x14ac:dyDescent="0.25">
      <c r="B248" s="19" t="s">
        <v>10</v>
      </c>
      <c r="C248" s="24" t="s">
        <v>337</v>
      </c>
      <c r="D248" s="19" t="s">
        <v>13</v>
      </c>
      <c r="E248" s="19" t="s">
        <v>84</v>
      </c>
      <c r="F248" s="19" t="s">
        <v>22</v>
      </c>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row>
    <row r="249" spans="2:39" x14ac:dyDescent="0.25">
      <c r="B249" s="19" t="s">
        <v>10</v>
      </c>
      <c r="C249" s="24" t="s">
        <v>337</v>
      </c>
      <c r="D249" s="19" t="s">
        <v>13</v>
      </c>
      <c r="E249" s="19" t="s">
        <v>84</v>
      </c>
      <c r="F249" s="19" t="s">
        <v>23</v>
      </c>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row>
    <row r="250" spans="2:39" x14ac:dyDescent="0.25">
      <c r="B250" s="19" t="s">
        <v>10</v>
      </c>
      <c r="C250" s="24" t="s">
        <v>337</v>
      </c>
      <c r="D250" s="19" t="s">
        <v>13</v>
      </c>
      <c r="E250" s="19" t="s">
        <v>25</v>
      </c>
      <c r="F250" s="19" t="s">
        <v>22</v>
      </c>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row>
    <row r="251" spans="2:39" x14ac:dyDescent="0.25">
      <c r="B251" s="19" t="s">
        <v>10</v>
      </c>
      <c r="C251" s="24" t="s">
        <v>337</v>
      </c>
      <c r="D251" s="19" t="s">
        <v>13</v>
      </c>
      <c r="E251" s="19" t="s">
        <v>25</v>
      </c>
      <c r="F251" s="19" t="s">
        <v>23</v>
      </c>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row>
    <row r="252" spans="2:39" x14ac:dyDescent="0.25">
      <c r="B252" s="23" t="s">
        <v>10</v>
      </c>
      <c r="C252" s="108" t="s">
        <v>337</v>
      </c>
      <c r="D252" s="23" t="s">
        <v>13</v>
      </c>
      <c r="E252" s="110" t="s">
        <v>31</v>
      </c>
      <c r="F252" s="109" t="s">
        <v>51</v>
      </c>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row>
    <row r="253" spans="2:39" x14ac:dyDescent="0.25">
      <c r="B253" s="23" t="s">
        <v>10</v>
      </c>
      <c r="C253" s="108" t="s">
        <v>337</v>
      </c>
      <c r="D253" s="23" t="s">
        <v>13</v>
      </c>
      <c r="E253" s="110" t="s">
        <v>31</v>
      </c>
      <c r="F253" s="109" t="s">
        <v>52</v>
      </c>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row>
    <row r="254" spans="2:39" x14ac:dyDescent="0.25">
      <c r="B254" s="23" t="s">
        <v>10</v>
      </c>
      <c r="C254" s="108" t="s">
        <v>337</v>
      </c>
      <c r="D254" s="23" t="s">
        <v>13</v>
      </c>
      <c r="E254" s="109" t="s">
        <v>82</v>
      </c>
      <c r="F254" s="110" t="s">
        <v>32</v>
      </c>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row>
    <row r="255" spans="2:39" x14ac:dyDescent="0.25">
      <c r="B255" s="23" t="s">
        <v>10</v>
      </c>
      <c r="C255" s="108" t="s">
        <v>337</v>
      </c>
      <c r="D255" s="23" t="s">
        <v>13</v>
      </c>
      <c r="E255" s="109" t="s">
        <v>956</v>
      </c>
      <c r="F255" s="110" t="s">
        <v>32</v>
      </c>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row>
    <row r="256" spans="2:39" x14ac:dyDescent="0.25">
      <c r="B256" s="23" t="s">
        <v>10</v>
      </c>
      <c r="C256" s="108" t="s">
        <v>337</v>
      </c>
      <c r="D256" s="23" t="s">
        <v>13</v>
      </c>
      <c r="E256" s="109" t="s">
        <v>58</v>
      </c>
      <c r="F256" s="110" t="s">
        <v>32</v>
      </c>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row>
    <row r="257" spans="2:39" x14ac:dyDescent="0.25">
      <c r="B257" s="23" t="s">
        <v>10</v>
      </c>
      <c r="C257" s="108" t="s">
        <v>337</v>
      </c>
      <c r="D257" s="23" t="s">
        <v>13</v>
      </c>
      <c r="E257" s="109" t="s">
        <v>83</v>
      </c>
      <c r="F257" s="110" t="s">
        <v>32</v>
      </c>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row>
    <row r="258" spans="2:39" x14ac:dyDescent="0.25">
      <c r="B258" s="23" t="s">
        <v>10</v>
      </c>
      <c r="C258" s="108" t="s">
        <v>337</v>
      </c>
      <c r="D258" s="23" t="s">
        <v>13</v>
      </c>
      <c r="E258" s="109" t="s">
        <v>59</v>
      </c>
      <c r="F258" s="110" t="s">
        <v>32</v>
      </c>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row>
    <row r="259" spans="2:39" x14ac:dyDescent="0.25">
      <c r="B259" s="111" t="s">
        <v>10</v>
      </c>
      <c r="C259" s="116" t="s">
        <v>337</v>
      </c>
      <c r="D259" s="117" t="s">
        <v>53</v>
      </c>
      <c r="E259" s="118" t="s">
        <v>31</v>
      </c>
      <c r="F259" s="118" t="s">
        <v>32</v>
      </c>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c r="AC259" s="111"/>
      <c r="AD259" s="111"/>
      <c r="AE259" s="111"/>
      <c r="AF259" s="111"/>
      <c r="AG259" s="111"/>
      <c r="AH259" s="111"/>
      <c r="AI259" s="111"/>
      <c r="AJ259" s="111"/>
      <c r="AK259" s="111"/>
      <c r="AL259" s="111"/>
      <c r="AM259" s="111"/>
    </row>
    <row r="260" spans="2:39" x14ac:dyDescent="0.25">
      <c r="B260" s="19" t="s">
        <v>10</v>
      </c>
      <c r="C260" s="24" t="s">
        <v>337</v>
      </c>
      <c r="D260" s="19" t="s">
        <v>33</v>
      </c>
      <c r="E260" s="19" t="s">
        <v>20</v>
      </c>
      <c r="F260" s="19" t="s">
        <v>22</v>
      </c>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row>
    <row r="261" spans="2:39" x14ac:dyDescent="0.25">
      <c r="B261" s="19" t="s">
        <v>10</v>
      </c>
      <c r="C261" s="24" t="s">
        <v>337</v>
      </c>
      <c r="D261" s="19" t="s">
        <v>33</v>
      </c>
      <c r="E261" s="19" t="s">
        <v>20</v>
      </c>
      <c r="F261" s="19" t="s">
        <v>23</v>
      </c>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row>
    <row r="262" spans="2:39" x14ac:dyDescent="0.25">
      <c r="B262" s="19" t="s">
        <v>10</v>
      </c>
      <c r="C262" s="24" t="s">
        <v>337</v>
      </c>
      <c r="D262" s="19" t="s">
        <v>33</v>
      </c>
      <c r="E262" s="19" t="s">
        <v>955</v>
      </c>
      <c r="F262" s="19" t="s">
        <v>22</v>
      </c>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row>
    <row r="263" spans="2:39" x14ac:dyDescent="0.25">
      <c r="B263" s="19" t="s">
        <v>10</v>
      </c>
      <c r="C263" s="24" t="s">
        <v>337</v>
      </c>
      <c r="D263" s="19" t="s">
        <v>33</v>
      </c>
      <c r="E263" s="19" t="s">
        <v>955</v>
      </c>
      <c r="F263" s="19" t="s">
        <v>23</v>
      </c>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row>
    <row r="264" spans="2:39" x14ac:dyDescent="0.25">
      <c r="B264" s="19" t="s">
        <v>10</v>
      </c>
      <c r="C264" s="24" t="s">
        <v>337</v>
      </c>
      <c r="D264" s="19" t="s">
        <v>33</v>
      </c>
      <c r="E264" s="19" t="s">
        <v>24</v>
      </c>
      <c r="F264" s="19" t="s">
        <v>22</v>
      </c>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row>
    <row r="265" spans="2:39" x14ac:dyDescent="0.25">
      <c r="B265" s="19" t="s">
        <v>10</v>
      </c>
      <c r="C265" s="24" t="s">
        <v>337</v>
      </c>
      <c r="D265" s="19" t="s">
        <v>33</v>
      </c>
      <c r="E265" s="19" t="s">
        <v>24</v>
      </c>
      <c r="F265" s="19" t="s">
        <v>23</v>
      </c>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row>
    <row r="266" spans="2:39" x14ac:dyDescent="0.25">
      <c r="B266" s="19" t="s">
        <v>10</v>
      </c>
      <c r="C266" s="24" t="s">
        <v>337</v>
      </c>
      <c r="D266" s="19" t="s">
        <v>33</v>
      </c>
      <c r="E266" s="19" t="s">
        <v>84</v>
      </c>
      <c r="F266" s="19" t="s">
        <v>22</v>
      </c>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row>
    <row r="267" spans="2:39" x14ac:dyDescent="0.25">
      <c r="B267" s="19" t="s">
        <v>10</v>
      </c>
      <c r="C267" s="24" t="s">
        <v>337</v>
      </c>
      <c r="D267" s="19" t="s">
        <v>33</v>
      </c>
      <c r="E267" s="19" t="s">
        <v>84</v>
      </c>
      <c r="F267" s="19" t="s">
        <v>23</v>
      </c>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row>
    <row r="268" spans="2:39" x14ac:dyDescent="0.25">
      <c r="B268" s="19" t="s">
        <v>10</v>
      </c>
      <c r="C268" s="24" t="s">
        <v>337</v>
      </c>
      <c r="D268" s="19" t="s">
        <v>33</v>
      </c>
      <c r="E268" s="19" t="s">
        <v>25</v>
      </c>
      <c r="F268" s="19" t="s">
        <v>22</v>
      </c>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row>
    <row r="269" spans="2:39" x14ac:dyDescent="0.25">
      <c r="B269" s="19" t="s">
        <v>10</v>
      </c>
      <c r="C269" s="24" t="s">
        <v>337</v>
      </c>
      <c r="D269" s="19" t="s">
        <v>33</v>
      </c>
      <c r="E269" s="19" t="s">
        <v>25</v>
      </c>
      <c r="F269" s="19" t="s">
        <v>23</v>
      </c>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row>
    <row r="270" spans="2:39" x14ac:dyDescent="0.25">
      <c r="B270" s="23" t="s">
        <v>10</v>
      </c>
      <c r="C270" s="108" t="s">
        <v>337</v>
      </c>
      <c r="D270" s="23" t="s">
        <v>33</v>
      </c>
      <c r="E270" s="110" t="s">
        <v>31</v>
      </c>
      <c r="F270" s="109" t="s">
        <v>51</v>
      </c>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row>
    <row r="271" spans="2:39" x14ac:dyDescent="0.25">
      <c r="B271" s="23" t="s">
        <v>10</v>
      </c>
      <c r="C271" s="108" t="s">
        <v>337</v>
      </c>
      <c r="D271" s="23" t="s">
        <v>33</v>
      </c>
      <c r="E271" s="110" t="s">
        <v>31</v>
      </c>
      <c r="F271" s="109" t="s">
        <v>52</v>
      </c>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row>
    <row r="272" spans="2:39" x14ac:dyDescent="0.25">
      <c r="B272" s="23" t="s">
        <v>10</v>
      </c>
      <c r="C272" s="108" t="s">
        <v>337</v>
      </c>
      <c r="D272" s="23" t="s">
        <v>33</v>
      </c>
      <c r="E272" s="109" t="s">
        <v>82</v>
      </c>
      <c r="F272" s="110" t="s">
        <v>32</v>
      </c>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row>
    <row r="273" spans="2:39" x14ac:dyDescent="0.25">
      <c r="B273" s="23" t="s">
        <v>10</v>
      </c>
      <c r="C273" s="108" t="s">
        <v>337</v>
      </c>
      <c r="D273" s="23" t="s">
        <v>33</v>
      </c>
      <c r="E273" s="109" t="s">
        <v>956</v>
      </c>
      <c r="F273" s="110" t="s">
        <v>32</v>
      </c>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row>
    <row r="274" spans="2:39" x14ac:dyDescent="0.25">
      <c r="B274" s="23" t="s">
        <v>10</v>
      </c>
      <c r="C274" s="108" t="s">
        <v>337</v>
      </c>
      <c r="D274" s="23" t="s">
        <v>33</v>
      </c>
      <c r="E274" s="109" t="s">
        <v>58</v>
      </c>
      <c r="F274" s="110" t="s">
        <v>32</v>
      </c>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row>
    <row r="275" spans="2:39" x14ac:dyDescent="0.25">
      <c r="B275" s="23" t="s">
        <v>10</v>
      </c>
      <c r="C275" s="108" t="s">
        <v>337</v>
      </c>
      <c r="D275" s="23" t="s">
        <v>33</v>
      </c>
      <c r="E275" s="109" t="s">
        <v>83</v>
      </c>
      <c r="F275" s="110" t="s">
        <v>32</v>
      </c>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row>
    <row r="276" spans="2:39" x14ac:dyDescent="0.25">
      <c r="B276" s="23" t="s">
        <v>10</v>
      </c>
      <c r="C276" s="108" t="s">
        <v>337</v>
      </c>
      <c r="D276" s="23" t="s">
        <v>33</v>
      </c>
      <c r="E276" s="109" t="s">
        <v>59</v>
      </c>
      <c r="F276" s="110" t="s">
        <v>32</v>
      </c>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row>
    <row r="277" spans="2:39" x14ac:dyDescent="0.25">
      <c r="B277" s="111" t="s">
        <v>10</v>
      </c>
      <c r="C277" s="116" t="s">
        <v>337</v>
      </c>
      <c r="D277" s="117" t="s">
        <v>73</v>
      </c>
      <c r="E277" s="118" t="s">
        <v>31</v>
      </c>
      <c r="F277" s="118" t="s">
        <v>32</v>
      </c>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c r="AC277" s="111"/>
      <c r="AD277" s="111"/>
      <c r="AE277" s="111"/>
      <c r="AF277" s="111"/>
      <c r="AG277" s="111"/>
      <c r="AH277" s="111"/>
      <c r="AI277" s="111"/>
      <c r="AJ277" s="111"/>
      <c r="AK277" s="111"/>
      <c r="AL277" s="111"/>
      <c r="AM277" s="111"/>
    </row>
    <row r="278" spans="2:39" x14ac:dyDescent="0.25">
      <c r="B278" s="111" t="s">
        <v>10</v>
      </c>
      <c r="C278" s="116" t="s">
        <v>337</v>
      </c>
      <c r="D278" s="118" t="s">
        <v>34</v>
      </c>
      <c r="E278" s="118" t="s">
        <v>31</v>
      </c>
      <c r="F278" s="117" t="s">
        <v>51</v>
      </c>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c r="AC278" s="111"/>
      <c r="AD278" s="111"/>
      <c r="AE278" s="111"/>
      <c r="AF278" s="111"/>
      <c r="AG278" s="111"/>
      <c r="AH278" s="111"/>
      <c r="AI278" s="111"/>
      <c r="AJ278" s="111"/>
      <c r="AK278" s="111"/>
      <c r="AL278" s="111"/>
      <c r="AM278" s="111"/>
    </row>
    <row r="279" spans="2:39" x14ac:dyDescent="0.25">
      <c r="B279" s="111" t="s">
        <v>10</v>
      </c>
      <c r="C279" s="116" t="s">
        <v>337</v>
      </c>
      <c r="D279" s="118" t="s">
        <v>34</v>
      </c>
      <c r="E279" s="118" t="s">
        <v>31</v>
      </c>
      <c r="F279" s="117" t="s">
        <v>52</v>
      </c>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c r="AC279" s="111"/>
      <c r="AD279" s="111"/>
      <c r="AE279" s="111"/>
      <c r="AF279" s="111"/>
      <c r="AG279" s="111"/>
      <c r="AH279" s="111"/>
      <c r="AI279" s="111"/>
      <c r="AJ279" s="111"/>
      <c r="AK279" s="111"/>
      <c r="AL279" s="111"/>
      <c r="AM279" s="111"/>
    </row>
    <row r="280" spans="2:39" x14ac:dyDescent="0.25">
      <c r="B280" s="111" t="s">
        <v>10</v>
      </c>
      <c r="C280" s="116" t="s">
        <v>337</v>
      </c>
      <c r="D280" s="118" t="s">
        <v>34</v>
      </c>
      <c r="E280" s="117" t="s">
        <v>82</v>
      </c>
      <c r="F280" s="118" t="s">
        <v>32</v>
      </c>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c r="AC280" s="111"/>
      <c r="AD280" s="111"/>
      <c r="AE280" s="111"/>
      <c r="AF280" s="111"/>
      <c r="AG280" s="111"/>
      <c r="AH280" s="111"/>
      <c r="AI280" s="111"/>
      <c r="AJ280" s="111"/>
      <c r="AK280" s="111"/>
      <c r="AL280" s="111"/>
      <c r="AM280" s="111"/>
    </row>
    <row r="281" spans="2:39" x14ac:dyDescent="0.25">
      <c r="B281" s="111" t="s">
        <v>10</v>
      </c>
      <c r="C281" s="116" t="s">
        <v>337</v>
      </c>
      <c r="D281" s="118" t="s">
        <v>34</v>
      </c>
      <c r="E281" s="117" t="s">
        <v>956</v>
      </c>
      <c r="F281" s="118" t="s">
        <v>32</v>
      </c>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c r="AC281" s="111"/>
      <c r="AD281" s="111"/>
      <c r="AE281" s="111"/>
      <c r="AF281" s="111"/>
      <c r="AG281" s="111"/>
      <c r="AH281" s="111"/>
      <c r="AI281" s="111"/>
      <c r="AJ281" s="111"/>
      <c r="AK281" s="111"/>
      <c r="AL281" s="111"/>
      <c r="AM281" s="111"/>
    </row>
    <row r="282" spans="2:39" x14ac:dyDescent="0.25">
      <c r="B282" s="111" t="s">
        <v>10</v>
      </c>
      <c r="C282" s="116" t="s">
        <v>337</v>
      </c>
      <c r="D282" s="118" t="s">
        <v>34</v>
      </c>
      <c r="E282" s="117" t="s">
        <v>58</v>
      </c>
      <c r="F282" s="118" t="s">
        <v>32</v>
      </c>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c r="AC282" s="111"/>
      <c r="AD282" s="111"/>
      <c r="AE282" s="111"/>
      <c r="AF282" s="111"/>
      <c r="AG282" s="111"/>
      <c r="AH282" s="111"/>
      <c r="AI282" s="111"/>
      <c r="AJ282" s="111"/>
      <c r="AK282" s="111"/>
      <c r="AL282" s="111"/>
      <c r="AM282" s="111"/>
    </row>
    <row r="283" spans="2:39" x14ac:dyDescent="0.25">
      <c r="B283" s="111" t="s">
        <v>10</v>
      </c>
      <c r="C283" s="116" t="s">
        <v>337</v>
      </c>
      <c r="D283" s="118" t="s">
        <v>34</v>
      </c>
      <c r="E283" s="117" t="s">
        <v>83</v>
      </c>
      <c r="F283" s="118" t="s">
        <v>32</v>
      </c>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c r="AC283" s="111"/>
      <c r="AD283" s="111"/>
      <c r="AE283" s="111"/>
      <c r="AF283" s="111"/>
      <c r="AG283" s="111"/>
      <c r="AH283" s="111"/>
      <c r="AI283" s="111"/>
      <c r="AJ283" s="111"/>
      <c r="AK283" s="111"/>
      <c r="AL283" s="111"/>
      <c r="AM283" s="111"/>
    </row>
    <row r="284" spans="2:39" x14ac:dyDescent="0.25">
      <c r="B284" s="111" t="s">
        <v>10</v>
      </c>
      <c r="C284" s="116" t="s">
        <v>337</v>
      </c>
      <c r="D284" s="118" t="s">
        <v>34</v>
      </c>
      <c r="E284" s="117" t="s">
        <v>59</v>
      </c>
      <c r="F284" s="118" t="s">
        <v>32</v>
      </c>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c r="AC284" s="111"/>
      <c r="AD284" s="111"/>
      <c r="AE284" s="111"/>
      <c r="AF284" s="111"/>
      <c r="AG284" s="111"/>
      <c r="AH284" s="111"/>
      <c r="AI284" s="111"/>
      <c r="AJ284" s="111"/>
      <c r="AK284" s="111"/>
      <c r="AL284" s="111"/>
      <c r="AM284" s="111"/>
    </row>
    <row r="285" spans="2:39" x14ac:dyDescent="0.25">
      <c r="B285" s="21" t="s">
        <v>10</v>
      </c>
      <c r="C285" s="25" t="s">
        <v>338</v>
      </c>
      <c r="D285" s="20" t="s">
        <v>34</v>
      </c>
      <c r="E285" s="20" t="s">
        <v>31</v>
      </c>
      <c r="F285" s="20" t="s">
        <v>32</v>
      </c>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row>
    <row r="286" spans="2:39" x14ac:dyDescent="0.25">
      <c r="B286" s="21" t="s">
        <v>10</v>
      </c>
      <c r="C286" s="20" t="s">
        <v>36</v>
      </c>
      <c r="D286" s="20" t="s">
        <v>34</v>
      </c>
      <c r="E286" s="32" t="s">
        <v>82</v>
      </c>
      <c r="F286" s="20" t="s">
        <v>32</v>
      </c>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row>
    <row r="287" spans="2:39" x14ac:dyDescent="0.25">
      <c r="B287" s="21" t="s">
        <v>10</v>
      </c>
      <c r="C287" s="20" t="s">
        <v>36</v>
      </c>
      <c r="D287" s="20" t="s">
        <v>34</v>
      </c>
      <c r="E287" s="32" t="s">
        <v>58</v>
      </c>
      <c r="F287" s="20" t="s">
        <v>32</v>
      </c>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row>
    <row r="288" spans="2:39" x14ac:dyDescent="0.25">
      <c r="B288" s="21" t="s">
        <v>10</v>
      </c>
      <c r="C288" s="20" t="s">
        <v>36</v>
      </c>
      <c r="D288" s="20" t="s">
        <v>34</v>
      </c>
      <c r="E288" s="32" t="s">
        <v>83</v>
      </c>
      <c r="F288" s="20" t="s">
        <v>32</v>
      </c>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row>
    <row r="289" spans="2:39" x14ac:dyDescent="0.25">
      <c r="B289" s="21" t="s">
        <v>10</v>
      </c>
      <c r="C289" s="20" t="s">
        <v>36</v>
      </c>
      <c r="D289" s="20" t="s">
        <v>34</v>
      </c>
      <c r="E289" s="32" t="s">
        <v>59</v>
      </c>
      <c r="F289" s="20" t="s">
        <v>32</v>
      </c>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row>
    <row r="290" spans="2:39" x14ac:dyDescent="0.25">
      <c r="B290" s="21" t="s">
        <v>10</v>
      </c>
      <c r="C290" s="20" t="s">
        <v>36</v>
      </c>
      <c r="D290" s="20" t="s">
        <v>34</v>
      </c>
      <c r="E290" s="20" t="s">
        <v>31</v>
      </c>
      <c r="F290" s="22" t="s">
        <v>51</v>
      </c>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row>
    <row r="291" spans="2:39" x14ac:dyDescent="0.25">
      <c r="B291" s="21" t="s">
        <v>10</v>
      </c>
      <c r="C291" s="20" t="s">
        <v>36</v>
      </c>
      <c r="D291" s="20" t="s">
        <v>34</v>
      </c>
      <c r="E291" s="20" t="s">
        <v>31</v>
      </c>
      <c r="F291" s="22" t="s">
        <v>52</v>
      </c>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row>
    <row r="292" spans="2:39" x14ac:dyDescent="0.25">
      <c r="B292" s="21" t="s">
        <v>10</v>
      </c>
      <c r="C292" s="20" t="s">
        <v>36</v>
      </c>
      <c r="D292" s="22" t="s">
        <v>53</v>
      </c>
      <c r="E292" s="20" t="s">
        <v>31</v>
      </c>
      <c r="F292" s="20" t="s">
        <v>32</v>
      </c>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row>
    <row r="293" spans="2:39" x14ac:dyDescent="0.25">
      <c r="B293" s="21" t="s">
        <v>10</v>
      </c>
      <c r="C293" s="20" t="s">
        <v>36</v>
      </c>
      <c r="D293" s="22" t="s">
        <v>73</v>
      </c>
      <c r="E293" s="20" t="s">
        <v>31</v>
      </c>
      <c r="F293" s="20" t="s">
        <v>32</v>
      </c>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row>
    <row r="294" spans="2:39" x14ac:dyDescent="0.25">
      <c r="B294" s="26" t="s">
        <v>57</v>
      </c>
      <c r="C294" s="37" t="s">
        <v>36</v>
      </c>
      <c r="D294" s="29" t="s">
        <v>34</v>
      </c>
      <c r="E294" s="29" t="s">
        <v>31</v>
      </c>
      <c r="F294" s="29" t="s">
        <v>32</v>
      </c>
      <c r="G294" s="30"/>
      <c r="H294" s="30"/>
      <c r="I294" s="30"/>
      <c r="J294" s="3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row>
    <row r="295" spans="2:39" x14ac:dyDescent="0.25">
      <c r="B295" s="23" t="s">
        <v>6</v>
      </c>
      <c r="C295" s="250" t="s">
        <v>36</v>
      </c>
      <c r="D295" s="109" t="s">
        <v>53</v>
      </c>
      <c r="E295" s="120" t="s">
        <v>20</v>
      </c>
      <c r="F295" s="120" t="s">
        <v>22</v>
      </c>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row>
    <row r="296" spans="2:39" x14ac:dyDescent="0.25">
      <c r="B296" s="23" t="s">
        <v>6</v>
      </c>
      <c r="C296" s="250" t="s">
        <v>36</v>
      </c>
      <c r="D296" s="109" t="s">
        <v>53</v>
      </c>
      <c r="E296" s="120" t="s">
        <v>20</v>
      </c>
      <c r="F296" s="120" t="s">
        <v>23</v>
      </c>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row>
    <row r="297" spans="2:39" x14ac:dyDescent="0.25">
      <c r="B297" s="23" t="s">
        <v>6</v>
      </c>
      <c r="C297" s="250" t="s">
        <v>36</v>
      </c>
      <c r="D297" s="109" t="s">
        <v>53</v>
      </c>
      <c r="E297" s="120" t="s">
        <v>955</v>
      </c>
      <c r="F297" s="120" t="s">
        <v>22</v>
      </c>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c r="AM297" s="23"/>
    </row>
    <row r="298" spans="2:39" x14ac:dyDescent="0.25">
      <c r="B298" s="23" t="s">
        <v>6</v>
      </c>
      <c r="C298" s="250" t="s">
        <v>36</v>
      </c>
      <c r="D298" s="109" t="s">
        <v>53</v>
      </c>
      <c r="E298" s="120" t="s">
        <v>955</v>
      </c>
      <c r="F298" s="120" t="s">
        <v>23</v>
      </c>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row>
    <row r="299" spans="2:39" x14ac:dyDescent="0.25">
      <c r="B299" s="23" t="s">
        <v>6</v>
      </c>
      <c r="C299" s="250" t="s">
        <v>36</v>
      </c>
      <c r="D299" s="109" t="s">
        <v>53</v>
      </c>
      <c r="E299" s="120" t="s">
        <v>24</v>
      </c>
      <c r="F299" s="120" t="s">
        <v>22</v>
      </c>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row>
    <row r="300" spans="2:39" x14ac:dyDescent="0.25">
      <c r="B300" s="23" t="s">
        <v>6</v>
      </c>
      <c r="C300" s="250" t="s">
        <v>36</v>
      </c>
      <c r="D300" s="109" t="s">
        <v>53</v>
      </c>
      <c r="E300" s="120" t="s">
        <v>24</v>
      </c>
      <c r="F300" s="120" t="s">
        <v>23</v>
      </c>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row>
    <row r="301" spans="2:39" x14ac:dyDescent="0.25">
      <c r="B301" s="23" t="s">
        <v>6</v>
      </c>
      <c r="C301" s="250" t="s">
        <v>36</v>
      </c>
      <c r="D301" s="109" t="s">
        <v>53</v>
      </c>
      <c r="E301" s="120" t="s">
        <v>84</v>
      </c>
      <c r="F301" s="120" t="s">
        <v>22</v>
      </c>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row>
    <row r="302" spans="2:39" x14ac:dyDescent="0.25">
      <c r="B302" s="23" t="s">
        <v>6</v>
      </c>
      <c r="C302" s="250" t="s">
        <v>36</v>
      </c>
      <c r="D302" s="109" t="s">
        <v>53</v>
      </c>
      <c r="E302" s="120" t="s">
        <v>84</v>
      </c>
      <c r="F302" s="120" t="s">
        <v>23</v>
      </c>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row>
    <row r="303" spans="2:39" x14ac:dyDescent="0.25">
      <c r="B303" s="23" t="s">
        <v>6</v>
      </c>
      <c r="C303" s="250" t="s">
        <v>36</v>
      </c>
      <c r="D303" s="109" t="s">
        <v>53</v>
      </c>
      <c r="E303" s="120" t="s">
        <v>25</v>
      </c>
      <c r="F303" s="120" t="s">
        <v>22</v>
      </c>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row>
    <row r="304" spans="2:39" x14ac:dyDescent="0.25">
      <c r="B304" s="23" t="s">
        <v>6</v>
      </c>
      <c r="C304" s="250" t="s">
        <v>36</v>
      </c>
      <c r="D304" s="109" t="s">
        <v>53</v>
      </c>
      <c r="E304" s="120" t="s">
        <v>25</v>
      </c>
      <c r="F304" s="120" t="s">
        <v>23</v>
      </c>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c r="AM304" s="23"/>
    </row>
    <row r="305" spans="2:39" x14ac:dyDescent="0.25">
      <c r="B305" s="23" t="s">
        <v>6</v>
      </c>
      <c r="C305" s="250" t="s">
        <v>36</v>
      </c>
      <c r="D305" s="109" t="s">
        <v>73</v>
      </c>
      <c r="E305" s="120" t="s">
        <v>20</v>
      </c>
      <c r="F305" s="120" t="s">
        <v>22</v>
      </c>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row>
    <row r="306" spans="2:39" x14ac:dyDescent="0.25">
      <c r="B306" s="23" t="s">
        <v>6</v>
      </c>
      <c r="C306" s="250" t="s">
        <v>36</v>
      </c>
      <c r="D306" s="109" t="s">
        <v>73</v>
      </c>
      <c r="E306" s="120" t="s">
        <v>20</v>
      </c>
      <c r="F306" s="120" t="s">
        <v>23</v>
      </c>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c r="AM306" s="23"/>
    </row>
    <row r="307" spans="2:39" x14ac:dyDescent="0.25">
      <c r="B307" s="23" t="s">
        <v>6</v>
      </c>
      <c r="C307" s="250" t="s">
        <v>36</v>
      </c>
      <c r="D307" s="109" t="s">
        <v>73</v>
      </c>
      <c r="E307" s="120" t="s">
        <v>955</v>
      </c>
      <c r="F307" s="120" t="s">
        <v>22</v>
      </c>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row>
    <row r="308" spans="2:39" x14ac:dyDescent="0.25">
      <c r="B308" s="23" t="s">
        <v>6</v>
      </c>
      <c r="C308" s="250" t="s">
        <v>36</v>
      </c>
      <c r="D308" s="109" t="s">
        <v>73</v>
      </c>
      <c r="E308" s="120" t="s">
        <v>955</v>
      </c>
      <c r="F308" s="120" t="s">
        <v>23</v>
      </c>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c r="AM308" s="23"/>
    </row>
    <row r="309" spans="2:39" x14ac:dyDescent="0.25">
      <c r="B309" s="23" t="s">
        <v>6</v>
      </c>
      <c r="C309" s="250" t="s">
        <v>36</v>
      </c>
      <c r="D309" s="109" t="s">
        <v>73</v>
      </c>
      <c r="E309" s="120" t="s">
        <v>24</v>
      </c>
      <c r="F309" s="120" t="s">
        <v>22</v>
      </c>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row>
    <row r="310" spans="2:39" x14ac:dyDescent="0.25">
      <c r="B310" s="23" t="s">
        <v>6</v>
      </c>
      <c r="C310" s="250" t="s">
        <v>36</v>
      </c>
      <c r="D310" s="109" t="s">
        <v>73</v>
      </c>
      <c r="E310" s="120" t="s">
        <v>24</v>
      </c>
      <c r="F310" s="120" t="s">
        <v>23</v>
      </c>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c r="AM310" s="23"/>
    </row>
    <row r="311" spans="2:39" x14ac:dyDescent="0.25">
      <c r="B311" s="23" t="s">
        <v>6</v>
      </c>
      <c r="C311" s="250" t="s">
        <v>36</v>
      </c>
      <c r="D311" s="109" t="s">
        <v>73</v>
      </c>
      <c r="E311" s="120" t="s">
        <v>84</v>
      </c>
      <c r="F311" s="120" t="s">
        <v>22</v>
      </c>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c r="AM311" s="23"/>
    </row>
    <row r="312" spans="2:39" x14ac:dyDescent="0.25">
      <c r="B312" s="23" t="s">
        <v>6</v>
      </c>
      <c r="C312" s="250" t="s">
        <v>36</v>
      </c>
      <c r="D312" s="109" t="s">
        <v>73</v>
      </c>
      <c r="E312" s="120" t="s">
        <v>84</v>
      </c>
      <c r="F312" s="120" t="s">
        <v>23</v>
      </c>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c r="AM312" s="23"/>
    </row>
    <row r="313" spans="2:39" x14ac:dyDescent="0.25">
      <c r="B313" s="23" t="s">
        <v>6</v>
      </c>
      <c r="C313" s="250" t="s">
        <v>36</v>
      </c>
      <c r="D313" s="109" t="s">
        <v>73</v>
      </c>
      <c r="E313" s="120" t="s">
        <v>25</v>
      </c>
      <c r="F313" s="120" t="s">
        <v>22</v>
      </c>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c r="AM313" s="23"/>
    </row>
    <row r="314" spans="2:39" x14ac:dyDescent="0.25">
      <c r="B314" s="23" t="s">
        <v>6</v>
      </c>
      <c r="C314" s="250" t="s">
        <v>36</v>
      </c>
      <c r="D314" s="109" t="s">
        <v>73</v>
      </c>
      <c r="E314" s="120" t="s">
        <v>25</v>
      </c>
      <c r="F314" s="120" t="s">
        <v>23</v>
      </c>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c r="AM314" s="23"/>
    </row>
    <row r="315" spans="2:39" x14ac:dyDescent="0.25">
      <c r="B315" s="23" t="s">
        <v>9</v>
      </c>
      <c r="C315" s="250" t="s">
        <v>36</v>
      </c>
      <c r="D315" s="109" t="s">
        <v>53</v>
      </c>
      <c r="E315" s="120" t="s">
        <v>20</v>
      </c>
      <c r="F315" s="120" t="s">
        <v>22</v>
      </c>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c r="AM315" s="23"/>
    </row>
    <row r="316" spans="2:39" x14ac:dyDescent="0.25">
      <c r="B316" s="23" t="s">
        <v>9</v>
      </c>
      <c r="C316" s="250" t="s">
        <v>36</v>
      </c>
      <c r="D316" s="109" t="s">
        <v>53</v>
      </c>
      <c r="E316" s="120" t="s">
        <v>20</v>
      </c>
      <c r="F316" s="120" t="s">
        <v>23</v>
      </c>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row>
    <row r="317" spans="2:39" x14ac:dyDescent="0.25">
      <c r="B317" s="23" t="s">
        <v>9</v>
      </c>
      <c r="C317" s="250" t="s">
        <v>36</v>
      </c>
      <c r="D317" s="109" t="s">
        <v>53</v>
      </c>
      <c r="E317" s="120" t="s">
        <v>955</v>
      </c>
      <c r="F317" s="120" t="s">
        <v>22</v>
      </c>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row>
    <row r="318" spans="2:39" x14ac:dyDescent="0.25">
      <c r="B318" s="23" t="s">
        <v>9</v>
      </c>
      <c r="C318" s="250" t="s">
        <v>36</v>
      </c>
      <c r="D318" s="109" t="s">
        <v>53</v>
      </c>
      <c r="E318" s="120" t="s">
        <v>955</v>
      </c>
      <c r="F318" s="120" t="s">
        <v>23</v>
      </c>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row>
    <row r="319" spans="2:39" x14ac:dyDescent="0.25">
      <c r="B319" s="23" t="s">
        <v>9</v>
      </c>
      <c r="C319" s="250" t="s">
        <v>36</v>
      </c>
      <c r="D319" s="109" t="s">
        <v>53</v>
      </c>
      <c r="E319" s="120" t="s">
        <v>24</v>
      </c>
      <c r="F319" s="120" t="s">
        <v>22</v>
      </c>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row>
    <row r="320" spans="2:39" x14ac:dyDescent="0.25">
      <c r="B320" s="23" t="s">
        <v>9</v>
      </c>
      <c r="C320" s="250" t="s">
        <v>36</v>
      </c>
      <c r="D320" s="109" t="s">
        <v>53</v>
      </c>
      <c r="E320" s="120" t="s">
        <v>24</v>
      </c>
      <c r="F320" s="120" t="s">
        <v>23</v>
      </c>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c r="AM320" s="23"/>
    </row>
    <row r="321" spans="2:39" x14ac:dyDescent="0.25">
      <c r="B321" s="23" t="s">
        <v>9</v>
      </c>
      <c r="C321" s="250" t="s">
        <v>36</v>
      </c>
      <c r="D321" s="109" t="s">
        <v>53</v>
      </c>
      <c r="E321" s="120" t="s">
        <v>84</v>
      </c>
      <c r="F321" s="120" t="s">
        <v>22</v>
      </c>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row>
    <row r="322" spans="2:39" x14ac:dyDescent="0.25">
      <c r="B322" s="23" t="s">
        <v>9</v>
      </c>
      <c r="C322" s="250" t="s">
        <v>36</v>
      </c>
      <c r="D322" s="109" t="s">
        <v>53</v>
      </c>
      <c r="E322" s="120" t="s">
        <v>84</v>
      </c>
      <c r="F322" s="120" t="s">
        <v>23</v>
      </c>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c r="AM322" s="23"/>
    </row>
    <row r="323" spans="2:39" x14ac:dyDescent="0.25">
      <c r="B323" s="23" t="s">
        <v>9</v>
      </c>
      <c r="C323" s="250" t="s">
        <v>36</v>
      </c>
      <c r="D323" s="109" t="s">
        <v>53</v>
      </c>
      <c r="E323" s="120" t="s">
        <v>25</v>
      </c>
      <c r="F323" s="120" t="s">
        <v>22</v>
      </c>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row>
    <row r="324" spans="2:39" x14ac:dyDescent="0.25">
      <c r="B324" s="23" t="s">
        <v>9</v>
      </c>
      <c r="C324" s="250" t="s">
        <v>36</v>
      </c>
      <c r="D324" s="109" t="s">
        <v>53</v>
      </c>
      <c r="E324" s="120" t="s">
        <v>25</v>
      </c>
      <c r="F324" s="120" t="s">
        <v>23</v>
      </c>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row>
    <row r="325" spans="2:39" x14ac:dyDescent="0.25">
      <c r="B325" s="23" t="s">
        <v>9</v>
      </c>
      <c r="C325" s="250" t="s">
        <v>36</v>
      </c>
      <c r="D325" s="109" t="s">
        <v>73</v>
      </c>
      <c r="E325" s="120" t="s">
        <v>20</v>
      </c>
      <c r="F325" s="120" t="s">
        <v>22</v>
      </c>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row>
    <row r="326" spans="2:39" x14ac:dyDescent="0.25">
      <c r="B326" s="23" t="s">
        <v>9</v>
      </c>
      <c r="C326" s="250" t="s">
        <v>36</v>
      </c>
      <c r="D326" s="109" t="s">
        <v>73</v>
      </c>
      <c r="E326" s="120" t="s">
        <v>20</v>
      </c>
      <c r="F326" s="120" t="s">
        <v>23</v>
      </c>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row>
    <row r="327" spans="2:39" x14ac:dyDescent="0.25">
      <c r="B327" s="23" t="s">
        <v>9</v>
      </c>
      <c r="C327" s="250" t="s">
        <v>36</v>
      </c>
      <c r="D327" s="109" t="s">
        <v>73</v>
      </c>
      <c r="E327" s="120" t="s">
        <v>955</v>
      </c>
      <c r="F327" s="120" t="s">
        <v>22</v>
      </c>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c r="AM327" s="23"/>
    </row>
    <row r="328" spans="2:39" x14ac:dyDescent="0.25">
      <c r="B328" s="23" t="s">
        <v>9</v>
      </c>
      <c r="C328" s="250" t="s">
        <v>36</v>
      </c>
      <c r="D328" s="109" t="s">
        <v>73</v>
      </c>
      <c r="E328" s="120" t="s">
        <v>955</v>
      </c>
      <c r="F328" s="120" t="s">
        <v>23</v>
      </c>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c r="AM328" s="23"/>
    </row>
    <row r="329" spans="2:39" x14ac:dyDescent="0.25">
      <c r="B329" s="23" t="s">
        <v>9</v>
      </c>
      <c r="C329" s="250" t="s">
        <v>36</v>
      </c>
      <c r="D329" s="109" t="s">
        <v>73</v>
      </c>
      <c r="E329" s="120" t="s">
        <v>24</v>
      </c>
      <c r="F329" s="120" t="s">
        <v>22</v>
      </c>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c r="AM329" s="23"/>
    </row>
    <row r="330" spans="2:39" x14ac:dyDescent="0.25">
      <c r="B330" s="23" t="s">
        <v>9</v>
      </c>
      <c r="C330" s="250" t="s">
        <v>36</v>
      </c>
      <c r="D330" s="109" t="s">
        <v>73</v>
      </c>
      <c r="E330" s="120" t="s">
        <v>24</v>
      </c>
      <c r="F330" s="120" t="s">
        <v>23</v>
      </c>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c r="AM330" s="23"/>
    </row>
    <row r="331" spans="2:39" x14ac:dyDescent="0.25">
      <c r="B331" s="23" t="s">
        <v>9</v>
      </c>
      <c r="C331" s="250" t="s">
        <v>36</v>
      </c>
      <c r="D331" s="109" t="s">
        <v>73</v>
      </c>
      <c r="E331" s="120" t="s">
        <v>84</v>
      </c>
      <c r="F331" s="120" t="s">
        <v>22</v>
      </c>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row>
    <row r="332" spans="2:39" x14ac:dyDescent="0.25">
      <c r="B332" s="23" t="s">
        <v>9</v>
      </c>
      <c r="C332" s="250" t="s">
        <v>36</v>
      </c>
      <c r="D332" s="109" t="s">
        <v>73</v>
      </c>
      <c r="E332" s="120" t="s">
        <v>84</v>
      </c>
      <c r="F332" s="120" t="s">
        <v>23</v>
      </c>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row>
    <row r="333" spans="2:39" x14ac:dyDescent="0.25">
      <c r="B333" s="23" t="s">
        <v>9</v>
      </c>
      <c r="C333" s="250" t="s">
        <v>36</v>
      </c>
      <c r="D333" s="109" t="s">
        <v>73</v>
      </c>
      <c r="E333" s="120" t="s">
        <v>25</v>
      </c>
      <c r="F333" s="120" t="s">
        <v>22</v>
      </c>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row>
    <row r="334" spans="2:39" x14ac:dyDescent="0.25">
      <c r="B334" s="23" t="s">
        <v>9</v>
      </c>
      <c r="C334" s="250" t="s">
        <v>36</v>
      </c>
      <c r="D334" s="109" t="s">
        <v>73</v>
      </c>
      <c r="E334" s="120" t="s">
        <v>25</v>
      </c>
      <c r="F334" s="120" t="s">
        <v>23</v>
      </c>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row>
    <row r="335" spans="2:39" x14ac:dyDescent="0.25">
      <c r="B335" s="23" t="s">
        <v>10</v>
      </c>
      <c r="C335" s="250" t="s">
        <v>36</v>
      </c>
      <c r="D335" s="109" t="s">
        <v>53</v>
      </c>
      <c r="E335" s="120" t="s">
        <v>20</v>
      </c>
      <c r="F335" s="120" t="s">
        <v>22</v>
      </c>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row>
    <row r="336" spans="2:39" x14ac:dyDescent="0.25">
      <c r="B336" s="23" t="s">
        <v>10</v>
      </c>
      <c r="C336" s="250" t="s">
        <v>36</v>
      </c>
      <c r="D336" s="109" t="s">
        <v>53</v>
      </c>
      <c r="E336" s="120" t="s">
        <v>20</v>
      </c>
      <c r="F336" s="120" t="s">
        <v>23</v>
      </c>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row>
    <row r="337" spans="2:39" x14ac:dyDescent="0.25">
      <c r="B337" s="23" t="s">
        <v>10</v>
      </c>
      <c r="C337" s="250" t="s">
        <v>36</v>
      </c>
      <c r="D337" s="109" t="s">
        <v>53</v>
      </c>
      <c r="E337" s="120" t="s">
        <v>955</v>
      </c>
      <c r="F337" s="120" t="s">
        <v>22</v>
      </c>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row>
    <row r="338" spans="2:39" x14ac:dyDescent="0.25">
      <c r="B338" s="23" t="s">
        <v>10</v>
      </c>
      <c r="C338" s="250" t="s">
        <v>36</v>
      </c>
      <c r="D338" s="109" t="s">
        <v>53</v>
      </c>
      <c r="E338" s="120" t="s">
        <v>955</v>
      </c>
      <c r="F338" s="120" t="s">
        <v>23</v>
      </c>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row>
    <row r="339" spans="2:39" x14ac:dyDescent="0.25">
      <c r="B339" s="23" t="s">
        <v>10</v>
      </c>
      <c r="C339" s="250" t="s">
        <v>36</v>
      </c>
      <c r="D339" s="109" t="s">
        <v>53</v>
      </c>
      <c r="E339" s="120" t="s">
        <v>24</v>
      </c>
      <c r="F339" s="120" t="s">
        <v>22</v>
      </c>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row>
    <row r="340" spans="2:39" x14ac:dyDescent="0.25">
      <c r="B340" s="23" t="s">
        <v>10</v>
      </c>
      <c r="C340" s="250" t="s">
        <v>36</v>
      </c>
      <c r="D340" s="109" t="s">
        <v>53</v>
      </c>
      <c r="E340" s="120" t="s">
        <v>24</v>
      </c>
      <c r="F340" s="120" t="s">
        <v>23</v>
      </c>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row>
    <row r="341" spans="2:39" x14ac:dyDescent="0.25">
      <c r="B341" s="23" t="s">
        <v>10</v>
      </c>
      <c r="C341" s="250" t="s">
        <v>36</v>
      </c>
      <c r="D341" s="109" t="s">
        <v>53</v>
      </c>
      <c r="E341" s="120" t="s">
        <v>84</v>
      </c>
      <c r="F341" s="120" t="s">
        <v>22</v>
      </c>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row>
    <row r="342" spans="2:39" x14ac:dyDescent="0.25">
      <c r="B342" s="23" t="s">
        <v>10</v>
      </c>
      <c r="C342" s="250" t="s">
        <v>36</v>
      </c>
      <c r="D342" s="109" t="s">
        <v>53</v>
      </c>
      <c r="E342" s="120" t="s">
        <v>84</v>
      </c>
      <c r="F342" s="120" t="s">
        <v>23</v>
      </c>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row>
    <row r="343" spans="2:39" x14ac:dyDescent="0.25">
      <c r="B343" s="23" t="s">
        <v>10</v>
      </c>
      <c r="C343" s="250" t="s">
        <v>36</v>
      </c>
      <c r="D343" s="109" t="s">
        <v>53</v>
      </c>
      <c r="E343" s="120" t="s">
        <v>25</v>
      </c>
      <c r="F343" s="120" t="s">
        <v>22</v>
      </c>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row>
    <row r="344" spans="2:39" x14ac:dyDescent="0.25">
      <c r="B344" s="23" t="s">
        <v>10</v>
      </c>
      <c r="C344" s="250" t="s">
        <v>36</v>
      </c>
      <c r="D344" s="109" t="s">
        <v>53</v>
      </c>
      <c r="E344" s="120" t="s">
        <v>25</v>
      </c>
      <c r="F344" s="120" t="s">
        <v>23</v>
      </c>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row>
    <row r="345" spans="2:39" x14ac:dyDescent="0.25">
      <c r="B345" s="23" t="s">
        <v>10</v>
      </c>
      <c r="C345" s="250" t="s">
        <v>36</v>
      </c>
      <c r="D345" s="109" t="s">
        <v>73</v>
      </c>
      <c r="E345" s="120" t="s">
        <v>20</v>
      </c>
      <c r="F345" s="120" t="s">
        <v>22</v>
      </c>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row>
    <row r="346" spans="2:39" x14ac:dyDescent="0.25">
      <c r="B346" s="23" t="s">
        <v>10</v>
      </c>
      <c r="C346" s="250" t="s">
        <v>36</v>
      </c>
      <c r="D346" s="109" t="s">
        <v>73</v>
      </c>
      <c r="E346" s="120" t="s">
        <v>20</v>
      </c>
      <c r="F346" s="120" t="s">
        <v>23</v>
      </c>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row>
    <row r="347" spans="2:39" x14ac:dyDescent="0.25">
      <c r="B347" s="23" t="s">
        <v>10</v>
      </c>
      <c r="C347" s="250" t="s">
        <v>36</v>
      </c>
      <c r="D347" s="109" t="s">
        <v>73</v>
      </c>
      <c r="E347" s="120" t="s">
        <v>955</v>
      </c>
      <c r="F347" s="120" t="s">
        <v>22</v>
      </c>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row>
    <row r="348" spans="2:39" x14ac:dyDescent="0.25">
      <c r="B348" s="23" t="s">
        <v>10</v>
      </c>
      <c r="C348" s="250" t="s">
        <v>36</v>
      </c>
      <c r="D348" s="109" t="s">
        <v>73</v>
      </c>
      <c r="E348" s="120" t="s">
        <v>955</v>
      </c>
      <c r="F348" s="120" t="s">
        <v>23</v>
      </c>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c r="AM348" s="23"/>
    </row>
    <row r="349" spans="2:39" x14ac:dyDescent="0.25">
      <c r="B349" s="23" t="s">
        <v>10</v>
      </c>
      <c r="C349" s="250" t="s">
        <v>36</v>
      </c>
      <c r="D349" s="109" t="s">
        <v>73</v>
      </c>
      <c r="E349" s="120" t="s">
        <v>24</v>
      </c>
      <c r="F349" s="120" t="s">
        <v>22</v>
      </c>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c r="AM349" s="23"/>
    </row>
    <row r="350" spans="2:39" x14ac:dyDescent="0.25">
      <c r="B350" s="23" t="s">
        <v>10</v>
      </c>
      <c r="C350" s="250" t="s">
        <v>36</v>
      </c>
      <c r="D350" s="109" t="s">
        <v>73</v>
      </c>
      <c r="E350" s="120" t="s">
        <v>24</v>
      </c>
      <c r="F350" s="120" t="s">
        <v>23</v>
      </c>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c r="AM350" s="23"/>
    </row>
    <row r="351" spans="2:39" x14ac:dyDescent="0.25">
      <c r="B351" s="23" t="s">
        <v>10</v>
      </c>
      <c r="C351" s="250" t="s">
        <v>36</v>
      </c>
      <c r="D351" s="109" t="s">
        <v>73</v>
      </c>
      <c r="E351" s="120" t="s">
        <v>84</v>
      </c>
      <c r="F351" s="120" t="s">
        <v>22</v>
      </c>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c r="AM351" s="23"/>
    </row>
    <row r="352" spans="2:39" x14ac:dyDescent="0.25">
      <c r="B352" s="23" t="s">
        <v>10</v>
      </c>
      <c r="C352" s="250" t="s">
        <v>36</v>
      </c>
      <c r="D352" s="109" t="s">
        <v>73</v>
      </c>
      <c r="E352" s="120" t="s">
        <v>84</v>
      </c>
      <c r="F352" s="120" t="s">
        <v>23</v>
      </c>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row>
    <row r="353" spans="2:39" x14ac:dyDescent="0.25">
      <c r="B353" s="23" t="s">
        <v>10</v>
      </c>
      <c r="C353" s="250" t="s">
        <v>36</v>
      </c>
      <c r="D353" s="109" t="s">
        <v>73</v>
      </c>
      <c r="E353" s="120" t="s">
        <v>25</v>
      </c>
      <c r="F353" s="120" t="s">
        <v>22</v>
      </c>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row>
    <row r="354" spans="2:39" x14ac:dyDescent="0.25">
      <c r="B354" s="23" t="s">
        <v>10</v>
      </c>
      <c r="C354" s="250" t="s">
        <v>36</v>
      </c>
      <c r="D354" s="109" t="s">
        <v>73</v>
      </c>
      <c r="E354" s="120" t="s">
        <v>25</v>
      </c>
      <c r="F354" s="120" t="s">
        <v>23</v>
      </c>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row>
    <row r="355" spans="2:39" x14ac:dyDescent="0.25">
      <c r="B355" s="110" t="s">
        <v>35</v>
      </c>
      <c r="C355" s="251" t="s">
        <v>398</v>
      </c>
      <c r="D355" s="109" t="s">
        <v>53</v>
      </c>
      <c r="E355" s="120" t="s">
        <v>20</v>
      </c>
      <c r="F355" s="120" t="s">
        <v>22</v>
      </c>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row>
    <row r="356" spans="2:39" x14ac:dyDescent="0.25">
      <c r="B356" s="110" t="s">
        <v>35</v>
      </c>
      <c r="C356" s="251" t="s">
        <v>398</v>
      </c>
      <c r="D356" s="109" t="s">
        <v>53</v>
      </c>
      <c r="E356" s="120" t="s">
        <v>20</v>
      </c>
      <c r="F356" s="120" t="s">
        <v>23</v>
      </c>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c r="AM356" s="23"/>
    </row>
    <row r="357" spans="2:39" x14ac:dyDescent="0.25">
      <c r="B357" s="110" t="s">
        <v>35</v>
      </c>
      <c r="C357" s="251" t="s">
        <v>398</v>
      </c>
      <c r="D357" s="109" t="s">
        <v>53</v>
      </c>
      <c r="E357" s="120" t="s">
        <v>955</v>
      </c>
      <c r="F357" s="120" t="s">
        <v>22</v>
      </c>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c r="AM357" s="23"/>
    </row>
    <row r="358" spans="2:39" x14ac:dyDescent="0.25">
      <c r="B358" s="110" t="s">
        <v>35</v>
      </c>
      <c r="C358" s="251" t="s">
        <v>398</v>
      </c>
      <c r="D358" s="109" t="s">
        <v>53</v>
      </c>
      <c r="E358" s="120" t="s">
        <v>955</v>
      </c>
      <c r="F358" s="120" t="s">
        <v>23</v>
      </c>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row>
    <row r="359" spans="2:39" x14ac:dyDescent="0.25">
      <c r="B359" s="110" t="s">
        <v>35</v>
      </c>
      <c r="C359" s="251" t="s">
        <v>398</v>
      </c>
      <c r="D359" s="109" t="s">
        <v>53</v>
      </c>
      <c r="E359" s="120" t="s">
        <v>24</v>
      </c>
      <c r="F359" s="120" t="s">
        <v>22</v>
      </c>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c r="AM359" s="23"/>
    </row>
    <row r="360" spans="2:39" x14ac:dyDescent="0.25">
      <c r="B360" s="110" t="s">
        <v>35</v>
      </c>
      <c r="C360" s="251" t="s">
        <v>398</v>
      </c>
      <c r="D360" s="109" t="s">
        <v>53</v>
      </c>
      <c r="E360" s="120" t="s">
        <v>24</v>
      </c>
      <c r="F360" s="120" t="s">
        <v>23</v>
      </c>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c r="AM360" s="23"/>
    </row>
    <row r="361" spans="2:39" x14ac:dyDescent="0.25">
      <c r="B361" s="110" t="s">
        <v>35</v>
      </c>
      <c r="C361" s="251" t="s">
        <v>398</v>
      </c>
      <c r="D361" s="109" t="s">
        <v>53</v>
      </c>
      <c r="E361" s="120" t="s">
        <v>84</v>
      </c>
      <c r="F361" s="120" t="s">
        <v>22</v>
      </c>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c r="AM361" s="23"/>
    </row>
    <row r="362" spans="2:39" x14ac:dyDescent="0.25">
      <c r="B362" s="110" t="s">
        <v>35</v>
      </c>
      <c r="C362" s="251" t="s">
        <v>398</v>
      </c>
      <c r="D362" s="109" t="s">
        <v>53</v>
      </c>
      <c r="E362" s="120" t="s">
        <v>84</v>
      </c>
      <c r="F362" s="120" t="s">
        <v>23</v>
      </c>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c r="AM362" s="23"/>
    </row>
    <row r="363" spans="2:39" x14ac:dyDescent="0.25">
      <c r="B363" s="110" t="s">
        <v>35</v>
      </c>
      <c r="C363" s="251" t="s">
        <v>398</v>
      </c>
      <c r="D363" s="109" t="s">
        <v>53</v>
      </c>
      <c r="E363" s="120" t="s">
        <v>25</v>
      </c>
      <c r="F363" s="120" t="s">
        <v>22</v>
      </c>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c r="AM363" s="23"/>
    </row>
    <row r="364" spans="2:39" x14ac:dyDescent="0.25">
      <c r="B364" s="110" t="s">
        <v>35</v>
      </c>
      <c r="C364" s="251" t="s">
        <v>398</v>
      </c>
      <c r="D364" s="109" t="s">
        <v>53</v>
      </c>
      <c r="E364" s="120" t="s">
        <v>25</v>
      </c>
      <c r="F364" s="120" t="s">
        <v>23</v>
      </c>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c r="AM364" s="23"/>
    </row>
    <row r="365" spans="2:39" x14ac:dyDescent="0.25">
      <c r="B365" s="110" t="s">
        <v>35</v>
      </c>
      <c r="C365" s="251" t="s">
        <v>398</v>
      </c>
      <c r="D365" s="109" t="s">
        <v>73</v>
      </c>
      <c r="E365" s="120" t="s">
        <v>20</v>
      </c>
      <c r="F365" s="120" t="s">
        <v>22</v>
      </c>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c r="AM365" s="23"/>
    </row>
    <row r="366" spans="2:39" x14ac:dyDescent="0.25">
      <c r="B366" s="110" t="s">
        <v>35</v>
      </c>
      <c r="C366" s="251" t="s">
        <v>398</v>
      </c>
      <c r="D366" s="109" t="s">
        <v>73</v>
      </c>
      <c r="E366" s="120" t="s">
        <v>20</v>
      </c>
      <c r="F366" s="120" t="s">
        <v>23</v>
      </c>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row>
    <row r="367" spans="2:39" x14ac:dyDescent="0.25">
      <c r="B367" s="110" t="s">
        <v>35</v>
      </c>
      <c r="C367" s="251" t="s">
        <v>398</v>
      </c>
      <c r="D367" s="109" t="s">
        <v>73</v>
      </c>
      <c r="E367" s="120" t="s">
        <v>955</v>
      </c>
      <c r="F367" s="120" t="s">
        <v>22</v>
      </c>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row>
    <row r="368" spans="2:39" x14ac:dyDescent="0.25">
      <c r="B368" s="110" t="s">
        <v>35</v>
      </c>
      <c r="C368" s="251" t="s">
        <v>398</v>
      </c>
      <c r="D368" s="109" t="s">
        <v>73</v>
      </c>
      <c r="E368" s="120" t="s">
        <v>955</v>
      </c>
      <c r="F368" s="120" t="s">
        <v>23</v>
      </c>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c r="AM368" s="23"/>
    </row>
    <row r="369" spans="2:39" x14ac:dyDescent="0.25">
      <c r="B369" s="110" t="s">
        <v>35</v>
      </c>
      <c r="C369" s="251" t="s">
        <v>398</v>
      </c>
      <c r="D369" s="109" t="s">
        <v>73</v>
      </c>
      <c r="E369" s="120" t="s">
        <v>24</v>
      </c>
      <c r="F369" s="120" t="s">
        <v>22</v>
      </c>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c r="AM369" s="23"/>
    </row>
    <row r="370" spans="2:39" x14ac:dyDescent="0.25">
      <c r="B370" s="110" t="s">
        <v>35</v>
      </c>
      <c r="C370" s="251" t="s">
        <v>398</v>
      </c>
      <c r="D370" s="109" t="s">
        <v>73</v>
      </c>
      <c r="E370" s="120" t="s">
        <v>24</v>
      </c>
      <c r="F370" s="120" t="s">
        <v>23</v>
      </c>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row>
    <row r="371" spans="2:39" x14ac:dyDescent="0.25">
      <c r="B371" s="110" t="s">
        <v>35</v>
      </c>
      <c r="C371" s="251" t="s">
        <v>398</v>
      </c>
      <c r="D371" s="109" t="s">
        <v>73</v>
      </c>
      <c r="E371" s="120" t="s">
        <v>84</v>
      </c>
      <c r="F371" s="120" t="s">
        <v>22</v>
      </c>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row>
    <row r="372" spans="2:39" x14ac:dyDescent="0.25">
      <c r="B372" s="110" t="s">
        <v>35</v>
      </c>
      <c r="C372" s="251" t="s">
        <v>398</v>
      </c>
      <c r="D372" s="109" t="s">
        <v>73</v>
      </c>
      <c r="E372" s="120" t="s">
        <v>84</v>
      </c>
      <c r="F372" s="120" t="s">
        <v>23</v>
      </c>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row>
    <row r="373" spans="2:39" x14ac:dyDescent="0.25">
      <c r="B373" s="110" t="s">
        <v>35</v>
      </c>
      <c r="C373" s="251" t="s">
        <v>398</v>
      </c>
      <c r="D373" s="109" t="s">
        <v>73</v>
      </c>
      <c r="E373" s="120" t="s">
        <v>25</v>
      </c>
      <c r="F373" s="120" t="s">
        <v>22</v>
      </c>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row>
    <row r="374" spans="2:39" x14ac:dyDescent="0.25">
      <c r="B374" s="110" t="s">
        <v>35</v>
      </c>
      <c r="C374" s="251" t="s">
        <v>398</v>
      </c>
      <c r="D374" s="109" t="s">
        <v>73</v>
      </c>
      <c r="E374" s="120" t="s">
        <v>25</v>
      </c>
      <c r="F374" s="120" t="s">
        <v>23</v>
      </c>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row>
    <row r="375" spans="2:39" x14ac:dyDescent="0.25">
      <c r="B375" s="110" t="s">
        <v>35</v>
      </c>
      <c r="C375" s="251" t="s">
        <v>337</v>
      </c>
      <c r="D375" s="109" t="s">
        <v>53</v>
      </c>
      <c r="E375" s="120" t="s">
        <v>20</v>
      </c>
      <c r="F375" s="120" t="s">
        <v>22</v>
      </c>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row>
    <row r="376" spans="2:39" x14ac:dyDescent="0.25">
      <c r="B376" s="110" t="s">
        <v>35</v>
      </c>
      <c r="C376" s="251" t="s">
        <v>337</v>
      </c>
      <c r="D376" s="109" t="s">
        <v>53</v>
      </c>
      <c r="E376" s="120" t="s">
        <v>20</v>
      </c>
      <c r="F376" s="120" t="s">
        <v>23</v>
      </c>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row>
    <row r="377" spans="2:39" x14ac:dyDescent="0.25">
      <c r="B377" s="110" t="s">
        <v>35</v>
      </c>
      <c r="C377" s="251" t="s">
        <v>337</v>
      </c>
      <c r="D377" s="109" t="s">
        <v>53</v>
      </c>
      <c r="E377" s="120" t="s">
        <v>955</v>
      </c>
      <c r="F377" s="120" t="s">
        <v>22</v>
      </c>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row>
    <row r="378" spans="2:39" x14ac:dyDescent="0.25">
      <c r="B378" s="110" t="s">
        <v>35</v>
      </c>
      <c r="C378" s="251" t="s">
        <v>337</v>
      </c>
      <c r="D378" s="109" t="s">
        <v>53</v>
      </c>
      <c r="E378" s="120" t="s">
        <v>955</v>
      </c>
      <c r="F378" s="120" t="s">
        <v>23</v>
      </c>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row>
    <row r="379" spans="2:39" x14ac:dyDescent="0.25">
      <c r="B379" s="110" t="s">
        <v>35</v>
      </c>
      <c r="C379" s="251" t="s">
        <v>337</v>
      </c>
      <c r="D379" s="109" t="s">
        <v>53</v>
      </c>
      <c r="E379" s="120" t="s">
        <v>24</v>
      </c>
      <c r="F379" s="120" t="s">
        <v>22</v>
      </c>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row>
    <row r="380" spans="2:39" x14ac:dyDescent="0.25">
      <c r="B380" s="110" t="s">
        <v>35</v>
      </c>
      <c r="C380" s="251" t="s">
        <v>337</v>
      </c>
      <c r="D380" s="109" t="s">
        <v>53</v>
      </c>
      <c r="E380" s="120" t="s">
        <v>24</v>
      </c>
      <c r="F380" s="120" t="s">
        <v>23</v>
      </c>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row>
    <row r="381" spans="2:39" x14ac:dyDescent="0.25">
      <c r="B381" s="110" t="s">
        <v>35</v>
      </c>
      <c r="C381" s="251" t="s">
        <v>337</v>
      </c>
      <c r="D381" s="109" t="s">
        <v>53</v>
      </c>
      <c r="E381" s="120" t="s">
        <v>84</v>
      </c>
      <c r="F381" s="120" t="s">
        <v>22</v>
      </c>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row>
    <row r="382" spans="2:39" x14ac:dyDescent="0.25">
      <c r="B382" s="110" t="s">
        <v>35</v>
      </c>
      <c r="C382" s="251" t="s">
        <v>337</v>
      </c>
      <c r="D382" s="109" t="s">
        <v>53</v>
      </c>
      <c r="E382" s="120" t="s">
        <v>84</v>
      </c>
      <c r="F382" s="120" t="s">
        <v>23</v>
      </c>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row>
    <row r="383" spans="2:39" x14ac:dyDescent="0.25">
      <c r="B383" s="110" t="s">
        <v>35</v>
      </c>
      <c r="C383" s="251" t="s">
        <v>337</v>
      </c>
      <c r="D383" s="109" t="s">
        <v>53</v>
      </c>
      <c r="E383" s="120" t="s">
        <v>25</v>
      </c>
      <c r="F383" s="120" t="s">
        <v>22</v>
      </c>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row>
    <row r="384" spans="2:39" x14ac:dyDescent="0.25">
      <c r="B384" s="110" t="s">
        <v>35</v>
      </c>
      <c r="C384" s="251" t="s">
        <v>337</v>
      </c>
      <c r="D384" s="109" t="s">
        <v>53</v>
      </c>
      <c r="E384" s="120" t="s">
        <v>25</v>
      </c>
      <c r="F384" s="120" t="s">
        <v>23</v>
      </c>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row>
    <row r="385" spans="2:39" x14ac:dyDescent="0.25">
      <c r="B385" s="110" t="s">
        <v>35</v>
      </c>
      <c r="C385" s="251" t="s">
        <v>337</v>
      </c>
      <c r="D385" s="109" t="s">
        <v>73</v>
      </c>
      <c r="E385" s="120" t="s">
        <v>20</v>
      </c>
      <c r="F385" s="120" t="s">
        <v>22</v>
      </c>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row>
    <row r="386" spans="2:39" x14ac:dyDescent="0.25">
      <c r="B386" s="110" t="s">
        <v>35</v>
      </c>
      <c r="C386" s="251" t="s">
        <v>337</v>
      </c>
      <c r="D386" s="109" t="s">
        <v>73</v>
      </c>
      <c r="E386" s="120" t="s">
        <v>20</v>
      </c>
      <c r="F386" s="120" t="s">
        <v>23</v>
      </c>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row>
    <row r="387" spans="2:39" x14ac:dyDescent="0.25">
      <c r="B387" s="110" t="s">
        <v>35</v>
      </c>
      <c r="C387" s="251" t="s">
        <v>337</v>
      </c>
      <c r="D387" s="109" t="s">
        <v>73</v>
      </c>
      <c r="E387" s="120" t="s">
        <v>955</v>
      </c>
      <c r="F387" s="120" t="s">
        <v>22</v>
      </c>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row>
    <row r="388" spans="2:39" x14ac:dyDescent="0.25">
      <c r="B388" s="110" t="s">
        <v>35</v>
      </c>
      <c r="C388" s="251" t="s">
        <v>337</v>
      </c>
      <c r="D388" s="109" t="s">
        <v>73</v>
      </c>
      <c r="E388" s="120" t="s">
        <v>955</v>
      </c>
      <c r="F388" s="120" t="s">
        <v>23</v>
      </c>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c r="AM388" s="23"/>
    </row>
    <row r="389" spans="2:39" x14ac:dyDescent="0.25">
      <c r="B389" s="110" t="s">
        <v>35</v>
      </c>
      <c r="C389" s="251" t="s">
        <v>337</v>
      </c>
      <c r="D389" s="109" t="s">
        <v>73</v>
      </c>
      <c r="E389" s="120" t="s">
        <v>24</v>
      </c>
      <c r="F389" s="120" t="s">
        <v>22</v>
      </c>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c r="AM389" s="23"/>
    </row>
    <row r="390" spans="2:39" x14ac:dyDescent="0.25">
      <c r="B390" s="110" t="s">
        <v>35</v>
      </c>
      <c r="C390" s="251" t="s">
        <v>337</v>
      </c>
      <c r="D390" s="109" t="s">
        <v>73</v>
      </c>
      <c r="E390" s="120" t="s">
        <v>24</v>
      </c>
      <c r="F390" s="120" t="s">
        <v>23</v>
      </c>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c r="AM390" s="23"/>
    </row>
    <row r="391" spans="2:39" x14ac:dyDescent="0.25">
      <c r="B391" s="110" t="s">
        <v>35</v>
      </c>
      <c r="C391" s="251" t="s">
        <v>337</v>
      </c>
      <c r="D391" s="109" t="s">
        <v>73</v>
      </c>
      <c r="E391" s="120" t="s">
        <v>84</v>
      </c>
      <c r="F391" s="120" t="s">
        <v>22</v>
      </c>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c r="AM391" s="23"/>
    </row>
    <row r="392" spans="2:39" x14ac:dyDescent="0.25">
      <c r="B392" s="110" t="s">
        <v>35</v>
      </c>
      <c r="C392" s="251" t="s">
        <v>337</v>
      </c>
      <c r="D392" s="109" t="s">
        <v>73</v>
      </c>
      <c r="E392" s="120" t="s">
        <v>84</v>
      </c>
      <c r="F392" s="120" t="s">
        <v>23</v>
      </c>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row>
    <row r="393" spans="2:39" x14ac:dyDescent="0.25">
      <c r="B393" s="110" t="s">
        <v>35</v>
      </c>
      <c r="C393" s="251" t="s">
        <v>337</v>
      </c>
      <c r="D393" s="109" t="s">
        <v>73</v>
      </c>
      <c r="E393" s="120" t="s">
        <v>25</v>
      </c>
      <c r="F393" s="120" t="s">
        <v>22</v>
      </c>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row>
    <row r="394" spans="2:39" x14ac:dyDescent="0.25">
      <c r="B394" s="110" t="s">
        <v>35</v>
      </c>
      <c r="C394" s="251" t="s">
        <v>337</v>
      </c>
      <c r="D394" s="109" t="s">
        <v>73</v>
      </c>
      <c r="E394" s="120" t="s">
        <v>25</v>
      </c>
      <c r="F394" s="120" t="s">
        <v>23</v>
      </c>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row>
    <row r="395" spans="2:39" x14ac:dyDescent="0.25">
      <c r="B395" s="118" t="s">
        <v>35</v>
      </c>
      <c r="C395" s="219" t="s">
        <v>36</v>
      </c>
      <c r="D395" s="117" t="s">
        <v>53</v>
      </c>
      <c r="E395" s="172" t="s">
        <v>20</v>
      </c>
      <c r="F395" s="172" t="s">
        <v>22</v>
      </c>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row>
    <row r="396" spans="2:39" x14ac:dyDescent="0.25">
      <c r="B396" s="118" t="s">
        <v>35</v>
      </c>
      <c r="C396" s="219" t="s">
        <v>36</v>
      </c>
      <c r="D396" s="117" t="s">
        <v>53</v>
      </c>
      <c r="E396" s="172" t="s">
        <v>20</v>
      </c>
      <c r="F396" s="172" t="s">
        <v>23</v>
      </c>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row>
    <row r="397" spans="2:39" x14ac:dyDescent="0.25">
      <c r="B397" s="118" t="s">
        <v>35</v>
      </c>
      <c r="C397" s="219" t="s">
        <v>36</v>
      </c>
      <c r="D397" s="117" t="s">
        <v>53</v>
      </c>
      <c r="E397" s="172" t="s">
        <v>955</v>
      </c>
      <c r="F397" s="172" t="s">
        <v>22</v>
      </c>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row>
    <row r="398" spans="2:39" x14ac:dyDescent="0.25">
      <c r="B398" s="118" t="s">
        <v>35</v>
      </c>
      <c r="C398" s="219" t="s">
        <v>36</v>
      </c>
      <c r="D398" s="117" t="s">
        <v>53</v>
      </c>
      <c r="E398" s="172" t="s">
        <v>955</v>
      </c>
      <c r="F398" s="172" t="s">
        <v>23</v>
      </c>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row>
    <row r="399" spans="2:39" x14ac:dyDescent="0.25">
      <c r="B399" s="118" t="s">
        <v>35</v>
      </c>
      <c r="C399" s="219" t="s">
        <v>36</v>
      </c>
      <c r="D399" s="117" t="s">
        <v>53</v>
      </c>
      <c r="E399" s="172" t="s">
        <v>24</v>
      </c>
      <c r="F399" s="172" t="s">
        <v>22</v>
      </c>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row>
    <row r="400" spans="2:39" x14ac:dyDescent="0.25">
      <c r="B400" s="118" t="s">
        <v>35</v>
      </c>
      <c r="C400" s="219" t="s">
        <v>36</v>
      </c>
      <c r="D400" s="117" t="s">
        <v>53</v>
      </c>
      <c r="E400" s="172" t="s">
        <v>24</v>
      </c>
      <c r="F400" s="172" t="s">
        <v>23</v>
      </c>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row>
    <row r="401" spans="2:39" x14ac:dyDescent="0.25">
      <c r="B401" s="118" t="s">
        <v>35</v>
      </c>
      <c r="C401" s="219" t="s">
        <v>36</v>
      </c>
      <c r="D401" s="117" t="s">
        <v>53</v>
      </c>
      <c r="E401" s="172" t="s">
        <v>84</v>
      </c>
      <c r="F401" s="172" t="s">
        <v>22</v>
      </c>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row>
    <row r="402" spans="2:39" x14ac:dyDescent="0.25">
      <c r="B402" s="118" t="s">
        <v>35</v>
      </c>
      <c r="C402" s="219" t="s">
        <v>36</v>
      </c>
      <c r="D402" s="117" t="s">
        <v>53</v>
      </c>
      <c r="E402" s="172" t="s">
        <v>84</v>
      </c>
      <c r="F402" s="172" t="s">
        <v>23</v>
      </c>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row>
    <row r="403" spans="2:39" x14ac:dyDescent="0.25">
      <c r="B403" s="118" t="s">
        <v>35</v>
      </c>
      <c r="C403" s="219" t="s">
        <v>36</v>
      </c>
      <c r="D403" s="117" t="s">
        <v>53</v>
      </c>
      <c r="E403" s="172" t="s">
        <v>25</v>
      </c>
      <c r="F403" s="172" t="s">
        <v>22</v>
      </c>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row>
    <row r="404" spans="2:39" x14ac:dyDescent="0.25">
      <c r="B404" s="118" t="s">
        <v>35</v>
      </c>
      <c r="C404" s="219" t="s">
        <v>36</v>
      </c>
      <c r="D404" s="117" t="s">
        <v>53</v>
      </c>
      <c r="E404" s="172" t="s">
        <v>25</v>
      </c>
      <c r="F404" s="172" t="s">
        <v>23</v>
      </c>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row>
    <row r="405" spans="2:39" x14ac:dyDescent="0.25">
      <c r="B405" s="118" t="s">
        <v>35</v>
      </c>
      <c r="C405" s="219" t="s">
        <v>36</v>
      </c>
      <c r="D405" s="117" t="s">
        <v>73</v>
      </c>
      <c r="E405" s="172" t="s">
        <v>20</v>
      </c>
      <c r="F405" s="172" t="s">
        <v>22</v>
      </c>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row>
    <row r="406" spans="2:39" x14ac:dyDescent="0.25">
      <c r="B406" s="118" t="s">
        <v>35</v>
      </c>
      <c r="C406" s="219" t="s">
        <v>36</v>
      </c>
      <c r="D406" s="117" t="s">
        <v>73</v>
      </c>
      <c r="E406" s="172" t="s">
        <v>20</v>
      </c>
      <c r="F406" s="172" t="s">
        <v>23</v>
      </c>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row>
    <row r="407" spans="2:39" x14ac:dyDescent="0.25">
      <c r="B407" s="118" t="s">
        <v>35</v>
      </c>
      <c r="C407" s="219" t="s">
        <v>36</v>
      </c>
      <c r="D407" s="117" t="s">
        <v>73</v>
      </c>
      <c r="E407" s="172" t="s">
        <v>955</v>
      </c>
      <c r="F407" s="172" t="s">
        <v>22</v>
      </c>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row>
    <row r="408" spans="2:39" x14ac:dyDescent="0.25">
      <c r="B408" s="118" t="s">
        <v>35</v>
      </c>
      <c r="C408" s="219" t="s">
        <v>36</v>
      </c>
      <c r="D408" s="117" t="s">
        <v>73</v>
      </c>
      <c r="E408" s="172" t="s">
        <v>955</v>
      </c>
      <c r="F408" s="172" t="s">
        <v>23</v>
      </c>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row>
    <row r="409" spans="2:39" x14ac:dyDescent="0.25">
      <c r="B409" s="118" t="s">
        <v>35</v>
      </c>
      <c r="C409" s="219" t="s">
        <v>36</v>
      </c>
      <c r="D409" s="117" t="s">
        <v>73</v>
      </c>
      <c r="E409" s="172" t="s">
        <v>24</v>
      </c>
      <c r="F409" s="172" t="s">
        <v>22</v>
      </c>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row>
    <row r="410" spans="2:39" x14ac:dyDescent="0.25">
      <c r="B410" s="118" t="s">
        <v>35</v>
      </c>
      <c r="C410" s="219" t="s">
        <v>36</v>
      </c>
      <c r="D410" s="117" t="s">
        <v>73</v>
      </c>
      <c r="E410" s="172" t="s">
        <v>24</v>
      </c>
      <c r="F410" s="172" t="s">
        <v>23</v>
      </c>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row>
    <row r="411" spans="2:39" x14ac:dyDescent="0.25">
      <c r="B411" s="118" t="s">
        <v>35</v>
      </c>
      <c r="C411" s="219" t="s">
        <v>36</v>
      </c>
      <c r="D411" s="117" t="s">
        <v>73</v>
      </c>
      <c r="E411" s="172" t="s">
        <v>84</v>
      </c>
      <c r="F411" s="172" t="s">
        <v>22</v>
      </c>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row>
    <row r="412" spans="2:39" x14ac:dyDescent="0.25">
      <c r="B412" s="118" t="s">
        <v>35</v>
      </c>
      <c r="C412" s="219" t="s">
        <v>36</v>
      </c>
      <c r="D412" s="117" t="s">
        <v>73</v>
      </c>
      <c r="E412" s="172" t="s">
        <v>84</v>
      </c>
      <c r="F412" s="172" t="s">
        <v>23</v>
      </c>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row>
    <row r="413" spans="2:39" x14ac:dyDescent="0.25">
      <c r="B413" s="118" t="s">
        <v>35</v>
      </c>
      <c r="C413" s="219" t="s">
        <v>36</v>
      </c>
      <c r="D413" s="117" t="s">
        <v>73</v>
      </c>
      <c r="E413" s="172" t="s">
        <v>25</v>
      </c>
      <c r="F413" s="172" t="s">
        <v>22</v>
      </c>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row>
    <row r="414" spans="2:39" x14ac:dyDescent="0.25">
      <c r="B414" s="118" t="s">
        <v>35</v>
      </c>
      <c r="C414" s="219" t="s">
        <v>36</v>
      </c>
      <c r="D414" s="117" t="s">
        <v>73</v>
      </c>
      <c r="E414" s="172" t="s">
        <v>25</v>
      </c>
      <c r="F414" s="172" t="s">
        <v>23</v>
      </c>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row>
    <row r="415" spans="2:39" x14ac:dyDescent="0.25">
      <c r="B415" s="118" t="s">
        <v>35</v>
      </c>
      <c r="C415" s="117" t="s">
        <v>399</v>
      </c>
      <c r="D415" s="118" t="s">
        <v>34</v>
      </c>
      <c r="E415" s="172" t="s">
        <v>20</v>
      </c>
      <c r="F415" s="172" t="s">
        <v>22</v>
      </c>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row>
    <row r="416" spans="2:39" x14ac:dyDescent="0.25">
      <c r="B416" s="118" t="s">
        <v>35</v>
      </c>
      <c r="C416" s="117" t="s">
        <v>399</v>
      </c>
      <c r="D416" s="118" t="s">
        <v>34</v>
      </c>
      <c r="E416" s="172" t="s">
        <v>20</v>
      </c>
      <c r="F416" s="172" t="s">
        <v>23</v>
      </c>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row>
    <row r="417" spans="2:39" x14ac:dyDescent="0.25">
      <c r="B417" s="118" t="s">
        <v>35</v>
      </c>
      <c r="C417" s="117" t="s">
        <v>399</v>
      </c>
      <c r="D417" s="118" t="s">
        <v>34</v>
      </c>
      <c r="E417" s="172" t="s">
        <v>955</v>
      </c>
      <c r="F417" s="172" t="s">
        <v>22</v>
      </c>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row>
    <row r="418" spans="2:39" x14ac:dyDescent="0.25">
      <c r="B418" s="118" t="s">
        <v>35</v>
      </c>
      <c r="C418" s="117" t="s">
        <v>399</v>
      </c>
      <c r="D418" s="118" t="s">
        <v>34</v>
      </c>
      <c r="E418" s="172" t="s">
        <v>955</v>
      </c>
      <c r="F418" s="172" t="s">
        <v>23</v>
      </c>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row>
    <row r="419" spans="2:39" x14ac:dyDescent="0.25">
      <c r="B419" s="118" t="s">
        <v>35</v>
      </c>
      <c r="C419" s="117" t="s">
        <v>399</v>
      </c>
      <c r="D419" s="118" t="s">
        <v>34</v>
      </c>
      <c r="E419" s="172" t="s">
        <v>24</v>
      </c>
      <c r="F419" s="172" t="s">
        <v>22</v>
      </c>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row>
    <row r="420" spans="2:39" x14ac:dyDescent="0.25">
      <c r="B420" s="118" t="s">
        <v>35</v>
      </c>
      <c r="C420" s="117" t="s">
        <v>399</v>
      </c>
      <c r="D420" s="118" t="s">
        <v>34</v>
      </c>
      <c r="E420" s="172" t="s">
        <v>24</v>
      </c>
      <c r="F420" s="172" t="s">
        <v>23</v>
      </c>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row>
    <row r="421" spans="2:39" x14ac:dyDescent="0.25">
      <c r="B421" s="118" t="s">
        <v>35</v>
      </c>
      <c r="C421" s="117" t="s">
        <v>399</v>
      </c>
      <c r="D421" s="118" t="s">
        <v>34</v>
      </c>
      <c r="E421" s="172" t="s">
        <v>84</v>
      </c>
      <c r="F421" s="172" t="s">
        <v>22</v>
      </c>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row>
    <row r="422" spans="2:39" x14ac:dyDescent="0.25">
      <c r="B422" s="118" t="s">
        <v>35</v>
      </c>
      <c r="C422" s="117" t="s">
        <v>399</v>
      </c>
      <c r="D422" s="118" t="s">
        <v>34</v>
      </c>
      <c r="E422" s="172" t="s">
        <v>84</v>
      </c>
      <c r="F422" s="172" t="s">
        <v>23</v>
      </c>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row>
    <row r="423" spans="2:39" x14ac:dyDescent="0.25">
      <c r="B423" s="118" t="s">
        <v>35</v>
      </c>
      <c r="C423" s="117" t="s">
        <v>399</v>
      </c>
      <c r="D423" s="118" t="s">
        <v>34</v>
      </c>
      <c r="E423" s="172" t="s">
        <v>25</v>
      </c>
      <c r="F423" s="172" t="s">
        <v>22</v>
      </c>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row>
    <row r="424" spans="2:39" x14ac:dyDescent="0.25">
      <c r="B424" s="118" t="s">
        <v>35</v>
      </c>
      <c r="C424" s="117" t="s">
        <v>399</v>
      </c>
      <c r="D424" s="118" t="s">
        <v>34</v>
      </c>
      <c r="E424" s="172" t="s">
        <v>25</v>
      </c>
      <c r="F424" s="172" t="s">
        <v>23</v>
      </c>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row>
    <row r="425" spans="2:39" x14ac:dyDescent="0.25">
      <c r="B425" s="118" t="s">
        <v>35</v>
      </c>
      <c r="C425" s="117" t="s">
        <v>338</v>
      </c>
      <c r="D425" s="118" t="s">
        <v>34</v>
      </c>
      <c r="E425" s="172" t="s">
        <v>20</v>
      </c>
      <c r="F425" s="172" t="s">
        <v>22</v>
      </c>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row>
    <row r="426" spans="2:39" x14ac:dyDescent="0.25">
      <c r="B426" s="118" t="s">
        <v>35</v>
      </c>
      <c r="C426" s="117" t="s">
        <v>338</v>
      </c>
      <c r="D426" s="118" t="s">
        <v>34</v>
      </c>
      <c r="E426" s="172" t="s">
        <v>20</v>
      </c>
      <c r="F426" s="172" t="s">
        <v>23</v>
      </c>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row>
    <row r="427" spans="2:39" x14ac:dyDescent="0.25">
      <c r="B427" s="118" t="s">
        <v>35</v>
      </c>
      <c r="C427" s="117" t="s">
        <v>338</v>
      </c>
      <c r="D427" s="118" t="s">
        <v>34</v>
      </c>
      <c r="E427" s="172" t="s">
        <v>955</v>
      </c>
      <c r="F427" s="172" t="s">
        <v>22</v>
      </c>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row>
    <row r="428" spans="2:39" x14ac:dyDescent="0.25">
      <c r="B428" s="118" t="s">
        <v>35</v>
      </c>
      <c r="C428" s="117" t="s">
        <v>338</v>
      </c>
      <c r="D428" s="118" t="s">
        <v>34</v>
      </c>
      <c r="E428" s="172" t="s">
        <v>955</v>
      </c>
      <c r="F428" s="172" t="s">
        <v>23</v>
      </c>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row>
    <row r="429" spans="2:39" x14ac:dyDescent="0.25">
      <c r="B429" s="118" t="s">
        <v>35</v>
      </c>
      <c r="C429" s="117" t="s">
        <v>338</v>
      </c>
      <c r="D429" s="118" t="s">
        <v>34</v>
      </c>
      <c r="E429" s="172" t="s">
        <v>24</v>
      </c>
      <c r="F429" s="172" t="s">
        <v>22</v>
      </c>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row>
    <row r="430" spans="2:39" x14ac:dyDescent="0.25">
      <c r="B430" s="118" t="s">
        <v>35</v>
      </c>
      <c r="C430" s="117" t="s">
        <v>338</v>
      </c>
      <c r="D430" s="118" t="s">
        <v>34</v>
      </c>
      <c r="E430" s="172" t="s">
        <v>24</v>
      </c>
      <c r="F430" s="172" t="s">
        <v>23</v>
      </c>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row>
    <row r="431" spans="2:39" x14ac:dyDescent="0.25">
      <c r="B431" s="118" t="s">
        <v>35</v>
      </c>
      <c r="C431" s="117" t="s">
        <v>338</v>
      </c>
      <c r="D431" s="118" t="s">
        <v>34</v>
      </c>
      <c r="E431" s="172" t="s">
        <v>84</v>
      </c>
      <c r="F431" s="172" t="s">
        <v>22</v>
      </c>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row>
    <row r="432" spans="2:39" x14ac:dyDescent="0.25">
      <c r="B432" s="118" t="s">
        <v>35</v>
      </c>
      <c r="C432" s="117" t="s">
        <v>338</v>
      </c>
      <c r="D432" s="118" t="s">
        <v>34</v>
      </c>
      <c r="E432" s="172" t="s">
        <v>84</v>
      </c>
      <c r="F432" s="172" t="s">
        <v>23</v>
      </c>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row>
    <row r="433" spans="2:39" x14ac:dyDescent="0.25">
      <c r="B433" s="118" t="s">
        <v>35</v>
      </c>
      <c r="C433" s="117" t="s">
        <v>338</v>
      </c>
      <c r="D433" s="118" t="s">
        <v>34</v>
      </c>
      <c r="E433" s="172" t="s">
        <v>25</v>
      </c>
      <c r="F433" s="172" t="s">
        <v>22</v>
      </c>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row>
    <row r="434" spans="2:39" x14ac:dyDescent="0.25">
      <c r="B434" s="118" t="s">
        <v>35</v>
      </c>
      <c r="C434" s="117" t="s">
        <v>338</v>
      </c>
      <c r="D434" s="118" t="s">
        <v>34</v>
      </c>
      <c r="E434" s="172" t="s">
        <v>25</v>
      </c>
      <c r="F434" s="172" t="s">
        <v>23</v>
      </c>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row>
    <row r="435" spans="2:39" x14ac:dyDescent="0.25">
      <c r="B435" s="117" t="s">
        <v>55</v>
      </c>
      <c r="C435" s="118" t="s">
        <v>36</v>
      </c>
      <c r="D435" s="118" t="s">
        <v>34</v>
      </c>
      <c r="E435" s="172" t="s">
        <v>20</v>
      </c>
      <c r="F435" s="172" t="s">
        <v>22</v>
      </c>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row>
    <row r="436" spans="2:39" x14ac:dyDescent="0.25">
      <c r="B436" s="117" t="s">
        <v>55</v>
      </c>
      <c r="C436" s="118" t="s">
        <v>36</v>
      </c>
      <c r="D436" s="118" t="s">
        <v>34</v>
      </c>
      <c r="E436" s="172" t="s">
        <v>20</v>
      </c>
      <c r="F436" s="172" t="s">
        <v>23</v>
      </c>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row>
    <row r="437" spans="2:39" x14ac:dyDescent="0.25">
      <c r="B437" s="117" t="s">
        <v>55</v>
      </c>
      <c r="C437" s="118" t="s">
        <v>36</v>
      </c>
      <c r="D437" s="118" t="s">
        <v>34</v>
      </c>
      <c r="E437" s="172" t="s">
        <v>955</v>
      </c>
      <c r="F437" s="172" t="s">
        <v>22</v>
      </c>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row>
    <row r="438" spans="2:39" x14ac:dyDescent="0.25">
      <c r="B438" s="117" t="s">
        <v>55</v>
      </c>
      <c r="C438" s="118" t="s">
        <v>36</v>
      </c>
      <c r="D438" s="118" t="s">
        <v>34</v>
      </c>
      <c r="E438" s="172" t="s">
        <v>955</v>
      </c>
      <c r="F438" s="172" t="s">
        <v>23</v>
      </c>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row>
    <row r="439" spans="2:39" x14ac:dyDescent="0.25">
      <c r="B439" s="117" t="s">
        <v>55</v>
      </c>
      <c r="C439" s="118" t="s">
        <v>36</v>
      </c>
      <c r="D439" s="118" t="s">
        <v>34</v>
      </c>
      <c r="E439" s="172" t="s">
        <v>24</v>
      </c>
      <c r="F439" s="172" t="s">
        <v>22</v>
      </c>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row>
    <row r="440" spans="2:39" x14ac:dyDescent="0.25">
      <c r="B440" s="117" t="s">
        <v>55</v>
      </c>
      <c r="C440" s="118" t="s">
        <v>36</v>
      </c>
      <c r="D440" s="118" t="s">
        <v>34</v>
      </c>
      <c r="E440" s="172" t="s">
        <v>24</v>
      </c>
      <c r="F440" s="172" t="s">
        <v>23</v>
      </c>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row>
    <row r="441" spans="2:39" x14ac:dyDescent="0.25">
      <c r="B441" s="117" t="s">
        <v>55</v>
      </c>
      <c r="C441" s="118" t="s">
        <v>36</v>
      </c>
      <c r="D441" s="118" t="s">
        <v>34</v>
      </c>
      <c r="E441" s="172" t="s">
        <v>84</v>
      </c>
      <c r="F441" s="172" t="s">
        <v>22</v>
      </c>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row>
    <row r="442" spans="2:39" x14ac:dyDescent="0.25">
      <c r="B442" s="117" t="s">
        <v>55</v>
      </c>
      <c r="C442" s="118" t="s">
        <v>36</v>
      </c>
      <c r="D442" s="118" t="s">
        <v>34</v>
      </c>
      <c r="E442" s="172" t="s">
        <v>84</v>
      </c>
      <c r="F442" s="172" t="s">
        <v>23</v>
      </c>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row>
    <row r="443" spans="2:39" x14ac:dyDescent="0.25">
      <c r="B443" s="117" t="s">
        <v>55</v>
      </c>
      <c r="C443" s="118" t="s">
        <v>36</v>
      </c>
      <c r="D443" s="118" t="s">
        <v>34</v>
      </c>
      <c r="E443" s="172" t="s">
        <v>25</v>
      </c>
      <c r="F443" s="172" t="s">
        <v>22</v>
      </c>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row>
    <row r="444" spans="2:39" x14ac:dyDescent="0.25">
      <c r="B444" s="117" t="s">
        <v>55</v>
      </c>
      <c r="C444" s="118" t="s">
        <v>36</v>
      </c>
      <c r="D444" s="118" t="s">
        <v>34</v>
      </c>
      <c r="E444" s="172" t="s">
        <v>25</v>
      </c>
      <c r="F444" s="172" t="s">
        <v>23</v>
      </c>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row>
    <row r="445" spans="2:39" x14ac:dyDescent="0.25">
      <c r="B445" s="117" t="s">
        <v>56</v>
      </c>
      <c r="C445" s="118" t="s">
        <v>36</v>
      </c>
      <c r="D445" s="118" t="s">
        <v>34</v>
      </c>
      <c r="E445" s="172" t="s">
        <v>20</v>
      </c>
      <c r="F445" s="172" t="s">
        <v>22</v>
      </c>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row>
    <row r="446" spans="2:39" x14ac:dyDescent="0.25">
      <c r="B446" s="117" t="s">
        <v>56</v>
      </c>
      <c r="C446" s="118" t="s">
        <v>36</v>
      </c>
      <c r="D446" s="118" t="s">
        <v>34</v>
      </c>
      <c r="E446" s="172" t="s">
        <v>20</v>
      </c>
      <c r="F446" s="172" t="s">
        <v>23</v>
      </c>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row>
    <row r="447" spans="2:39" x14ac:dyDescent="0.25">
      <c r="B447" s="117" t="s">
        <v>56</v>
      </c>
      <c r="C447" s="118" t="s">
        <v>36</v>
      </c>
      <c r="D447" s="118" t="s">
        <v>34</v>
      </c>
      <c r="E447" s="172" t="s">
        <v>955</v>
      </c>
      <c r="F447" s="172" t="s">
        <v>22</v>
      </c>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row>
    <row r="448" spans="2:39" x14ac:dyDescent="0.25">
      <c r="B448" s="117" t="s">
        <v>56</v>
      </c>
      <c r="C448" s="118" t="s">
        <v>36</v>
      </c>
      <c r="D448" s="118" t="s">
        <v>34</v>
      </c>
      <c r="E448" s="172" t="s">
        <v>955</v>
      </c>
      <c r="F448" s="172" t="s">
        <v>23</v>
      </c>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row>
    <row r="449" spans="2:39" x14ac:dyDescent="0.25">
      <c r="B449" s="117" t="s">
        <v>56</v>
      </c>
      <c r="C449" s="118" t="s">
        <v>36</v>
      </c>
      <c r="D449" s="118" t="s">
        <v>34</v>
      </c>
      <c r="E449" s="172" t="s">
        <v>24</v>
      </c>
      <c r="F449" s="172" t="s">
        <v>22</v>
      </c>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row>
    <row r="450" spans="2:39" x14ac:dyDescent="0.25">
      <c r="B450" s="117" t="s">
        <v>56</v>
      </c>
      <c r="C450" s="118" t="s">
        <v>36</v>
      </c>
      <c r="D450" s="118" t="s">
        <v>34</v>
      </c>
      <c r="E450" s="172" t="s">
        <v>24</v>
      </c>
      <c r="F450" s="172" t="s">
        <v>23</v>
      </c>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row>
    <row r="451" spans="2:39" x14ac:dyDescent="0.25">
      <c r="B451" s="117" t="s">
        <v>56</v>
      </c>
      <c r="C451" s="118" t="s">
        <v>36</v>
      </c>
      <c r="D451" s="118" t="s">
        <v>34</v>
      </c>
      <c r="E451" s="172" t="s">
        <v>84</v>
      </c>
      <c r="F451" s="172" t="s">
        <v>22</v>
      </c>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row>
    <row r="452" spans="2:39" x14ac:dyDescent="0.25">
      <c r="B452" s="117" t="s">
        <v>56</v>
      </c>
      <c r="C452" s="118" t="s">
        <v>36</v>
      </c>
      <c r="D452" s="118" t="s">
        <v>34</v>
      </c>
      <c r="E452" s="172" t="s">
        <v>84</v>
      </c>
      <c r="F452" s="172" t="s">
        <v>23</v>
      </c>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row>
    <row r="453" spans="2:39" x14ac:dyDescent="0.25">
      <c r="B453" s="117" t="s">
        <v>56</v>
      </c>
      <c r="C453" s="118" t="s">
        <v>36</v>
      </c>
      <c r="D453" s="118" t="s">
        <v>34</v>
      </c>
      <c r="E453" s="172" t="s">
        <v>25</v>
      </c>
      <c r="F453" s="172" t="s">
        <v>22</v>
      </c>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row>
    <row r="454" spans="2:39" x14ac:dyDescent="0.25">
      <c r="B454" s="117" t="s">
        <v>56</v>
      </c>
      <c r="C454" s="118" t="s">
        <v>36</v>
      </c>
      <c r="D454" s="118" t="s">
        <v>34</v>
      </c>
      <c r="E454" s="172" t="s">
        <v>25</v>
      </c>
      <c r="F454" s="172" t="s">
        <v>23</v>
      </c>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row>
    <row r="455" spans="2:39" x14ac:dyDescent="0.25">
      <c r="B455" s="117" t="s">
        <v>57</v>
      </c>
      <c r="C455" s="118" t="s">
        <v>36</v>
      </c>
      <c r="D455" s="118" t="s">
        <v>34</v>
      </c>
      <c r="E455" s="172" t="s">
        <v>20</v>
      </c>
      <c r="F455" s="172" t="s">
        <v>22</v>
      </c>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row>
    <row r="456" spans="2:39" x14ac:dyDescent="0.25">
      <c r="B456" s="117" t="s">
        <v>57</v>
      </c>
      <c r="C456" s="118" t="s">
        <v>36</v>
      </c>
      <c r="D456" s="118" t="s">
        <v>34</v>
      </c>
      <c r="E456" s="172" t="s">
        <v>20</v>
      </c>
      <c r="F456" s="172" t="s">
        <v>23</v>
      </c>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row>
    <row r="457" spans="2:39" x14ac:dyDescent="0.25">
      <c r="B457" s="117" t="s">
        <v>57</v>
      </c>
      <c r="C457" s="118" t="s">
        <v>36</v>
      </c>
      <c r="D457" s="118" t="s">
        <v>34</v>
      </c>
      <c r="E457" s="172" t="s">
        <v>955</v>
      </c>
      <c r="F457" s="172" t="s">
        <v>22</v>
      </c>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row>
    <row r="458" spans="2:39" x14ac:dyDescent="0.25">
      <c r="B458" s="117" t="s">
        <v>57</v>
      </c>
      <c r="C458" s="118" t="s">
        <v>36</v>
      </c>
      <c r="D458" s="118" t="s">
        <v>34</v>
      </c>
      <c r="E458" s="172" t="s">
        <v>955</v>
      </c>
      <c r="F458" s="172" t="s">
        <v>23</v>
      </c>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row>
    <row r="459" spans="2:39" x14ac:dyDescent="0.25">
      <c r="B459" s="117" t="s">
        <v>57</v>
      </c>
      <c r="C459" s="118" t="s">
        <v>36</v>
      </c>
      <c r="D459" s="118" t="s">
        <v>34</v>
      </c>
      <c r="E459" s="172" t="s">
        <v>24</v>
      </c>
      <c r="F459" s="172" t="s">
        <v>22</v>
      </c>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row>
    <row r="460" spans="2:39" x14ac:dyDescent="0.25">
      <c r="B460" s="117" t="s">
        <v>57</v>
      </c>
      <c r="C460" s="118" t="s">
        <v>36</v>
      </c>
      <c r="D460" s="118" t="s">
        <v>34</v>
      </c>
      <c r="E460" s="172" t="s">
        <v>24</v>
      </c>
      <c r="F460" s="172" t="s">
        <v>23</v>
      </c>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row>
    <row r="461" spans="2:39" x14ac:dyDescent="0.25">
      <c r="B461" s="117" t="s">
        <v>57</v>
      </c>
      <c r="C461" s="118" t="s">
        <v>36</v>
      </c>
      <c r="D461" s="118" t="s">
        <v>34</v>
      </c>
      <c r="E461" s="172" t="s">
        <v>84</v>
      </c>
      <c r="F461" s="172" t="s">
        <v>22</v>
      </c>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row>
    <row r="462" spans="2:39" x14ac:dyDescent="0.25">
      <c r="B462" s="117" t="s">
        <v>57</v>
      </c>
      <c r="C462" s="118" t="s">
        <v>36</v>
      </c>
      <c r="D462" s="118" t="s">
        <v>34</v>
      </c>
      <c r="E462" s="172" t="s">
        <v>84</v>
      </c>
      <c r="F462" s="172" t="s">
        <v>23</v>
      </c>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row>
    <row r="463" spans="2:39" x14ac:dyDescent="0.25">
      <c r="B463" s="117" t="s">
        <v>57</v>
      </c>
      <c r="C463" s="118" t="s">
        <v>36</v>
      </c>
      <c r="D463" s="118" t="s">
        <v>34</v>
      </c>
      <c r="E463" s="172" t="s">
        <v>25</v>
      </c>
      <c r="F463" s="172" t="s">
        <v>22</v>
      </c>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row>
    <row r="464" spans="2:39" x14ac:dyDescent="0.25">
      <c r="B464" s="117" t="s">
        <v>57</v>
      </c>
      <c r="C464" s="118" t="s">
        <v>36</v>
      </c>
      <c r="D464" s="118" t="s">
        <v>34</v>
      </c>
      <c r="E464" s="172" t="s">
        <v>25</v>
      </c>
      <c r="F464" s="172" t="s">
        <v>23</v>
      </c>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row>
    <row r="465" spans="2:39" x14ac:dyDescent="0.25">
      <c r="B465" s="20" t="s">
        <v>35</v>
      </c>
      <c r="C465" s="54" t="s">
        <v>398</v>
      </c>
      <c r="D465" s="22" t="s">
        <v>53</v>
      </c>
      <c r="E465" s="20" t="s">
        <v>31</v>
      </c>
      <c r="F465" s="20" t="s">
        <v>32</v>
      </c>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c r="AI465" s="21"/>
      <c r="AJ465" s="21"/>
      <c r="AK465" s="21"/>
      <c r="AL465" s="21"/>
      <c r="AM465" s="21"/>
    </row>
    <row r="466" spans="2:39" x14ac:dyDescent="0.25">
      <c r="B466" s="20" t="s">
        <v>35</v>
      </c>
      <c r="C466" s="54" t="s">
        <v>398</v>
      </c>
      <c r="D466" s="22" t="s">
        <v>73</v>
      </c>
      <c r="E466" s="20" t="s">
        <v>31</v>
      </c>
      <c r="F466" s="20" t="s">
        <v>32</v>
      </c>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c r="AI466" s="21"/>
      <c r="AJ466" s="21"/>
      <c r="AK466" s="21"/>
      <c r="AL466" s="21"/>
      <c r="AM466" s="21"/>
    </row>
    <row r="467" spans="2:39" x14ac:dyDescent="0.25">
      <c r="B467" s="20" t="s">
        <v>35</v>
      </c>
      <c r="C467" s="54" t="s">
        <v>337</v>
      </c>
      <c r="D467" s="22" t="s">
        <v>53</v>
      </c>
      <c r="E467" s="20" t="s">
        <v>31</v>
      </c>
      <c r="F467" s="20" t="s">
        <v>32</v>
      </c>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c r="AI467" s="21"/>
      <c r="AJ467" s="21"/>
      <c r="AK467" s="21"/>
      <c r="AL467" s="21"/>
      <c r="AM467" s="21"/>
    </row>
    <row r="468" spans="2:39" x14ac:dyDescent="0.25">
      <c r="B468" s="20" t="s">
        <v>35</v>
      </c>
      <c r="C468" s="54" t="s">
        <v>337</v>
      </c>
      <c r="D468" s="22" t="s">
        <v>73</v>
      </c>
      <c r="E468" s="20" t="s">
        <v>31</v>
      </c>
      <c r="F468" s="20" t="s">
        <v>32</v>
      </c>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c r="AK468" s="21"/>
      <c r="AL468" s="21"/>
      <c r="AM468" s="21"/>
    </row>
    <row r="469" spans="2:39" x14ac:dyDescent="0.25">
      <c r="B469" s="20" t="s">
        <v>35</v>
      </c>
      <c r="C469" s="54" t="s">
        <v>398</v>
      </c>
      <c r="D469" s="20" t="s">
        <v>34</v>
      </c>
      <c r="E469" s="22" t="s">
        <v>82</v>
      </c>
      <c r="F469" s="20" t="s">
        <v>32</v>
      </c>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c r="AI469" s="21"/>
      <c r="AJ469" s="21"/>
      <c r="AK469" s="21"/>
      <c r="AL469" s="21"/>
      <c r="AM469" s="21"/>
    </row>
    <row r="470" spans="2:39" x14ac:dyDescent="0.25">
      <c r="B470" s="20" t="s">
        <v>35</v>
      </c>
      <c r="C470" s="54" t="s">
        <v>398</v>
      </c>
      <c r="D470" s="20" t="s">
        <v>34</v>
      </c>
      <c r="E470" s="22" t="s">
        <v>956</v>
      </c>
      <c r="F470" s="20" t="s">
        <v>32</v>
      </c>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c r="AI470" s="21"/>
      <c r="AJ470" s="21"/>
      <c r="AK470" s="21"/>
      <c r="AL470" s="21"/>
      <c r="AM470" s="21"/>
    </row>
    <row r="471" spans="2:39" x14ac:dyDescent="0.25">
      <c r="B471" s="20" t="s">
        <v>35</v>
      </c>
      <c r="C471" s="54" t="s">
        <v>398</v>
      </c>
      <c r="D471" s="20" t="s">
        <v>34</v>
      </c>
      <c r="E471" s="22" t="s">
        <v>58</v>
      </c>
      <c r="F471" s="20" t="s">
        <v>32</v>
      </c>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c r="AI471" s="21"/>
      <c r="AJ471" s="21"/>
      <c r="AK471" s="21"/>
      <c r="AL471" s="21"/>
      <c r="AM471" s="21"/>
    </row>
    <row r="472" spans="2:39" x14ac:dyDescent="0.25">
      <c r="B472" s="20" t="s">
        <v>35</v>
      </c>
      <c r="C472" s="54" t="s">
        <v>398</v>
      </c>
      <c r="D472" s="20" t="s">
        <v>34</v>
      </c>
      <c r="E472" s="22" t="s">
        <v>83</v>
      </c>
      <c r="F472" s="20" t="s">
        <v>32</v>
      </c>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c r="AI472" s="21"/>
      <c r="AJ472" s="21"/>
      <c r="AK472" s="21"/>
      <c r="AL472" s="21"/>
      <c r="AM472" s="21"/>
    </row>
    <row r="473" spans="2:39" x14ac:dyDescent="0.25">
      <c r="B473" s="20" t="s">
        <v>35</v>
      </c>
      <c r="C473" s="54" t="s">
        <v>398</v>
      </c>
      <c r="D473" s="20" t="s">
        <v>34</v>
      </c>
      <c r="E473" s="22" t="s">
        <v>59</v>
      </c>
      <c r="F473" s="20" t="s">
        <v>32</v>
      </c>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c r="AI473" s="21"/>
      <c r="AJ473" s="21"/>
      <c r="AK473" s="21"/>
      <c r="AL473" s="21"/>
      <c r="AM473" s="21"/>
    </row>
    <row r="474" spans="2:39" x14ac:dyDescent="0.25">
      <c r="B474" s="20" t="s">
        <v>35</v>
      </c>
      <c r="C474" s="54" t="s">
        <v>337</v>
      </c>
      <c r="D474" s="20" t="s">
        <v>34</v>
      </c>
      <c r="E474" s="22" t="s">
        <v>82</v>
      </c>
      <c r="F474" s="20" t="s">
        <v>32</v>
      </c>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c r="AI474" s="21"/>
      <c r="AJ474" s="21"/>
      <c r="AK474" s="21"/>
      <c r="AL474" s="21"/>
      <c r="AM474" s="21"/>
    </row>
    <row r="475" spans="2:39" x14ac:dyDescent="0.25">
      <c r="B475" s="20" t="s">
        <v>35</v>
      </c>
      <c r="C475" s="54" t="s">
        <v>337</v>
      </c>
      <c r="D475" s="20" t="s">
        <v>34</v>
      </c>
      <c r="E475" s="22" t="s">
        <v>956</v>
      </c>
      <c r="F475" s="20" t="s">
        <v>32</v>
      </c>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c r="AI475" s="21"/>
      <c r="AJ475" s="21"/>
      <c r="AK475" s="21"/>
      <c r="AL475" s="21"/>
      <c r="AM475" s="21"/>
    </row>
    <row r="476" spans="2:39" x14ac:dyDescent="0.25">
      <c r="B476" s="20" t="s">
        <v>35</v>
      </c>
      <c r="C476" s="54" t="s">
        <v>337</v>
      </c>
      <c r="D476" s="20" t="s">
        <v>34</v>
      </c>
      <c r="E476" s="22" t="s">
        <v>58</v>
      </c>
      <c r="F476" s="20" t="s">
        <v>32</v>
      </c>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c r="AI476" s="21"/>
      <c r="AJ476" s="21"/>
      <c r="AK476" s="21"/>
      <c r="AL476" s="21"/>
      <c r="AM476" s="21"/>
    </row>
    <row r="477" spans="2:39" x14ac:dyDescent="0.25">
      <c r="B477" s="20" t="s">
        <v>35</v>
      </c>
      <c r="C477" s="54" t="s">
        <v>337</v>
      </c>
      <c r="D477" s="20" t="s">
        <v>34</v>
      </c>
      <c r="E477" s="22" t="s">
        <v>83</v>
      </c>
      <c r="F477" s="20" t="s">
        <v>32</v>
      </c>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c r="AI477" s="21"/>
      <c r="AJ477" s="21"/>
      <c r="AK477" s="21"/>
      <c r="AL477" s="21"/>
      <c r="AM477" s="21"/>
    </row>
    <row r="478" spans="2:39" x14ac:dyDescent="0.25">
      <c r="B478" s="20" t="s">
        <v>35</v>
      </c>
      <c r="C478" s="54" t="s">
        <v>337</v>
      </c>
      <c r="D478" s="20" t="s">
        <v>34</v>
      </c>
      <c r="E478" s="22" t="s">
        <v>59</v>
      </c>
      <c r="F478" s="20" t="s">
        <v>32</v>
      </c>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c r="AI478" s="21"/>
      <c r="AJ478" s="21"/>
      <c r="AK478" s="21"/>
      <c r="AL478" s="21"/>
      <c r="AM478" s="21"/>
    </row>
    <row r="479" spans="2:39" x14ac:dyDescent="0.25">
      <c r="B479" s="20" t="s">
        <v>35</v>
      </c>
      <c r="C479" s="54" t="s">
        <v>398</v>
      </c>
      <c r="D479" s="20" t="s">
        <v>34</v>
      </c>
      <c r="E479" s="20" t="s">
        <v>31</v>
      </c>
      <c r="F479" s="22" t="s">
        <v>51</v>
      </c>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c r="AI479" s="21"/>
      <c r="AJ479" s="21"/>
      <c r="AK479" s="21"/>
      <c r="AL479" s="21"/>
      <c r="AM479" s="21"/>
    </row>
    <row r="480" spans="2:39" x14ac:dyDescent="0.25">
      <c r="B480" s="20" t="s">
        <v>35</v>
      </c>
      <c r="C480" s="54" t="s">
        <v>398</v>
      </c>
      <c r="D480" s="20" t="s">
        <v>34</v>
      </c>
      <c r="E480" s="20" t="s">
        <v>31</v>
      </c>
      <c r="F480" s="22" t="s">
        <v>52</v>
      </c>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c r="AI480" s="21"/>
      <c r="AJ480" s="21"/>
      <c r="AK480" s="21"/>
      <c r="AL480" s="21"/>
      <c r="AM480" s="21"/>
    </row>
    <row r="481" spans="2:39" x14ac:dyDescent="0.25">
      <c r="B481" s="20" t="s">
        <v>35</v>
      </c>
      <c r="C481" s="54" t="s">
        <v>337</v>
      </c>
      <c r="D481" s="20" t="s">
        <v>34</v>
      </c>
      <c r="E481" s="20" t="s">
        <v>31</v>
      </c>
      <c r="F481" s="22" t="s">
        <v>51</v>
      </c>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c r="AI481" s="21"/>
      <c r="AJ481" s="21"/>
      <c r="AK481" s="21"/>
      <c r="AL481" s="21"/>
      <c r="AM481" s="21"/>
    </row>
    <row r="482" spans="2:39" x14ac:dyDescent="0.25">
      <c r="B482" s="20" t="s">
        <v>35</v>
      </c>
      <c r="C482" s="54" t="s">
        <v>337</v>
      </c>
      <c r="D482" s="20" t="s">
        <v>34</v>
      </c>
      <c r="E482" s="20" t="s">
        <v>31</v>
      </c>
      <c r="F482" s="22" t="s">
        <v>52</v>
      </c>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c r="AI482" s="21"/>
      <c r="AJ482" s="21"/>
      <c r="AK482" s="21"/>
      <c r="AL482" s="21"/>
      <c r="AM482" s="21"/>
    </row>
    <row r="483" spans="2:39" x14ac:dyDescent="0.25">
      <c r="B483" s="20" t="s">
        <v>35</v>
      </c>
      <c r="C483" s="252" t="s">
        <v>36</v>
      </c>
      <c r="D483" s="60" t="s">
        <v>13</v>
      </c>
      <c r="E483" s="22" t="s">
        <v>82</v>
      </c>
      <c r="F483" s="20" t="s">
        <v>32</v>
      </c>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c r="AI483" s="21"/>
      <c r="AJ483" s="21"/>
      <c r="AK483" s="21"/>
      <c r="AL483" s="21"/>
      <c r="AM483" s="21"/>
    </row>
    <row r="484" spans="2:39" x14ac:dyDescent="0.25">
      <c r="B484" s="20" t="s">
        <v>35</v>
      </c>
      <c r="C484" s="252" t="s">
        <v>36</v>
      </c>
      <c r="D484" s="60" t="s">
        <v>13</v>
      </c>
      <c r="E484" s="22" t="s">
        <v>956</v>
      </c>
      <c r="F484" s="20" t="s">
        <v>32</v>
      </c>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c r="AI484" s="21"/>
      <c r="AJ484" s="21"/>
      <c r="AK484" s="21"/>
      <c r="AL484" s="21"/>
      <c r="AM484" s="21"/>
    </row>
    <row r="485" spans="2:39" x14ac:dyDescent="0.25">
      <c r="B485" s="20" t="s">
        <v>35</v>
      </c>
      <c r="C485" s="252" t="s">
        <v>36</v>
      </c>
      <c r="D485" s="60" t="s">
        <v>13</v>
      </c>
      <c r="E485" s="22" t="s">
        <v>58</v>
      </c>
      <c r="F485" s="20" t="s">
        <v>32</v>
      </c>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c r="AI485" s="21"/>
      <c r="AJ485" s="21"/>
      <c r="AK485" s="21"/>
      <c r="AL485" s="21"/>
      <c r="AM485" s="21"/>
    </row>
    <row r="486" spans="2:39" x14ac:dyDescent="0.25">
      <c r="B486" s="20" t="s">
        <v>35</v>
      </c>
      <c r="C486" s="252" t="s">
        <v>36</v>
      </c>
      <c r="D486" s="60" t="s">
        <v>13</v>
      </c>
      <c r="E486" s="22" t="s">
        <v>83</v>
      </c>
      <c r="F486" s="20" t="s">
        <v>32</v>
      </c>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c r="AI486" s="21"/>
      <c r="AJ486" s="21"/>
      <c r="AK486" s="21"/>
      <c r="AL486" s="21"/>
      <c r="AM486" s="21"/>
    </row>
    <row r="487" spans="2:39" x14ac:dyDescent="0.25">
      <c r="B487" s="20" t="s">
        <v>35</v>
      </c>
      <c r="C487" s="252" t="s">
        <v>36</v>
      </c>
      <c r="D487" s="60" t="s">
        <v>13</v>
      </c>
      <c r="E487" s="22" t="s">
        <v>59</v>
      </c>
      <c r="F487" s="20" t="s">
        <v>32</v>
      </c>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c r="AI487" s="21"/>
      <c r="AJ487" s="21"/>
      <c r="AK487" s="21"/>
      <c r="AL487" s="21"/>
      <c r="AM487" s="21"/>
    </row>
    <row r="488" spans="2:39" x14ac:dyDescent="0.25">
      <c r="B488" s="20" t="s">
        <v>35</v>
      </c>
      <c r="C488" s="252" t="s">
        <v>36</v>
      </c>
      <c r="D488" s="60" t="s">
        <v>33</v>
      </c>
      <c r="E488" s="22" t="s">
        <v>82</v>
      </c>
      <c r="F488" s="20" t="s">
        <v>32</v>
      </c>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c r="AI488" s="21"/>
      <c r="AJ488" s="21"/>
      <c r="AK488" s="21"/>
      <c r="AL488" s="21"/>
      <c r="AM488" s="21"/>
    </row>
    <row r="489" spans="2:39" x14ac:dyDescent="0.25">
      <c r="B489" s="20" t="s">
        <v>35</v>
      </c>
      <c r="C489" s="252" t="s">
        <v>36</v>
      </c>
      <c r="D489" s="60" t="s">
        <v>33</v>
      </c>
      <c r="E489" s="22" t="s">
        <v>956</v>
      </c>
      <c r="F489" s="20" t="s">
        <v>32</v>
      </c>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c r="AI489" s="21"/>
      <c r="AJ489" s="21"/>
      <c r="AK489" s="21"/>
      <c r="AL489" s="21"/>
      <c r="AM489" s="21"/>
    </row>
    <row r="490" spans="2:39" x14ac:dyDescent="0.25">
      <c r="B490" s="20" t="s">
        <v>35</v>
      </c>
      <c r="C490" s="252" t="s">
        <v>36</v>
      </c>
      <c r="D490" s="60" t="s">
        <v>33</v>
      </c>
      <c r="E490" s="22" t="s">
        <v>58</v>
      </c>
      <c r="F490" s="20" t="s">
        <v>32</v>
      </c>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c r="AI490" s="21"/>
      <c r="AJ490" s="21"/>
      <c r="AK490" s="21"/>
      <c r="AL490" s="21"/>
      <c r="AM490" s="21"/>
    </row>
    <row r="491" spans="2:39" x14ac:dyDescent="0.25">
      <c r="B491" s="20" t="s">
        <v>35</v>
      </c>
      <c r="C491" s="252" t="s">
        <v>36</v>
      </c>
      <c r="D491" s="60" t="s">
        <v>33</v>
      </c>
      <c r="E491" s="22" t="s">
        <v>83</v>
      </c>
      <c r="F491" s="20" t="s">
        <v>32</v>
      </c>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c r="AK491" s="21"/>
      <c r="AL491" s="21"/>
      <c r="AM491" s="21"/>
    </row>
    <row r="492" spans="2:39" x14ac:dyDescent="0.25">
      <c r="B492" s="20" t="s">
        <v>35</v>
      </c>
      <c r="C492" s="252" t="s">
        <v>36</v>
      </c>
      <c r="D492" s="60" t="s">
        <v>33</v>
      </c>
      <c r="E492" s="22" t="s">
        <v>59</v>
      </c>
      <c r="F492" s="20" t="s">
        <v>32</v>
      </c>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c r="AI492" s="21"/>
      <c r="AJ492" s="21"/>
      <c r="AK492" s="21"/>
      <c r="AL492" s="21"/>
      <c r="AM492" s="21"/>
    </row>
    <row r="493" spans="2:39" x14ac:dyDescent="0.25">
      <c r="B493" s="20" t="s">
        <v>35</v>
      </c>
      <c r="C493" s="252" t="s">
        <v>36</v>
      </c>
      <c r="D493" s="60" t="s">
        <v>13</v>
      </c>
      <c r="E493" s="20" t="s">
        <v>31</v>
      </c>
      <c r="F493" s="22" t="s">
        <v>51</v>
      </c>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c r="AI493" s="21"/>
      <c r="AJ493" s="21"/>
      <c r="AK493" s="21"/>
      <c r="AL493" s="21"/>
      <c r="AM493" s="21"/>
    </row>
    <row r="494" spans="2:39" x14ac:dyDescent="0.25">
      <c r="B494" s="20" t="s">
        <v>35</v>
      </c>
      <c r="C494" s="252" t="s">
        <v>36</v>
      </c>
      <c r="D494" s="60" t="s">
        <v>13</v>
      </c>
      <c r="E494" s="20" t="s">
        <v>31</v>
      </c>
      <c r="F494" s="22" t="s">
        <v>52</v>
      </c>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c r="AI494" s="21"/>
      <c r="AJ494" s="21"/>
      <c r="AK494" s="21"/>
      <c r="AL494" s="21"/>
      <c r="AM494" s="21"/>
    </row>
    <row r="495" spans="2:39" x14ac:dyDescent="0.25">
      <c r="B495" s="20" t="s">
        <v>35</v>
      </c>
      <c r="C495" s="252" t="s">
        <v>36</v>
      </c>
      <c r="D495" s="60" t="s">
        <v>33</v>
      </c>
      <c r="E495" s="20" t="s">
        <v>31</v>
      </c>
      <c r="F495" s="22" t="s">
        <v>51</v>
      </c>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c r="AI495" s="21"/>
      <c r="AJ495" s="21"/>
      <c r="AK495" s="21"/>
      <c r="AL495" s="21"/>
      <c r="AM495" s="21"/>
    </row>
    <row r="496" spans="2:39" x14ac:dyDescent="0.25">
      <c r="B496" s="20" t="s">
        <v>35</v>
      </c>
      <c r="C496" s="252" t="s">
        <v>36</v>
      </c>
      <c r="D496" s="60" t="s">
        <v>33</v>
      </c>
      <c r="E496" s="20" t="s">
        <v>31</v>
      </c>
      <c r="F496" s="22" t="s">
        <v>52</v>
      </c>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c r="AI496" s="21"/>
      <c r="AJ496" s="21"/>
      <c r="AK496" s="21"/>
      <c r="AL496" s="21"/>
      <c r="AM496" s="21"/>
    </row>
    <row r="497" spans="2:39" x14ac:dyDescent="0.25">
      <c r="B497" s="20" t="s">
        <v>35</v>
      </c>
      <c r="C497" s="252" t="s">
        <v>36</v>
      </c>
      <c r="D497" s="20" t="s">
        <v>34</v>
      </c>
      <c r="E497" s="60" t="s">
        <v>20</v>
      </c>
      <c r="F497" s="22" t="s">
        <v>51</v>
      </c>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c r="AI497" s="21"/>
      <c r="AJ497" s="21"/>
      <c r="AK497" s="21"/>
      <c r="AL497" s="21"/>
      <c r="AM497" s="21"/>
    </row>
    <row r="498" spans="2:39" x14ac:dyDescent="0.25">
      <c r="B498" s="20" t="s">
        <v>35</v>
      </c>
      <c r="C498" s="252" t="s">
        <v>36</v>
      </c>
      <c r="D498" s="20" t="s">
        <v>34</v>
      </c>
      <c r="E498" s="60" t="s">
        <v>967</v>
      </c>
      <c r="F498" s="22" t="s">
        <v>52</v>
      </c>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c r="AI498" s="21"/>
      <c r="AJ498" s="21"/>
      <c r="AK498" s="21"/>
      <c r="AL498" s="21"/>
      <c r="AM498" s="21"/>
    </row>
    <row r="499" spans="2:39" x14ac:dyDescent="0.25">
      <c r="B499" s="20" t="s">
        <v>35</v>
      </c>
      <c r="C499" s="252" t="s">
        <v>36</v>
      </c>
      <c r="D499" s="20" t="s">
        <v>34</v>
      </c>
      <c r="E499" s="60" t="s">
        <v>955</v>
      </c>
      <c r="F499" s="22" t="s">
        <v>51</v>
      </c>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c r="AI499" s="21"/>
      <c r="AJ499" s="21"/>
      <c r="AK499" s="21"/>
      <c r="AL499" s="21"/>
      <c r="AM499" s="21"/>
    </row>
    <row r="500" spans="2:39" x14ac:dyDescent="0.25">
      <c r="B500" s="20" t="s">
        <v>35</v>
      </c>
      <c r="C500" s="252" t="s">
        <v>36</v>
      </c>
      <c r="D500" s="20" t="s">
        <v>34</v>
      </c>
      <c r="E500" s="60" t="s">
        <v>955</v>
      </c>
      <c r="F500" s="22" t="s">
        <v>52</v>
      </c>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c r="AI500" s="21"/>
      <c r="AJ500" s="21"/>
      <c r="AK500" s="21"/>
      <c r="AL500" s="21"/>
      <c r="AM500" s="21"/>
    </row>
    <row r="501" spans="2:39" x14ac:dyDescent="0.25">
      <c r="B501" s="20" t="s">
        <v>35</v>
      </c>
      <c r="C501" s="252" t="s">
        <v>36</v>
      </c>
      <c r="D501" s="20" t="s">
        <v>34</v>
      </c>
      <c r="E501" s="60" t="s">
        <v>24</v>
      </c>
      <c r="F501" s="22" t="s">
        <v>51</v>
      </c>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c r="AI501" s="21"/>
      <c r="AJ501" s="21"/>
      <c r="AK501" s="21"/>
      <c r="AL501" s="21"/>
      <c r="AM501" s="21"/>
    </row>
    <row r="502" spans="2:39" x14ac:dyDescent="0.25">
      <c r="B502" s="20" t="s">
        <v>35</v>
      </c>
      <c r="C502" s="252" t="s">
        <v>36</v>
      </c>
      <c r="D502" s="20" t="s">
        <v>34</v>
      </c>
      <c r="E502" s="60" t="s">
        <v>24</v>
      </c>
      <c r="F502" s="22" t="s">
        <v>52</v>
      </c>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c r="AI502" s="21"/>
      <c r="AJ502" s="21"/>
      <c r="AK502" s="21"/>
      <c r="AL502" s="21"/>
      <c r="AM502" s="21"/>
    </row>
    <row r="503" spans="2:39" x14ac:dyDescent="0.25">
      <c r="B503" s="20" t="s">
        <v>35</v>
      </c>
      <c r="C503" s="252" t="s">
        <v>36</v>
      </c>
      <c r="D503" s="20" t="s">
        <v>34</v>
      </c>
      <c r="E503" s="60" t="s">
        <v>84</v>
      </c>
      <c r="F503" s="22" t="s">
        <v>51</v>
      </c>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c r="AI503" s="21"/>
      <c r="AJ503" s="21"/>
      <c r="AK503" s="21"/>
      <c r="AL503" s="21"/>
      <c r="AM503" s="21"/>
    </row>
    <row r="504" spans="2:39" x14ac:dyDescent="0.25">
      <c r="B504" s="20" t="s">
        <v>35</v>
      </c>
      <c r="C504" s="252" t="s">
        <v>36</v>
      </c>
      <c r="D504" s="20" t="s">
        <v>34</v>
      </c>
      <c r="E504" s="60" t="s">
        <v>84</v>
      </c>
      <c r="F504" s="22" t="s">
        <v>52</v>
      </c>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c r="AI504" s="21"/>
      <c r="AJ504" s="21"/>
      <c r="AK504" s="21"/>
      <c r="AL504" s="21"/>
      <c r="AM504" s="21"/>
    </row>
    <row r="505" spans="2:39" x14ac:dyDescent="0.25">
      <c r="B505" s="20" t="s">
        <v>35</v>
      </c>
      <c r="C505" s="252" t="s">
        <v>36</v>
      </c>
      <c r="D505" s="20" t="s">
        <v>34</v>
      </c>
      <c r="E505" s="60" t="s">
        <v>25</v>
      </c>
      <c r="F505" s="22" t="s">
        <v>51</v>
      </c>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c r="AI505" s="21"/>
      <c r="AJ505" s="21"/>
      <c r="AK505" s="21"/>
      <c r="AL505" s="21"/>
      <c r="AM505" s="21"/>
    </row>
    <row r="506" spans="2:39" x14ac:dyDescent="0.25">
      <c r="B506" s="20" t="s">
        <v>35</v>
      </c>
      <c r="C506" s="252" t="s">
        <v>36</v>
      </c>
      <c r="D506" s="20" t="s">
        <v>34</v>
      </c>
      <c r="E506" s="60" t="s">
        <v>25</v>
      </c>
      <c r="F506" s="22" t="s">
        <v>52</v>
      </c>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c r="AI506" s="21"/>
      <c r="AJ506" s="21"/>
      <c r="AK506" s="21"/>
      <c r="AL506" s="21"/>
      <c r="AM506" s="21"/>
    </row>
    <row r="507" spans="2:39" x14ac:dyDescent="0.25">
      <c r="B507" s="29" t="s">
        <v>35</v>
      </c>
      <c r="C507" s="31" t="s">
        <v>399</v>
      </c>
      <c r="D507" s="29" t="s">
        <v>34</v>
      </c>
      <c r="E507" s="29" t="s">
        <v>31</v>
      </c>
      <c r="F507" s="29" t="s">
        <v>32</v>
      </c>
      <c r="G507" s="30"/>
      <c r="H507" s="30"/>
      <c r="I507" s="30"/>
      <c r="J507" s="30"/>
      <c r="K507" s="30"/>
      <c r="L507" s="30"/>
      <c r="M507" s="3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c r="AK507" s="30"/>
      <c r="AL507" s="30"/>
      <c r="AM507" s="30"/>
    </row>
    <row r="508" spans="2:39" x14ac:dyDescent="0.25">
      <c r="B508" s="29" t="s">
        <v>35</v>
      </c>
      <c r="C508" s="31" t="s">
        <v>338</v>
      </c>
      <c r="D508" s="29" t="s">
        <v>34</v>
      </c>
      <c r="E508" s="29" t="s">
        <v>31</v>
      </c>
      <c r="F508" s="29" t="s">
        <v>32</v>
      </c>
      <c r="G508" s="30"/>
      <c r="H508" s="30"/>
      <c r="I508" s="30"/>
      <c r="J508" s="30"/>
      <c r="K508" s="30"/>
      <c r="L508" s="30"/>
      <c r="M508" s="3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c r="AK508" s="30"/>
      <c r="AL508" s="30"/>
      <c r="AM508" s="30"/>
    </row>
    <row r="509" spans="2:39" x14ac:dyDescent="0.25">
      <c r="B509" s="29" t="s">
        <v>35</v>
      </c>
      <c r="C509" s="37" t="s">
        <v>36</v>
      </c>
      <c r="D509" s="26" t="s">
        <v>53</v>
      </c>
      <c r="E509" s="29" t="s">
        <v>31</v>
      </c>
      <c r="F509" s="29" t="s">
        <v>32</v>
      </c>
      <c r="G509" s="30"/>
      <c r="H509" s="30"/>
      <c r="I509" s="30"/>
      <c r="J509" s="30"/>
      <c r="K509" s="30"/>
      <c r="L509" s="30"/>
      <c r="M509" s="3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c r="AK509" s="30"/>
      <c r="AL509" s="30"/>
      <c r="AM509" s="30"/>
    </row>
    <row r="510" spans="2:39" x14ac:dyDescent="0.25">
      <c r="B510" s="29" t="s">
        <v>35</v>
      </c>
      <c r="C510" s="37" t="s">
        <v>36</v>
      </c>
      <c r="D510" s="26" t="s">
        <v>73</v>
      </c>
      <c r="E510" s="29" t="s">
        <v>31</v>
      </c>
      <c r="F510" s="29" t="s">
        <v>32</v>
      </c>
      <c r="G510" s="30"/>
      <c r="H510" s="30"/>
      <c r="I510" s="30"/>
      <c r="J510" s="30"/>
      <c r="K510" s="30"/>
      <c r="L510" s="30"/>
      <c r="M510" s="3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c r="AK510" s="30"/>
      <c r="AL510" s="30"/>
      <c r="AM510" s="30"/>
    </row>
    <row r="511" spans="2:39" x14ac:dyDescent="0.25">
      <c r="B511" s="29" t="s">
        <v>35</v>
      </c>
      <c r="C511" s="37" t="s">
        <v>36</v>
      </c>
      <c r="D511" s="28" t="s">
        <v>34</v>
      </c>
      <c r="E511" s="26" t="s">
        <v>82</v>
      </c>
      <c r="F511" s="29" t="s">
        <v>32</v>
      </c>
      <c r="G511" s="30"/>
      <c r="H511" s="30"/>
      <c r="I511" s="30"/>
      <c r="J511" s="30"/>
      <c r="K511" s="30"/>
      <c r="L511" s="30"/>
      <c r="M511" s="3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c r="AK511" s="30"/>
      <c r="AL511" s="30"/>
      <c r="AM511" s="30"/>
    </row>
    <row r="512" spans="2:39" x14ac:dyDescent="0.25">
      <c r="B512" s="29" t="s">
        <v>35</v>
      </c>
      <c r="C512" s="37" t="s">
        <v>36</v>
      </c>
      <c r="D512" s="28" t="s">
        <v>34</v>
      </c>
      <c r="E512" s="26" t="s">
        <v>956</v>
      </c>
      <c r="F512" s="29" t="s">
        <v>32</v>
      </c>
      <c r="G512" s="30"/>
      <c r="H512" s="30"/>
      <c r="I512" s="30"/>
      <c r="J512" s="30"/>
      <c r="K512" s="30"/>
      <c r="L512" s="30"/>
      <c r="M512" s="3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c r="AK512" s="30"/>
      <c r="AL512" s="30"/>
      <c r="AM512" s="30"/>
    </row>
    <row r="513" spans="2:39" x14ac:dyDescent="0.25">
      <c r="B513" s="29" t="s">
        <v>35</v>
      </c>
      <c r="C513" s="37" t="s">
        <v>36</v>
      </c>
      <c r="D513" s="28" t="s">
        <v>34</v>
      </c>
      <c r="E513" s="26" t="s">
        <v>58</v>
      </c>
      <c r="F513" s="29" t="s">
        <v>32</v>
      </c>
      <c r="G513" s="30"/>
      <c r="H513" s="30"/>
      <c r="I513" s="30"/>
      <c r="J513" s="30"/>
      <c r="K513" s="30"/>
      <c r="L513" s="30"/>
      <c r="M513" s="3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c r="AK513" s="30"/>
      <c r="AL513" s="30"/>
      <c r="AM513" s="30"/>
    </row>
    <row r="514" spans="2:39" x14ac:dyDescent="0.25">
      <c r="B514" s="29" t="s">
        <v>35</v>
      </c>
      <c r="C514" s="37" t="s">
        <v>36</v>
      </c>
      <c r="D514" s="28" t="s">
        <v>34</v>
      </c>
      <c r="E514" s="26" t="s">
        <v>83</v>
      </c>
      <c r="F514" s="29" t="s">
        <v>32</v>
      </c>
      <c r="G514" s="30"/>
      <c r="H514" s="30"/>
      <c r="I514" s="30"/>
      <c r="J514" s="30"/>
      <c r="K514" s="30"/>
      <c r="L514" s="30"/>
      <c r="M514" s="3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c r="AK514" s="30"/>
      <c r="AL514" s="30"/>
      <c r="AM514" s="30"/>
    </row>
    <row r="515" spans="2:39" x14ac:dyDescent="0.25">
      <c r="B515" s="29" t="s">
        <v>35</v>
      </c>
      <c r="C515" s="37" t="s">
        <v>36</v>
      </c>
      <c r="D515" s="28" t="s">
        <v>34</v>
      </c>
      <c r="E515" s="26" t="s">
        <v>59</v>
      </c>
      <c r="F515" s="29" t="s">
        <v>32</v>
      </c>
      <c r="G515" s="30"/>
      <c r="H515" s="30"/>
      <c r="I515" s="30"/>
      <c r="J515" s="30"/>
      <c r="K515" s="30"/>
      <c r="L515" s="30"/>
      <c r="M515" s="3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c r="AK515" s="30"/>
      <c r="AL515" s="30"/>
      <c r="AM515" s="30"/>
    </row>
    <row r="516" spans="2:39" x14ac:dyDescent="0.25">
      <c r="B516" s="29" t="s">
        <v>35</v>
      </c>
      <c r="C516" s="37" t="s">
        <v>36</v>
      </c>
      <c r="D516" s="28" t="s">
        <v>34</v>
      </c>
      <c r="E516" s="29" t="s">
        <v>31</v>
      </c>
      <c r="F516" s="26" t="s">
        <v>51</v>
      </c>
      <c r="G516" s="30"/>
      <c r="H516" s="30"/>
      <c r="I516" s="30"/>
      <c r="J516" s="30"/>
      <c r="K516" s="30"/>
      <c r="L516" s="30"/>
      <c r="M516" s="3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c r="AK516" s="30"/>
      <c r="AL516" s="30"/>
      <c r="AM516" s="30"/>
    </row>
    <row r="517" spans="2:39" x14ac:dyDescent="0.25">
      <c r="B517" s="29" t="s">
        <v>35</v>
      </c>
      <c r="C517" s="37" t="s">
        <v>36</v>
      </c>
      <c r="D517" s="28" t="s">
        <v>34</v>
      </c>
      <c r="E517" s="29" t="s">
        <v>31</v>
      </c>
      <c r="F517" s="26" t="s">
        <v>52</v>
      </c>
      <c r="G517" s="30"/>
      <c r="H517" s="30"/>
      <c r="I517" s="30"/>
      <c r="J517" s="30"/>
      <c r="K517" s="30"/>
      <c r="L517" s="30"/>
      <c r="M517" s="3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c r="AK517" s="30"/>
      <c r="AL517" s="30"/>
      <c r="AM517" s="30"/>
    </row>
    <row r="518" spans="2:39" x14ac:dyDescent="0.25">
      <c r="B518" s="58" t="s">
        <v>35</v>
      </c>
      <c r="C518" s="69" t="s">
        <v>36</v>
      </c>
      <c r="D518" s="68" t="s">
        <v>34</v>
      </c>
      <c r="E518" s="58" t="s">
        <v>31</v>
      </c>
      <c r="F518" s="58" t="s">
        <v>32</v>
      </c>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row>
    <row r="519" spans="2:39" x14ac:dyDescent="0.25">
      <c r="D519" s="2"/>
      <c r="E519" s="6"/>
      <c r="F519" s="6"/>
    </row>
    <row r="520" spans="2:39" x14ac:dyDescent="0.25">
      <c r="B520" s="13" t="s">
        <v>48</v>
      </c>
      <c r="C520" s="8"/>
      <c r="D520" s="9"/>
      <c r="E520" s="6"/>
      <c r="F520" s="6"/>
    </row>
    <row r="521" spans="2:39" x14ac:dyDescent="0.25">
      <c r="B521" s="59"/>
      <c r="C521" s="8" t="s">
        <v>319</v>
      </c>
      <c r="D521" s="34" t="s">
        <v>148</v>
      </c>
    </row>
    <row r="522" spans="2:39" x14ac:dyDescent="0.25">
      <c r="B522" s="12"/>
      <c r="C522" s="8" t="s">
        <v>320</v>
      </c>
      <c r="D522" s="34" t="s">
        <v>1064</v>
      </c>
    </row>
    <row r="523" spans="2:39" x14ac:dyDescent="0.25">
      <c r="B523" s="11"/>
      <c r="C523" s="8" t="s">
        <v>321</v>
      </c>
      <c r="D523" s="34" t="s">
        <v>1065</v>
      </c>
    </row>
    <row r="524" spans="2:39" x14ac:dyDescent="0.25">
      <c r="B524" s="115"/>
      <c r="C524" s="8" t="s">
        <v>322</v>
      </c>
      <c r="D524" s="34" t="s">
        <v>1066</v>
      </c>
    </row>
    <row r="525" spans="2:39" x14ac:dyDescent="0.25">
      <c r="B525" s="119"/>
      <c r="C525" s="8" t="s">
        <v>323</v>
      </c>
      <c r="D525" s="34" t="s">
        <v>1067</v>
      </c>
    </row>
    <row r="526" spans="2:39" x14ac:dyDescent="0.25">
      <c r="B526" s="10"/>
      <c r="C526" s="8" t="s">
        <v>324</v>
      </c>
      <c r="D526" s="8" t="s">
        <v>1068</v>
      </c>
    </row>
    <row r="527" spans="2:39" x14ac:dyDescent="0.25">
      <c r="D527" s="2"/>
      <c r="E527" s="6"/>
      <c r="F527" s="6"/>
    </row>
    <row r="528" spans="2:39" x14ac:dyDescent="0.25">
      <c r="B528" s="8" t="s">
        <v>94</v>
      </c>
      <c r="C528" s="8" t="s">
        <v>95</v>
      </c>
    </row>
    <row r="529" spans="2:10" x14ac:dyDescent="0.25">
      <c r="B529" s="8" t="s">
        <v>2</v>
      </c>
      <c r="C529" s="8" t="s">
        <v>93</v>
      </c>
      <c r="D529" s="2"/>
      <c r="E529" s="6"/>
      <c r="F529" s="6"/>
    </row>
    <row r="530" spans="2:10" x14ac:dyDescent="0.25">
      <c r="B530" s="8" t="s">
        <v>68</v>
      </c>
      <c r="C530" s="8" t="s">
        <v>87</v>
      </c>
      <c r="D530" s="2"/>
      <c r="E530" s="6"/>
      <c r="F530" s="6"/>
    </row>
    <row r="531" spans="2:10" x14ac:dyDescent="0.25">
      <c r="B531" s="8" t="s">
        <v>146</v>
      </c>
      <c r="C531" s="8" t="s">
        <v>251</v>
      </c>
      <c r="E531" s="5"/>
      <c r="F531" s="5"/>
      <c r="G531" s="5"/>
      <c r="H531" s="5"/>
      <c r="I531" s="5"/>
      <c r="J531" s="5"/>
    </row>
    <row r="532" spans="2:10" x14ac:dyDescent="0.25">
      <c r="B532" s="8" t="s">
        <v>88</v>
      </c>
      <c r="C532" s="8" t="s">
        <v>89</v>
      </c>
    </row>
  </sheetData>
  <autoFilter ref="B3:AM518"/>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M206"/>
  <sheetViews>
    <sheetView zoomScale="55" zoomScaleNormal="55" workbookViewId="0">
      <pane xSplit="6" ySplit="2" topLeftCell="G3" activePane="bottomRight" state="frozen"/>
      <selection pane="topRight" activeCell="F1" sqref="F1"/>
      <selection pane="bottomLeft" activeCell="A3" sqref="A3"/>
      <selection pane="bottomRight" activeCell="G3" sqref="G3"/>
    </sheetView>
  </sheetViews>
  <sheetFormatPr defaultRowHeight="15.75" x14ac:dyDescent="0.25"/>
  <cols>
    <col min="1" max="1" width="5.7109375" customWidth="1"/>
    <col min="2" max="2" width="51.42578125" customWidth="1"/>
    <col min="3" max="3" width="21.5703125" bestFit="1" customWidth="1"/>
    <col min="4" max="4" width="18.7109375" bestFit="1" customWidth="1"/>
    <col min="5" max="5" width="11.42578125" bestFit="1" customWidth="1"/>
    <col min="6" max="6" width="27.85546875" customWidth="1"/>
    <col min="7" max="7" width="19.28515625" bestFit="1" customWidth="1"/>
    <col min="8" max="8" width="14.7109375" bestFit="1" customWidth="1"/>
    <col min="9" max="9" width="15.5703125" bestFit="1" customWidth="1"/>
    <col min="10" max="10" width="13.140625" bestFit="1" customWidth="1"/>
    <col min="11" max="11" width="8.140625" customWidth="1"/>
    <col min="12" max="12" width="23.7109375" bestFit="1" customWidth="1"/>
    <col min="13" max="13" width="24.140625" bestFit="1" customWidth="1"/>
  </cols>
  <sheetData>
    <row r="1" spans="2:13" ht="20.25" x14ac:dyDescent="0.3">
      <c r="B1" s="39" t="s">
        <v>250</v>
      </c>
    </row>
    <row r="2" spans="2:13" x14ac:dyDescent="0.25">
      <c r="B2" s="17" t="s">
        <v>0</v>
      </c>
      <c r="C2" s="17" t="s">
        <v>49</v>
      </c>
      <c r="D2" s="17" t="s">
        <v>1</v>
      </c>
      <c r="E2" s="17" t="s">
        <v>18</v>
      </c>
      <c r="F2" s="17" t="s">
        <v>234</v>
      </c>
      <c r="G2" s="18" t="s">
        <v>60</v>
      </c>
      <c r="H2" s="18" t="s">
        <v>30</v>
      </c>
      <c r="I2" s="18" t="s">
        <v>489</v>
      </c>
      <c r="J2" s="18" t="s">
        <v>65</v>
      </c>
      <c r="K2" s="18" t="s">
        <v>146</v>
      </c>
      <c r="L2" s="79" t="s">
        <v>347</v>
      </c>
      <c r="M2" s="79" t="s">
        <v>402</v>
      </c>
    </row>
    <row r="3" spans="2:13" ht="15.75" customHeight="1" x14ac:dyDescent="0.25">
      <c r="B3" s="23" t="s">
        <v>6</v>
      </c>
      <c r="C3" s="23" t="s">
        <v>398</v>
      </c>
      <c r="D3" s="23" t="s">
        <v>13</v>
      </c>
      <c r="E3" s="23" t="s">
        <v>231</v>
      </c>
      <c r="F3" s="23" t="s">
        <v>490</v>
      </c>
      <c r="G3" s="23"/>
      <c r="H3" s="23"/>
      <c r="I3" s="23"/>
      <c r="J3" s="23"/>
      <c r="K3" s="23"/>
      <c r="L3" s="23"/>
      <c r="M3" s="23"/>
    </row>
    <row r="4" spans="2:13" ht="15.75" customHeight="1" x14ac:dyDescent="0.25">
      <c r="B4" s="23" t="s">
        <v>6</v>
      </c>
      <c r="C4" s="23" t="s">
        <v>398</v>
      </c>
      <c r="D4" s="23" t="s">
        <v>13</v>
      </c>
      <c r="E4" s="23" t="s">
        <v>231</v>
      </c>
      <c r="F4" s="23" t="s">
        <v>236</v>
      </c>
      <c r="G4" s="23"/>
      <c r="H4" s="23"/>
      <c r="I4" s="23"/>
      <c r="J4" s="23"/>
      <c r="K4" s="23"/>
      <c r="L4" s="23"/>
      <c r="M4" s="23"/>
    </row>
    <row r="5" spans="2:13" ht="15.75" customHeight="1" x14ac:dyDescent="0.25">
      <c r="B5" s="23" t="s">
        <v>6</v>
      </c>
      <c r="C5" s="23" t="s">
        <v>398</v>
      </c>
      <c r="D5" s="23" t="s">
        <v>13</v>
      </c>
      <c r="E5" s="23" t="s">
        <v>231</v>
      </c>
      <c r="F5" s="23" t="s">
        <v>237</v>
      </c>
      <c r="G5" s="23"/>
      <c r="H5" s="23"/>
      <c r="I5" s="23"/>
      <c r="J5" s="23"/>
      <c r="K5" s="23"/>
      <c r="L5" s="23"/>
      <c r="M5" s="23"/>
    </row>
    <row r="6" spans="2:13" ht="15.75" customHeight="1" x14ac:dyDescent="0.25">
      <c r="B6" s="23" t="s">
        <v>6</v>
      </c>
      <c r="C6" s="23" t="s">
        <v>398</v>
      </c>
      <c r="D6" s="23" t="s">
        <v>13</v>
      </c>
      <c r="E6" s="23" t="s">
        <v>231</v>
      </c>
      <c r="F6" s="23" t="s">
        <v>238</v>
      </c>
      <c r="G6" s="23"/>
      <c r="H6" s="23"/>
      <c r="I6" s="23"/>
      <c r="J6" s="23"/>
      <c r="K6" s="23"/>
      <c r="L6" s="23"/>
      <c r="M6" s="23"/>
    </row>
    <row r="7" spans="2:13" ht="15.75" customHeight="1" x14ac:dyDescent="0.25">
      <c r="B7" s="111" t="s">
        <v>6</v>
      </c>
      <c r="C7" s="111" t="s">
        <v>398</v>
      </c>
      <c r="D7" s="111" t="s">
        <v>13</v>
      </c>
      <c r="E7" s="117" t="s">
        <v>239</v>
      </c>
      <c r="F7" s="118" t="s">
        <v>245</v>
      </c>
      <c r="G7" s="111"/>
      <c r="H7" s="111"/>
      <c r="I7" s="111"/>
      <c r="J7" s="111"/>
      <c r="K7" s="111"/>
      <c r="L7" s="111"/>
      <c r="M7" s="111"/>
    </row>
    <row r="8" spans="2:13" ht="15.75" customHeight="1" x14ac:dyDescent="0.25">
      <c r="B8" s="23" t="s">
        <v>6</v>
      </c>
      <c r="C8" s="23" t="s">
        <v>398</v>
      </c>
      <c r="D8" s="23" t="s">
        <v>13</v>
      </c>
      <c r="E8" s="220" t="s">
        <v>232</v>
      </c>
      <c r="F8" s="23" t="s">
        <v>490</v>
      </c>
      <c r="G8" s="23"/>
      <c r="H8" s="23"/>
      <c r="I8" s="23"/>
      <c r="J8" s="23"/>
      <c r="K8" s="23"/>
      <c r="L8" s="23"/>
      <c r="M8" s="23"/>
    </row>
    <row r="9" spans="2:13" ht="15.75" customHeight="1" x14ac:dyDescent="0.25">
      <c r="B9" s="23" t="s">
        <v>6</v>
      </c>
      <c r="C9" s="23" t="s">
        <v>398</v>
      </c>
      <c r="D9" s="23" t="s">
        <v>13</v>
      </c>
      <c r="E9" s="220" t="s">
        <v>232</v>
      </c>
      <c r="F9" s="23" t="s">
        <v>236</v>
      </c>
      <c r="G9" s="23"/>
      <c r="H9" s="23"/>
      <c r="I9" s="23"/>
      <c r="J9" s="23"/>
      <c r="K9" s="23"/>
      <c r="L9" s="23"/>
      <c r="M9" s="23"/>
    </row>
    <row r="10" spans="2:13" ht="15.75" customHeight="1" x14ac:dyDescent="0.25">
      <c r="B10" s="23" t="s">
        <v>6</v>
      </c>
      <c r="C10" s="23" t="s">
        <v>398</v>
      </c>
      <c r="D10" s="23" t="s">
        <v>13</v>
      </c>
      <c r="E10" s="220" t="s">
        <v>232</v>
      </c>
      <c r="F10" s="23" t="s">
        <v>237</v>
      </c>
      <c r="G10" s="23"/>
      <c r="H10" s="23"/>
      <c r="I10" s="23"/>
      <c r="J10" s="23"/>
      <c r="K10" s="23"/>
      <c r="L10" s="23"/>
      <c r="M10" s="23"/>
    </row>
    <row r="11" spans="2:13" ht="15.75" customHeight="1" x14ac:dyDescent="0.25">
      <c r="B11" s="23" t="s">
        <v>6</v>
      </c>
      <c r="C11" s="23" t="s">
        <v>398</v>
      </c>
      <c r="D11" s="23" t="s">
        <v>13</v>
      </c>
      <c r="E11" s="220" t="s">
        <v>232</v>
      </c>
      <c r="F11" s="23" t="s">
        <v>238</v>
      </c>
      <c r="G11" s="23"/>
      <c r="H11" s="23"/>
      <c r="I11" s="23"/>
      <c r="J11" s="23"/>
      <c r="K11" s="23"/>
      <c r="L11" s="23"/>
      <c r="M11" s="23"/>
    </row>
    <row r="12" spans="2:13" ht="15.75" customHeight="1" x14ac:dyDescent="0.25">
      <c r="B12" s="111" t="s">
        <v>6</v>
      </c>
      <c r="C12" s="111" t="s">
        <v>398</v>
      </c>
      <c r="D12" s="111" t="s">
        <v>13</v>
      </c>
      <c r="E12" s="117" t="s">
        <v>243</v>
      </c>
      <c r="F12" s="118" t="s">
        <v>245</v>
      </c>
      <c r="G12" s="111"/>
      <c r="H12" s="111"/>
      <c r="I12" s="111"/>
      <c r="J12" s="111"/>
      <c r="K12" s="111"/>
      <c r="L12" s="111"/>
      <c r="M12" s="111"/>
    </row>
    <row r="13" spans="2:13" ht="15.75" customHeight="1" x14ac:dyDescent="0.25">
      <c r="B13" s="23" t="s">
        <v>6</v>
      </c>
      <c r="C13" s="23" t="s">
        <v>398</v>
      </c>
      <c r="D13" s="23" t="s">
        <v>13</v>
      </c>
      <c r="E13" s="220" t="s">
        <v>233</v>
      </c>
      <c r="F13" s="23" t="s">
        <v>490</v>
      </c>
      <c r="G13" s="23"/>
      <c r="H13" s="23"/>
      <c r="I13" s="23"/>
      <c r="J13" s="23"/>
      <c r="K13" s="23"/>
      <c r="L13" s="23"/>
      <c r="M13" s="23"/>
    </row>
    <row r="14" spans="2:13" ht="15.75" customHeight="1" x14ac:dyDescent="0.25">
      <c r="B14" s="23" t="s">
        <v>6</v>
      </c>
      <c r="C14" s="23" t="s">
        <v>398</v>
      </c>
      <c r="D14" s="23" t="s">
        <v>13</v>
      </c>
      <c r="E14" s="220" t="s">
        <v>233</v>
      </c>
      <c r="F14" s="23" t="s">
        <v>236</v>
      </c>
      <c r="G14" s="23"/>
      <c r="H14" s="23"/>
      <c r="I14" s="23"/>
      <c r="J14" s="23"/>
      <c r="K14" s="23"/>
      <c r="L14" s="23"/>
      <c r="M14" s="23"/>
    </row>
    <row r="15" spans="2:13" ht="15.75" customHeight="1" x14ac:dyDescent="0.25">
      <c r="B15" s="23" t="s">
        <v>6</v>
      </c>
      <c r="C15" s="23" t="s">
        <v>398</v>
      </c>
      <c r="D15" s="23" t="s">
        <v>13</v>
      </c>
      <c r="E15" s="220" t="s">
        <v>233</v>
      </c>
      <c r="F15" s="23" t="s">
        <v>237</v>
      </c>
      <c r="G15" s="23"/>
      <c r="H15" s="23"/>
      <c r="I15" s="23"/>
      <c r="J15" s="23"/>
      <c r="K15" s="23"/>
      <c r="L15" s="23"/>
      <c r="M15" s="23"/>
    </row>
    <row r="16" spans="2:13" ht="15.75" customHeight="1" x14ac:dyDescent="0.25">
      <c r="B16" s="23" t="s">
        <v>6</v>
      </c>
      <c r="C16" s="23" t="s">
        <v>398</v>
      </c>
      <c r="D16" s="23" t="s">
        <v>13</v>
      </c>
      <c r="E16" s="220" t="s">
        <v>233</v>
      </c>
      <c r="F16" s="23" t="s">
        <v>238</v>
      </c>
      <c r="G16" s="23"/>
      <c r="H16" s="23"/>
      <c r="I16" s="23"/>
      <c r="J16" s="23"/>
      <c r="K16" s="23"/>
      <c r="L16" s="23"/>
      <c r="M16" s="23"/>
    </row>
    <row r="17" spans="2:13" ht="15.75" customHeight="1" x14ac:dyDescent="0.25">
      <c r="B17" s="111" t="s">
        <v>6</v>
      </c>
      <c r="C17" s="111" t="s">
        <v>398</v>
      </c>
      <c r="D17" s="111" t="s">
        <v>13</v>
      </c>
      <c r="E17" s="117" t="s">
        <v>244</v>
      </c>
      <c r="F17" s="118" t="s">
        <v>245</v>
      </c>
      <c r="G17" s="111"/>
      <c r="H17" s="111"/>
      <c r="I17" s="111"/>
      <c r="J17" s="111"/>
      <c r="K17" s="111"/>
      <c r="L17" s="111"/>
      <c r="M17" s="111"/>
    </row>
    <row r="18" spans="2:13" x14ac:dyDescent="0.25">
      <c r="B18" s="111" t="s">
        <v>6</v>
      </c>
      <c r="C18" s="111" t="s">
        <v>398</v>
      </c>
      <c r="D18" s="111" t="s">
        <v>13</v>
      </c>
      <c r="E18" s="118" t="s">
        <v>31</v>
      </c>
      <c r="F18" s="117" t="s">
        <v>491</v>
      </c>
      <c r="G18" s="111"/>
      <c r="H18" s="111"/>
      <c r="I18" s="111"/>
      <c r="J18" s="111"/>
      <c r="K18" s="111"/>
      <c r="L18" s="111"/>
      <c r="M18" s="111"/>
    </row>
    <row r="19" spans="2:13" x14ac:dyDescent="0.25">
      <c r="B19" s="111" t="s">
        <v>6</v>
      </c>
      <c r="C19" s="111" t="s">
        <v>398</v>
      </c>
      <c r="D19" s="111" t="s">
        <v>13</v>
      </c>
      <c r="E19" s="118" t="s">
        <v>31</v>
      </c>
      <c r="F19" s="117" t="s">
        <v>240</v>
      </c>
      <c r="G19" s="111"/>
      <c r="H19" s="111"/>
      <c r="I19" s="111"/>
      <c r="J19" s="111"/>
      <c r="K19" s="111"/>
      <c r="L19" s="111"/>
      <c r="M19" s="111"/>
    </row>
    <row r="20" spans="2:13" x14ac:dyDescent="0.25">
      <c r="B20" s="111" t="s">
        <v>6</v>
      </c>
      <c r="C20" s="111" t="s">
        <v>398</v>
      </c>
      <c r="D20" s="111" t="s">
        <v>13</v>
      </c>
      <c r="E20" s="118" t="s">
        <v>31</v>
      </c>
      <c r="F20" s="117" t="s">
        <v>241</v>
      </c>
      <c r="G20" s="111"/>
      <c r="H20" s="111"/>
      <c r="I20" s="111"/>
      <c r="J20" s="111"/>
      <c r="K20" s="111"/>
      <c r="L20" s="111"/>
      <c r="M20" s="111"/>
    </row>
    <row r="21" spans="2:13" x14ac:dyDescent="0.25">
      <c r="B21" s="111" t="s">
        <v>6</v>
      </c>
      <c r="C21" s="111" t="s">
        <v>398</v>
      </c>
      <c r="D21" s="111" t="s">
        <v>13</v>
      </c>
      <c r="E21" s="118" t="s">
        <v>31</v>
      </c>
      <c r="F21" s="117" t="s">
        <v>242</v>
      </c>
      <c r="G21" s="111"/>
      <c r="H21" s="111"/>
      <c r="I21" s="111"/>
      <c r="J21" s="111"/>
      <c r="K21" s="111"/>
      <c r="L21" s="111"/>
      <c r="M21" s="111"/>
    </row>
    <row r="22" spans="2:13" x14ac:dyDescent="0.25">
      <c r="B22" s="60" t="s">
        <v>6</v>
      </c>
      <c r="C22" s="22" t="s">
        <v>399</v>
      </c>
      <c r="D22" s="60" t="s">
        <v>13</v>
      </c>
      <c r="E22" s="20" t="s">
        <v>31</v>
      </c>
      <c r="F22" s="20" t="s">
        <v>245</v>
      </c>
      <c r="G22" s="21"/>
      <c r="H22" s="21"/>
      <c r="I22" s="21"/>
      <c r="J22" s="21"/>
      <c r="K22" s="21"/>
      <c r="L22" s="21"/>
      <c r="M22" s="21"/>
    </row>
    <row r="23" spans="2:13" ht="15.75" customHeight="1" x14ac:dyDescent="0.25">
      <c r="B23" s="23" t="s">
        <v>6</v>
      </c>
      <c r="C23" s="23" t="s">
        <v>337</v>
      </c>
      <c r="D23" s="23" t="s">
        <v>13</v>
      </c>
      <c r="E23" s="23" t="s">
        <v>231</v>
      </c>
      <c r="F23" s="23" t="s">
        <v>490</v>
      </c>
      <c r="G23" s="23"/>
      <c r="H23" s="23"/>
      <c r="I23" s="23"/>
      <c r="J23" s="23"/>
      <c r="K23" s="23"/>
      <c r="L23" s="23"/>
      <c r="M23" s="23"/>
    </row>
    <row r="24" spans="2:13" ht="15.75" customHeight="1" x14ac:dyDescent="0.25">
      <c r="B24" s="23" t="s">
        <v>6</v>
      </c>
      <c r="C24" s="23" t="s">
        <v>337</v>
      </c>
      <c r="D24" s="23" t="s">
        <v>13</v>
      </c>
      <c r="E24" s="23" t="s">
        <v>231</v>
      </c>
      <c r="F24" s="23" t="s">
        <v>236</v>
      </c>
      <c r="G24" s="23"/>
      <c r="H24" s="23"/>
      <c r="I24" s="23"/>
      <c r="J24" s="23"/>
      <c r="K24" s="23"/>
      <c r="L24" s="23"/>
      <c r="M24" s="23"/>
    </row>
    <row r="25" spans="2:13" ht="15.75" customHeight="1" x14ac:dyDescent="0.25">
      <c r="B25" s="23" t="s">
        <v>6</v>
      </c>
      <c r="C25" s="23" t="s">
        <v>337</v>
      </c>
      <c r="D25" s="23" t="s">
        <v>13</v>
      </c>
      <c r="E25" s="23" t="s">
        <v>231</v>
      </c>
      <c r="F25" s="23" t="s">
        <v>237</v>
      </c>
      <c r="G25" s="23"/>
      <c r="H25" s="23"/>
      <c r="I25" s="23"/>
      <c r="J25" s="23"/>
      <c r="K25" s="23"/>
      <c r="L25" s="23"/>
      <c r="M25" s="23"/>
    </row>
    <row r="26" spans="2:13" ht="15.75" customHeight="1" x14ac:dyDescent="0.25">
      <c r="B26" s="23" t="s">
        <v>6</v>
      </c>
      <c r="C26" s="23" t="s">
        <v>337</v>
      </c>
      <c r="D26" s="23" t="s">
        <v>13</v>
      </c>
      <c r="E26" s="23" t="s">
        <v>231</v>
      </c>
      <c r="F26" s="23" t="s">
        <v>238</v>
      </c>
      <c r="G26" s="23"/>
      <c r="H26" s="23"/>
      <c r="I26" s="23"/>
      <c r="J26" s="23"/>
      <c r="K26" s="23"/>
      <c r="L26" s="23"/>
      <c r="M26" s="23"/>
    </row>
    <row r="27" spans="2:13" ht="15.75" customHeight="1" x14ac:dyDescent="0.25">
      <c r="B27" s="111" t="s">
        <v>6</v>
      </c>
      <c r="C27" s="111" t="s">
        <v>337</v>
      </c>
      <c r="D27" s="111" t="s">
        <v>13</v>
      </c>
      <c r="E27" s="117" t="s">
        <v>239</v>
      </c>
      <c r="F27" s="118" t="s">
        <v>245</v>
      </c>
      <c r="G27" s="111"/>
      <c r="H27" s="111"/>
      <c r="I27" s="111"/>
      <c r="J27" s="111"/>
      <c r="K27" s="111"/>
      <c r="L27" s="111"/>
      <c r="M27" s="111"/>
    </row>
    <row r="28" spans="2:13" ht="15.75" customHeight="1" x14ac:dyDescent="0.25">
      <c r="B28" s="23" t="s">
        <v>6</v>
      </c>
      <c r="C28" s="23" t="s">
        <v>337</v>
      </c>
      <c r="D28" s="23" t="s">
        <v>13</v>
      </c>
      <c r="E28" s="220" t="s">
        <v>232</v>
      </c>
      <c r="F28" s="23" t="s">
        <v>490</v>
      </c>
      <c r="G28" s="23"/>
      <c r="H28" s="23"/>
      <c r="I28" s="23"/>
      <c r="J28" s="23"/>
      <c r="K28" s="23"/>
      <c r="L28" s="23"/>
      <c r="M28" s="23"/>
    </row>
    <row r="29" spans="2:13" ht="15.75" customHeight="1" x14ac:dyDescent="0.25">
      <c r="B29" s="23" t="s">
        <v>6</v>
      </c>
      <c r="C29" s="23" t="s">
        <v>337</v>
      </c>
      <c r="D29" s="23" t="s">
        <v>13</v>
      </c>
      <c r="E29" s="220" t="s">
        <v>232</v>
      </c>
      <c r="F29" s="23" t="s">
        <v>236</v>
      </c>
      <c r="G29" s="23"/>
      <c r="H29" s="23"/>
      <c r="I29" s="23"/>
      <c r="J29" s="23"/>
      <c r="K29" s="23"/>
      <c r="L29" s="23"/>
      <c r="M29" s="23"/>
    </row>
    <row r="30" spans="2:13" ht="15.75" customHeight="1" x14ac:dyDescent="0.25">
      <c r="B30" s="23" t="s">
        <v>6</v>
      </c>
      <c r="C30" s="23" t="s">
        <v>337</v>
      </c>
      <c r="D30" s="23" t="s">
        <v>13</v>
      </c>
      <c r="E30" s="220" t="s">
        <v>232</v>
      </c>
      <c r="F30" s="23" t="s">
        <v>237</v>
      </c>
      <c r="G30" s="23"/>
      <c r="H30" s="23"/>
      <c r="I30" s="23"/>
      <c r="J30" s="23"/>
      <c r="K30" s="23"/>
      <c r="L30" s="23"/>
      <c r="M30" s="23"/>
    </row>
    <row r="31" spans="2:13" ht="15.75" customHeight="1" x14ac:dyDescent="0.25">
      <c r="B31" s="23" t="s">
        <v>6</v>
      </c>
      <c r="C31" s="23" t="s">
        <v>337</v>
      </c>
      <c r="D31" s="23" t="s">
        <v>13</v>
      </c>
      <c r="E31" s="220" t="s">
        <v>232</v>
      </c>
      <c r="F31" s="23" t="s">
        <v>238</v>
      </c>
      <c r="G31" s="23"/>
      <c r="H31" s="23"/>
      <c r="I31" s="23"/>
      <c r="J31" s="23"/>
      <c r="K31" s="23"/>
      <c r="L31" s="23"/>
      <c r="M31" s="23"/>
    </row>
    <row r="32" spans="2:13" ht="15.75" customHeight="1" x14ac:dyDescent="0.25">
      <c r="B32" s="111" t="s">
        <v>6</v>
      </c>
      <c r="C32" s="111" t="s">
        <v>337</v>
      </c>
      <c r="D32" s="111" t="s">
        <v>13</v>
      </c>
      <c r="E32" s="117" t="s">
        <v>243</v>
      </c>
      <c r="F32" s="118" t="s">
        <v>245</v>
      </c>
      <c r="G32" s="111"/>
      <c r="H32" s="111"/>
      <c r="I32" s="111"/>
      <c r="J32" s="111"/>
      <c r="K32" s="111"/>
      <c r="L32" s="111"/>
      <c r="M32" s="111"/>
    </row>
    <row r="33" spans="2:13" ht="15.75" customHeight="1" x14ac:dyDescent="0.25">
      <c r="B33" s="23" t="s">
        <v>6</v>
      </c>
      <c r="C33" s="23" t="s">
        <v>337</v>
      </c>
      <c r="D33" s="23" t="s">
        <v>13</v>
      </c>
      <c r="E33" s="220" t="s">
        <v>233</v>
      </c>
      <c r="F33" s="23" t="s">
        <v>490</v>
      </c>
      <c r="G33" s="23"/>
      <c r="H33" s="23"/>
      <c r="I33" s="23"/>
      <c r="J33" s="23"/>
      <c r="K33" s="23"/>
      <c r="L33" s="23"/>
      <c r="M33" s="23"/>
    </row>
    <row r="34" spans="2:13" ht="15.75" customHeight="1" x14ac:dyDescent="0.25">
      <c r="B34" s="23" t="s">
        <v>6</v>
      </c>
      <c r="C34" s="23" t="s">
        <v>337</v>
      </c>
      <c r="D34" s="23" t="s">
        <v>13</v>
      </c>
      <c r="E34" s="220" t="s">
        <v>233</v>
      </c>
      <c r="F34" s="23" t="s">
        <v>236</v>
      </c>
      <c r="G34" s="23"/>
      <c r="H34" s="23"/>
      <c r="I34" s="23"/>
      <c r="J34" s="23"/>
      <c r="K34" s="23"/>
      <c r="L34" s="23"/>
      <c r="M34" s="23"/>
    </row>
    <row r="35" spans="2:13" ht="15.75" customHeight="1" x14ac:dyDescent="0.25">
      <c r="B35" s="23" t="s">
        <v>6</v>
      </c>
      <c r="C35" s="23" t="s">
        <v>337</v>
      </c>
      <c r="D35" s="23" t="s">
        <v>13</v>
      </c>
      <c r="E35" s="220" t="s">
        <v>233</v>
      </c>
      <c r="F35" s="23" t="s">
        <v>237</v>
      </c>
      <c r="G35" s="23"/>
      <c r="H35" s="23"/>
      <c r="I35" s="23"/>
      <c r="J35" s="23"/>
      <c r="K35" s="23"/>
      <c r="L35" s="23"/>
      <c r="M35" s="23"/>
    </row>
    <row r="36" spans="2:13" ht="15.75" customHeight="1" x14ac:dyDescent="0.25">
      <c r="B36" s="23" t="s">
        <v>6</v>
      </c>
      <c r="C36" s="23" t="s">
        <v>337</v>
      </c>
      <c r="D36" s="23" t="s">
        <v>13</v>
      </c>
      <c r="E36" s="220" t="s">
        <v>233</v>
      </c>
      <c r="F36" s="23" t="s">
        <v>238</v>
      </c>
      <c r="G36" s="23"/>
      <c r="H36" s="23"/>
      <c r="I36" s="23"/>
      <c r="J36" s="23"/>
      <c r="K36" s="23"/>
      <c r="L36" s="23"/>
      <c r="M36" s="23"/>
    </row>
    <row r="37" spans="2:13" ht="15.75" customHeight="1" x14ac:dyDescent="0.25">
      <c r="B37" s="111" t="s">
        <v>6</v>
      </c>
      <c r="C37" s="111" t="s">
        <v>337</v>
      </c>
      <c r="D37" s="111" t="s">
        <v>13</v>
      </c>
      <c r="E37" s="117" t="s">
        <v>244</v>
      </c>
      <c r="F37" s="118" t="s">
        <v>245</v>
      </c>
      <c r="G37" s="111"/>
      <c r="H37" s="111"/>
      <c r="I37" s="111"/>
      <c r="J37" s="111"/>
      <c r="K37" s="111"/>
      <c r="L37" s="111"/>
      <c r="M37" s="111"/>
    </row>
    <row r="38" spans="2:13" x14ac:dyDescent="0.25">
      <c r="B38" s="111" t="s">
        <v>6</v>
      </c>
      <c r="C38" s="111" t="s">
        <v>337</v>
      </c>
      <c r="D38" s="111" t="s">
        <v>13</v>
      </c>
      <c r="E38" s="118" t="s">
        <v>31</v>
      </c>
      <c r="F38" s="117" t="s">
        <v>491</v>
      </c>
      <c r="G38" s="111"/>
      <c r="H38" s="111"/>
      <c r="I38" s="111"/>
      <c r="J38" s="111"/>
      <c r="K38" s="111"/>
      <c r="L38" s="111"/>
      <c r="M38" s="111"/>
    </row>
    <row r="39" spans="2:13" x14ac:dyDescent="0.25">
      <c r="B39" s="111" t="s">
        <v>6</v>
      </c>
      <c r="C39" s="111" t="s">
        <v>337</v>
      </c>
      <c r="D39" s="111" t="s">
        <v>13</v>
      </c>
      <c r="E39" s="118" t="s">
        <v>31</v>
      </c>
      <c r="F39" s="117" t="s">
        <v>240</v>
      </c>
      <c r="G39" s="111"/>
      <c r="H39" s="111"/>
      <c r="I39" s="111"/>
      <c r="J39" s="111"/>
      <c r="K39" s="111"/>
      <c r="L39" s="111"/>
      <c r="M39" s="111"/>
    </row>
    <row r="40" spans="2:13" x14ac:dyDescent="0.25">
      <c r="B40" s="111" t="s">
        <v>6</v>
      </c>
      <c r="C40" s="111" t="s">
        <v>337</v>
      </c>
      <c r="D40" s="111" t="s">
        <v>13</v>
      </c>
      <c r="E40" s="118" t="s">
        <v>31</v>
      </c>
      <c r="F40" s="117" t="s">
        <v>241</v>
      </c>
      <c r="G40" s="111"/>
      <c r="H40" s="111"/>
      <c r="I40" s="111"/>
      <c r="J40" s="111"/>
      <c r="K40" s="111"/>
      <c r="L40" s="111"/>
      <c r="M40" s="111"/>
    </row>
    <row r="41" spans="2:13" x14ac:dyDescent="0.25">
      <c r="B41" s="111" t="s">
        <v>6</v>
      </c>
      <c r="C41" s="111" t="s">
        <v>337</v>
      </c>
      <c r="D41" s="111" t="s">
        <v>13</v>
      </c>
      <c r="E41" s="118" t="s">
        <v>31</v>
      </c>
      <c r="F41" s="117" t="s">
        <v>242</v>
      </c>
      <c r="G41" s="111"/>
      <c r="H41" s="111"/>
      <c r="I41" s="111"/>
      <c r="J41" s="111"/>
      <c r="K41" s="111"/>
      <c r="L41" s="111"/>
      <c r="M41" s="111"/>
    </row>
    <row r="42" spans="2:13" x14ac:dyDescent="0.25">
      <c r="B42" s="60" t="s">
        <v>6</v>
      </c>
      <c r="C42" s="22" t="s">
        <v>338</v>
      </c>
      <c r="D42" s="60" t="s">
        <v>13</v>
      </c>
      <c r="E42" s="20" t="s">
        <v>31</v>
      </c>
      <c r="F42" s="20" t="s">
        <v>245</v>
      </c>
      <c r="G42" s="21"/>
      <c r="H42" s="21"/>
      <c r="I42" s="21"/>
      <c r="J42" s="21"/>
      <c r="K42" s="21"/>
      <c r="L42" s="21"/>
      <c r="M42" s="21"/>
    </row>
    <row r="43" spans="2:13" x14ac:dyDescent="0.25">
      <c r="B43" s="26" t="s">
        <v>55</v>
      </c>
      <c r="C43" s="29" t="s">
        <v>36</v>
      </c>
      <c r="D43" s="28" t="s">
        <v>13</v>
      </c>
      <c r="E43" s="29" t="s">
        <v>31</v>
      </c>
      <c r="F43" s="29" t="s">
        <v>245</v>
      </c>
      <c r="G43" s="30"/>
      <c r="H43" s="30"/>
      <c r="I43" s="30"/>
      <c r="J43" s="30"/>
      <c r="K43" s="30"/>
      <c r="L43" s="30"/>
      <c r="M43" s="30"/>
    </row>
    <row r="44" spans="2:13" ht="15.75" customHeight="1" x14ac:dyDescent="0.25">
      <c r="B44" s="23" t="s">
        <v>9</v>
      </c>
      <c r="C44" s="23" t="s">
        <v>398</v>
      </c>
      <c r="D44" s="23" t="s">
        <v>13</v>
      </c>
      <c r="E44" s="23" t="s">
        <v>231</v>
      </c>
      <c r="F44" s="23" t="s">
        <v>490</v>
      </c>
      <c r="G44" s="23"/>
      <c r="H44" s="23"/>
      <c r="I44" s="23"/>
      <c r="J44" s="23"/>
      <c r="K44" s="23"/>
      <c r="L44" s="23"/>
      <c r="M44" s="23"/>
    </row>
    <row r="45" spans="2:13" ht="15.75" customHeight="1" x14ac:dyDescent="0.25">
      <c r="B45" s="23" t="s">
        <v>9</v>
      </c>
      <c r="C45" s="23" t="s">
        <v>398</v>
      </c>
      <c r="D45" s="23" t="s">
        <v>13</v>
      </c>
      <c r="E45" s="23" t="s">
        <v>231</v>
      </c>
      <c r="F45" s="23" t="s">
        <v>236</v>
      </c>
      <c r="G45" s="23"/>
      <c r="H45" s="23"/>
      <c r="I45" s="23"/>
      <c r="J45" s="23"/>
      <c r="K45" s="23"/>
      <c r="L45" s="23"/>
      <c r="M45" s="23"/>
    </row>
    <row r="46" spans="2:13" ht="15.75" customHeight="1" x14ac:dyDescent="0.25">
      <c r="B46" s="23" t="s">
        <v>9</v>
      </c>
      <c r="C46" s="23" t="s">
        <v>398</v>
      </c>
      <c r="D46" s="23" t="s">
        <v>13</v>
      </c>
      <c r="E46" s="23" t="s">
        <v>231</v>
      </c>
      <c r="F46" s="23" t="s">
        <v>237</v>
      </c>
      <c r="G46" s="23"/>
      <c r="H46" s="23"/>
      <c r="I46" s="23"/>
      <c r="J46" s="23"/>
      <c r="K46" s="23"/>
      <c r="L46" s="23"/>
      <c r="M46" s="23"/>
    </row>
    <row r="47" spans="2:13" ht="15.75" customHeight="1" x14ac:dyDescent="0.25">
      <c r="B47" s="23" t="s">
        <v>9</v>
      </c>
      <c r="C47" s="23" t="s">
        <v>398</v>
      </c>
      <c r="D47" s="23" t="s">
        <v>13</v>
      </c>
      <c r="E47" s="23" t="s">
        <v>231</v>
      </c>
      <c r="F47" s="23" t="s">
        <v>238</v>
      </c>
      <c r="G47" s="23"/>
      <c r="H47" s="23"/>
      <c r="I47" s="23"/>
      <c r="J47" s="23"/>
      <c r="K47" s="23"/>
      <c r="L47" s="23"/>
      <c r="M47" s="23"/>
    </row>
    <row r="48" spans="2:13" ht="15.75" customHeight="1" x14ac:dyDescent="0.25">
      <c r="B48" s="111" t="s">
        <v>9</v>
      </c>
      <c r="C48" s="111" t="s">
        <v>398</v>
      </c>
      <c r="D48" s="111" t="s">
        <v>13</v>
      </c>
      <c r="E48" s="117" t="s">
        <v>239</v>
      </c>
      <c r="F48" s="118" t="s">
        <v>245</v>
      </c>
      <c r="G48" s="111"/>
      <c r="H48" s="111"/>
      <c r="I48" s="111"/>
      <c r="J48" s="111"/>
      <c r="K48" s="111"/>
      <c r="L48" s="111"/>
      <c r="M48" s="111"/>
    </row>
    <row r="49" spans="2:13" ht="15.75" customHeight="1" x14ac:dyDescent="0.25">
      <c r="B49" s="23" t="s">
        <v>9</v>
      </c>
      <c r="C49" s="23" t="s">
        <v>398</v>
      </c>
      <c r="D49" s="23" t="s">
        <v>13</v>
      </c>
      <c r="E49" s="220" t="s">
        <v>232</v>
      </c>
      <c r="F49" s="23" t="s">
        <v>490</v>
      </c>
      <c r="G49" s="23"/>
      <c r="H49" s="23"/>
      <c r="I49" s="23"/>
      <c r="J49" s="23"/>
      <c r="K49" s="23"/>
      <c r="L49" s="23"/>
      <c r="M49" s="23"/>
    </row>
    <row r="50" spans="2:13" ht="15.75" customHeight="1" x14ac:dyDescent="0.25">
      <c r="B50" s="23" t="s">
        <v>9</v>
      </c>
      <c r="C50" s="23" t="s">
        <v>398</v>
      </c>
      <c r="D50" s="23" t="s">
        <v>13</v>
      </c>
      <c r="E50" s="220" t="s">
        <v>232</v>
      </c>
      <c r="F50" s="23" t="s">
        <v>236</v>
      </c>
      <c r="G50" s="23"/>
      <c r="H50" s="23"/>
      <c r="I50" s="23"/>
      <c r="J50" s="23"/>
      <c r="K50" s="23"/>
      <c r="L50" s="23"/>
      <c r="M50" s="23"/>
    </row>
    <row r="51" spans="2:13" ht="15.75" customHeight="1" x14ac:dyDescent="0.25">
      <c r="B51" s="23" t="s">
        <v>9</v>
      </c>
      <c r="C51" s="23" t="s">
        <v>398</v>
      </c>
      <c r="D51" s="23" t="s">
        <v>13</v>
      </c>
      <c r="E51" s="220" t="s">
        <v>232</v>
      </c>
      <c r="F51" s="23" t="s">
        <v>237</v>
      </c>
      <c r="G51" s="23"/>
      <c r="H51" s="23"/>
      <c r="I51" s="23"/>
      <c r="J51" s="23"/>
      <c r="K51" s="23"/>
      <c r="L51" s="23"/>
      <c r="M51" s="23"/>
    </row>
    <row r="52" spans="2:13" ht="15.75" customHeight="1" x14ac:dyDescent="0.25">
      <c r="B52" s="23" t="s">
        <v>9</v>
      </c>
      <c r="C52" s="23" t="s">
        <v>398</v>
      </c>
      <c r="D52" s="23" t="s">
        <v>13</v>
      </c>
      <c r="E52" s="220" t="s">
        <v>232</v>
      </c>
      <c r="F52" s="23" t="s">
        <v>238</v>
      </c>
      <c r="G52" s="23"/>
      <c r="H52" s="23"/>
      <c r="I52" s="23"/>
      <c r="J52" s="23"/>
      <c r="K52" s="23"/>
      <c r="L52" s="23"/>
      <c r="M52" s="23"/>
    </row>
    <row r="53" spans="2:13" ht="15.75" customHeight="1" x14ac:dyDescent="0.25">
      <c r="B53" s="111" t="s">
        <v>9</v>
      </c>
      <c r="C53" s="111" t="s">
        <v>398</v>
      </c>
      <c r="D53" s="111" t="s">
        <v>13</v>
      </c>
      <c r="E53" s="117" t="s">
        <v>243</v>
      </c>
      <c r="F53" s="118" t="s">
        <v>245</v>
      </c>
      <c r="G53" s="111"/>
      <c r="H53" s="111"/>
      <c r="I53" s="111"/>
      <c r="J53" s="111"/>
      <c r="K53" s="111"/>
      <c r="L53" s="111"/>
      <c r="M53" s="111"/>
    </row>
    <row r="54" spans="2:13" ht="15.75" customHeight="1" x14ac:dyDescent="0.25">
      <c r="B54" s="23" t="s">
        <v>9</v>
      </c>
      <c r="C54" s="23" t="s">
        <v>398</v>
      </c>
      <c r="D54" s="23" t="s">
        <v>13</v>
      </c>
      <c r="E54" s="220" t="s">
        <v>233</v>
      </c>
      <c r="F54" s="23" t="s">
        <v>490</v>
      </c>
      <c r="G54" s="23"/>
      <c r="H54" s="23"/>
      <c r="I54" s="23"/>
      <c r="J54" s="23"/>
      <c r="K54" s="23"/>
      <c r="L54" s="23"/>
      <c r="M54" s="23"/>
    </row>
    <row r="55" spans="2:13" ht="15.75" customHeight="1" x14ac:dyDescent="0.25">
      <c r="B55" s="23" t="s">
        <v>9</v>
      </c>
      <c r="C55" s="23" t="s">
        <v>398</v>
      </c>
      <c r="D55" s="23" t="s">
        <v>13</v>
      </c>
      <c r="E55" s="220" t="s">
        <v>233</v>
      </c>
      <c r="F55" s="23" t="s">
        <v>236</v>
      </c>
      <c r="G55" s="23"/>
      <c r="H55" s="23"/>
      <c r="I55" s="23"/>
      <c r="J55" s="23"/>
      <c r="K55" s="23"/>
      <c r="L55" s="23"/>
      <c r="M55" s="23"/>
    </row>
    <row r="56" spans="2:13" ht="15.75" customHeight="1" x14ac:dyDescent="0.25">
      <c r="B56" s="23" t="s">
        <v>9</v>
      </c>
      <c r="C56" s="23" t="s">
        <v>398</v>
      </c>
      <c r="D56" s="23" t="s">
        <v>13</v>
      </c>
      <c r="E56" s="220" t="s">
        <v>233</v>
      </c>
      <c r="F56" s="23" t="s">
        <v>237</v>
      </c>
      <c r="G56" s="23"/>
      <c r="H56" s="23"/>
      <c r="I56" s="23"/>
      <c r="J56" s="23"/>
      <c r="K56" s="23"/>
      <c r="L56" s="23"/>
      <c r="M56" s="23"/>
    </row>
    <row r="57" spans="2:13" ht="15.75" customHeight="1" x14ac:dyDescent="0.25">
      <c r="B57" s="23" t="s">
        <v>9</v>
      </c>
      <c r="C57" s="23" t="s">
        <v>398</v>
      </c>
      <c r="D57" s="23" t="s">
        <v>13</v>
      </c>
      <c r="E57" s="220" t="s">
        <v>233</v>
      </c>
      <c r="F57" s="23" t="s">
        <v>238</v>
      </c>
      <c r="G57" s="23"/>
      <c r="H57" s="23"/>
      <c r="I57" s="23"/>
      <c r="J57" s="23"/>
      <c r="K57" s="23"/>
      <c r="L57" s="23"/>
      <c r="M57" s="23"/>
    </row>
    <row r="58" spans="2:13" ht="15.75" customHeight="1" x14ac:dyDescent="0.25">
      <c r="B58" s="111" t="s">
        <v>9</v>
      </c>
      <c r="C58" s="111" t="s">
        <v>398</v>
      </c>
      <c r="D58" s="111" t="s">
        <v>13</v>
      </c>
      <c r="E58" s="117" t="s">
        <v>244</v>
      </c>
      <c r="F58" s="118" t="s">
        <v>245</v>
      </c>
      <c r="G58" s="111"/>
      <c r="H58" s="111"/>
      <c r="I58" s="111"/>
      <c r="J58" s="111"/>
      <c r="K58" s="111"/>
      <c r="L58" s="111"/>
      <c r="M58" s="111"/>
    </row>
    <row r="59" spans="2:13" x14ac:dyDescent="0.25">
      <c r="B59" s="111" t="s">
        <v>9</v>
      </c>
      <c r="C59" s="111" t="s">
        <v>398</v>
      </c>
      <c r="D59" s="111" t="s">
        <v>13</v>
      </c>
      <c r="E59" s="118" t="s">
        <v>31</v>
      </c>
      <c r="F59" s="117" t="s">
        <v>491</v>
      </c>
      <c r="G59" s="111"/>
      <c r="H59" s="111"/>
      <c r="I59" s="111"/>
      <c r="J59" s="111"/>
      <c r="K59" s="111"/>
      <c r="L59" s="111"/>
      <c r="M59" s="111"/>
    </row>
    <row r="60" spans="2:13" x14ac:dyDescent="0.25">
      <c r="B60" s="111" t="s">
        <v>9</v>
      </c>
      <c r="C60" s="111" t="s">
        <v>398</v>
      </c>
      <c r="D60" s="111" t="s">
        <v>13</v>
      </c>
      <c r="E60" s="118" t="s">
        <v>31</v>
      </c>
      <c r="F60" s="117" t="s">
        <v>240</v>
      </c>
      <c r="G60" s="111"/>
      <c r="H60" s="111"/>
      <c r="I60" s="111"/>
      <c r="J60" s="111"/>
      <c r="K60" s="111"/>
      <c r="L60" s="111"/>
      <c r="M60" s="111"/>
    </row>
    <row r="61" spans="2:13" x14ac:dyDescent="0.25">
      <c r="B61" s="111" t="s">
        <v>9</v>
      </c>
      <c r="C61" s="111" t="s">
        <v>398</v>
      </c>
      <c r="D61" s="111" t="s">
        <v>13</v>
      </c>
      <c r="E61" s="118" t="s">
        <v>31</v>
      </c>
      <c r="F61" s="117" t="s">
        <v>241</v>
      </c>
      <c r="G61" s="111"/>
      <c r="H61" s="111"/>
      <c r="I61" s="111"/>
      <c r="J61" s="111"/>
      <c r="K61" s="111"/>
      <c r="L61" s="111"/>
      <c r="M61" s="111"/>
    </row>
    <row r="62" spans="2:13" x14ac:dyDescent="0.25">
      <c r="B62" s="111" t="s">
        <v>9</v>
      </c>
      <c r="C62" s="111" t="s">
        <v>398</v>
      </c>
      <c r="D62" s="111" t="s">
        <v>13</v>
      </c>
      <c r="E62" s="118" t="s">
        <v>31</v>
      </c>
      <c r="F62" s="117" t="s">
        <v>242</v>
      </c>
      <c r="G62" s="111"/>
      <c r="H62" s="111"/>
      <c r="I62" s="111"/>
      <c r="J62" s="111"/>
      <c r="K62" s="111"/>
      <c r="L62" s="111"/>
      <c r="M62" s="111"/>
    </row>
    <row r="63" spans="2:13" x14ac:dyDescent="0.25">
      <c r="B63" s="60" t="s">
        <v>9</v>
      </c>
      <c r="C63" s="22" t="s">
        <v>399</v>
      </c>
      <c r="D63" s="60" t="s">
        <v>13</v>
      </c>
      <c r="E63" s="20" t="s">
        <v>31</v>
      </c>
      <c r="F63" s="20" t="s">
        <v>245</v>
      </c>
      <c r="G63" s="21"/>
      <c r="H63" s="21"/>
      <c r="I63" s="21"/>
      <c r="J63" s="21"/>
      <c r="K63" s="21"/>
      <c r="L63" s="21"/>
      <c r="M63" s="21"/>
    </row>
    <row r="64" spans="2:13" ht="15.75" customHeight="1" x14ac:dyDescent="0.25">
      <c r="B64" s="23" t="s">
        <v>9</v>
      </c>
      <c r="C64" s="23" t="s">
        <v>337</v>
      </c>
      <c r="D64" s="23" t="s">
        <v>13</v>
      </c>
      <c r="E64" s="23" t="s">
        <v>231</v>
      </c>
      <c r="F64" s="23" t="s">
        <v>490</v>
      </c>
      <c r="G64" s="23"/>
      <c r="H64" s="23"/>
      <c r="I64" s="23"/>
      <c r="J64" s="23"/>
      <c r="K64" s="23"/>
      <c r="L64" s="23"/>
      <c r="M64" s="23"/>
    </row>
    <row r="65" spans="2:13" ht="15.75" customHeight="1" x14ac:dyDescent="0.25">
      <c r="B65" s="23" t="s">
        <v>9</v>
      </c>
      <c r="C65" s="23" t="s">
        <v>337</v>
      </c>
      <c r="D65" s="23" t="s">
        <v>13</v>
      </c>
      <c r="E65" s="23" t="s">
        <v>231</v>
      </c>
      <c r="F65" s="23" t="s">
        <v>236</v>
      </c>
      <c r="G65" s="23"/>
      <c r="H65" s="23"/>
      <c r="I65" s="23"/>
      <c r="J65" s="23"/>
      <c r="K65" s="23"/>
      <c r="L65" s="23"/>
      <c r="M65" s="23"/>
    </row>
    <row r="66" spans="2:13" ht="15.75" customHeight="1" x14ac:dyDescent="0.25">
      <c r="B66" s="23" t="s">
        <v>9</v>
      </c>
      <c r="C66" s="23" t="s">
        <v>337</v>
      </c>
      <c r="D66" s="23" t="s">
        <v>13</v>
      </c>
      <c r="E66" s="23" t="s">
        <v>231</v>
      </c>
      <c r="F66" s="23" t="s">
        <v>237</v>
      </c>
      <c r="G66" s="23"/>
      <c r="H66" s="23"/>
      <c r="I66" s="23"/>
      <c r="J66" s="23"/>
      <c r="K66" s="23"/>
      <c r="L66" s="23"/>
      <c r="M66" s="23"/>
    </row>
    <row r="67" spans="2:13" ht="15.75" customHeight="1" x14ac:dyDescent="0.25">
      <c r="B67" s="23" t="s">
        <v>9</v>
      </c>
      <c r="C67" s="23" t="s">
        <v>337</v>
      </c>
      <c r="D67" s="23" t="s">
        <v>13</v>
      </c>
      <c r="E67" s="23" t="s">
        <v>231</v>
      </c>
      <c r="F67" s="23" t="s">
        <v>238</v>
      </c>
      <c r="G67" s="23"/>
      <c r="H67" s="23"/>
      <c r="I67" s="23"/>
      <c r="J67" s="23"/>
      <c r="K67" s="23"/>
      <c r="L67" s="23"/>
      <c r="M67" s="23"/>
    </row>
    <row r="68" spans="2:13" ht="15.75" customHeight="1" x14ac:dyDescent="0.25">
      <c r="B68" s="111" t="s">
        <v>9</v>
      </c>
      <c r="C68" s="111" t="s">
        <v>337</v>
      </c>
      <c r="D68" s="111" t="s">
        <v>13</v>
      </c>
      <c r="E68" s="117" t="s">
        <v>239</v>
      </c>
      <c r="F68" s="118" t="s">
        <v>245</v>
      </c>
      <c r="G68" s="111"/>
      <c r="H68" s="111"/>
      <c r="I68" s="111"/>
      <c r="J68" s="111"/>
      <c r="K68" s="111"/>
      <c r="L68" s="111"/>
      <c r="M68" s="111"/>
    </row>
    <row r="69" spans="2:13" ht="15.75" customHeight="1" x14ac:dyDescent="0.25">
      <c r="B69" s="23" t="s">
        <v>9</v>
      </c>
      <c r="C69" s="23" t="s">
        <v>337</v>
      </c>
      <c r="D69" s="23" t="s">
        <v>13</v>
      </c>
      <c r="E69" s="220" t="s">
        <v>232</v>
      </c>
      <c r="F69" s="23" t="s">
        <v>490</v>
      </c>
      <c r="G69" s="23"/>
      <c r="H69" s="23"/>
      <c r="I69" s="23"/>
      <c r="J69" s="23"/>
      <c r="K69" s="23"/>
      <c r="L69" s="23"/>
      <c r="M69" s="23"/>
    </row>
    <row r="70" spans="2:13" ht="15.75" customHeight="1" x14ac:dyDescent="0.25">
      <c r="B70" s="23" t="s">
        <v>9</v>
      </c>
      <c r="C70" s="23" t="s">
        <v>337</v>
      </c>
      <c r="D70" s="23" t="s">
        <v>13</v>
      </c>
      <c r="E70" s="220" t="s">
        <v>232</v>
      </c>
      <c r="F70" s="23" t="s">
        <v>236</v>
      </c>
      <c r="G70" s="23"/>
      <c r="H70" s="23"/>
      <c r="I70" s="23"/>
      <c r="J70" s="23"/>
      <c r="K70" s="23"/>
      <c r="L70" s="23"/>
      <c r="M70" s="23"/>
    </row>
    <row r="71" spans="2:13" ht="15.75" customHeight="1" x14ac:dyDescent="0.25">
      <c r="B71" s="23" t="s">
        <v>9</v>
      </c>
      <c r="C71" s="23" t="s">
        <v>337</v>
      </c>
      <c r="D71" s="23" t="s">
        <v>13</v>
      </c>
      <c r="E71" s="220" t="s">
        <v>232</v>
      </c>
      <c r="F71" s="23" t="s">
        <v>237</v>
      </c>
      <c r="G71" s="23"/>
      <c r="H71" s="23"/>
      <c r="I71" s="23"/>
      <c r="J71" s="23"/>
      <c r="K71" s="23"/>
      <c r="L71" s="23"/>
      <c r="M71" s="23"/>
    </row>
    <row r="72" spans="2:13" ht="15.75" customHeight="1" x14ac:dyDescent="0.25">
      <c r="B72" s="23" t="s">
        <v>9</v>
      </c>
      <c r="C72" s="23" t="s">
        <v>337</v>
      </c>
      <c r="D72" s="23" t="s">
        <v>13</v>
      </c>
      <c r="E72" s="220" t="s">
        <v>232</v>
      </c>
      <c r="F72" s="23" t="s">
        <v>238</v>
      </c>
      <c r="G72" s="23"/>
      <c r="H72" s="23"/>
      <c r="I72" s="23"/>
      <c r="J72" s="23"/>
      <c r="K72" s="23"/>
      <c r="L72" s="23"/>
      <c r="M72" s="23"/>
    </row>
    <row r="73" spans="2:13" ht="15.75" customHeight="1" x14ac:dyDescent="0.25">
      <c r="B73" s="111" t="s">
        <v>9</v>
      </c>
      <c r="C73" s="111" t="s">
        <v>337</v>
      </c>
      <c r="D73" s="111" t="s">
        <v>13</v>
      </c>
      <c r="E73" s="117" t="s">
        <v>243</v>
      </c>
      <c r="F73" s="118" t="s">
        <v>245</v>
      </c>
      <c r="G73" s="111"/>
      <c r="H73" s="111"/>
      <c r="I73" s="111"/>
      <c r="J73" s="111"/>
      <c r="K73" s="111"/>
      <c r="L73" s="111"/>
      <c r="M73" s="111"/>
    </row>
    <row r="74" spans="2:13" ht="15.75" customHeight="1" x14ac:dyDescent="0.25">
      <c r="B74" s="23" t="s">
        <v>9</v>
      </c>
      <c r="C74" s="23" t="s">
        <v>337</v>
      </c>
      <c r="D74" s="23" t="s">
        <v>13</v>
      </c>
      <c r="E74" s="220" t="s">
        <v>233</v>
      </c>
      <c r="F74" s="23" t="s">
        <v>490</v>
      </c>
      <c r="G74" s="23"/>
      <c r="H74" s="23"/>
      <c r="I74" s="23"/>
      <c r="J74" s="23"/>
      <c r="K74" s="23"/>
      <c r="L74" s="23"/>
      <c r="M74" s="23"/>
    </row>
    <row r="75" spans="2:13" ht="15.75" customHeight="1" x14ac:dyDescent="0.25">
      <c r="B75" s="23" t="s">
        <v>9</v>
      </c>
      <c r="C75" s="23" t="s">
        <v>337</v>
      </c>
      <c r="D75" s="23" t="s">
        <v>13</v>
      </c>
      <c r="E75" s="220" t="s">
        <v>233</v>
      </c>
      <c r="F75" s="23" t="s">
        <v>236</v>
      </c>
      <c r="G75" s="23"/>
      <c r="H75" s="23"/>
      <c r="I75" s="23"/>
      <c r="J75" s="23"/>
      <c r="K75" s="23"/>
      <c r="L75" s="23"/>
      <c r="M75" s="23"/>
    </row>
    <row r="76" spans="2:13" ht="15.75" customHeight="1" x14ac:dyDescent="0.25">
      <c r="B76" s="23" t="s">
        <v>9</v>
      </c>
      <c r="C76" s="23" t="s">
        <v>337</v>
      </c>
      <c r="D76" s="23" t="s">
        <v>13</v>
      </c>
      <c r="E76" s="220" t="s">
        <v>233</v>
      </c>
      <c r="F76" s="23" t="s">
        <v>237</v>
      </c>
      <c r="G76" s="23"/>
      <c r="H76" s="23"/>
      <c r="I76" s="23"/>
      <c r="J76" s="23"/>
      <c r="K76" s="23"/>
      <c r="L76" s="23"/>
      <c r="M76" s="23"/>
    </row>
    <row r="77" spans="2:13" ht="15.75" customHeight="1" x14ac:dyDescent="0.25">
      <c r="B77" s="23" t="s">
        <v>9</v>
      </c>
      <c r="C77" s="23" t="s">
        <v>337</v>
      </c>
      <c r="D77" s="23" t="s">
        <v>13</v>
      </c>
      <c r="E77" s="220" t="s">
        <v>233</v>
      </c>
      <c r="F77" s="23" t="s">
        <v>238</v>
      </c>
      <c r="G77" s="23"/>
      <c r="H77" s="23"/>
      <c r="I77" s="23"/>
      <c r="J77" s="23"/>
      <c r="K77" s="23"/>
      <c r="L77" s="23"/>
      <c r="M77" s="23"/>
    </row>
    <row r="78" spans="2:13" ht="15.75" customHeight="1" x14ac:dyDescent="0.25">
      <c r="B78" s="111" t="s">
        <v>9</v>
      </c>
      <c r="C78" s="111" t="s">
        <v>337</v>
      </c>
      <c r="D78" s="111" t="s">
        <v>13</v>
      </c>
      <c r="E78" s="117" t="s">
        <v>244</v>
      </c>
      <c r="F78" s="118" t="s">
        <v>245</v>
      </c>
      <c r="G78" s="111"/>
      <c r="H78" s="111"/>
      <c r="I78" s="111"/>
      <c r="J78" s="111"/>
      <c r="K78" s="111"/>
      <c r="L78" s="111"/>
      <c r="M78" s="111"/>
    </row>
    <row r="79" spans="2:13" x14ac:dyDescent="0.25">
      <c r="B79" s="111" t="s">
        <v>9</v>
      </c>
      <c r="C79" s="111" t="s">
        <v>337</v>
      </c>
      <c r="D79" s="111" t="s">
        <v>13</v>
      </c>
      <c r="E79" s="118" t="s">
        <v>31</v>
      </c>
      <c r="F79" s="117" t="s">
        <v>491</v>
      </c>
      <c r="G79" s="111"/>
      <c r="H79" s="111"/>
      <c r="I79" s="111"/>
      <c r="J79" s="111"/>
      <c r="K79" s="111"/>
      <c r="L79" s="111"/>
      <c r="M79" s="111"/>
    </row>
    <row r="80" spans="2:13" x14ac:dyDescent="0.25">
      <c r="B80" s="111" t="s">
        <v>9</v>
      </c>
      <c r="C80" s="111" t="s">
        <v>337</v>
      </c>
      <c r="D80" s="111" t="s">
        <v>13</v>
      </c>
      <c r="E80" s="118" t="s">
        <v>31</v>
      </c>
      <c r="F80" s="117" t="s">
        <v>240</v>
      </c>
      <c r="G80" s="111"/>
      <c r="H80" s="111"/>
      <c r="I80" s="111"/>
      <c r="J80" s="111"/>
      <c r="K80" s="111"/>
      <c r="L80" s="111"/>
      <c r="M80" s="111"/>
    </row>
    <row r="81" spans="2:13" x14ac:dyDescent="0.25">
      <c r="B81" s="111" t="s">
        <v>9</v>
      </c>
      <c r="C81" s="111" t="s">
        <v>337</v>
      </c>
      <c r="D81" s="111" t="s">
        <v>13</v>
      </c>
      <c r="E81" s="118" t="s">
        <v>31</v>
      </c>
      <c r="F81" s="117" t="s">
        <v>241</v>
      </c>
      <c r="G81" s="111"/>
      <c r="H81" s="111"/>
      <c r="I81" s="111"/>
      <c r="J81" s="111"/>
      <c r="K81" s="111"/>
      <c r="L81" s="111"/>
      <c r="M81" s="111"/>
    </row>
    <row r="82" spans="2:13" x14ac:dyDescent="0.25">
      <c r="B82" s="111" t="s">
        <v>9</v>
      </c>
      <c r="C82" s="111" t="s">
        <v>337</v>
      </c>
      <c r="D82" s="111" t="s">
        <v>13</v>
      </c>
      <c r="E82" s="118" t="s">
        <v>31</v>
      </c>
      <c r="F82" s="117" t="s">
        <v>242</v>
      </c>
      <c r="G82" s="111"/>
      <c r="H82" s="111"/>
      <c r="I82" s="111"/>
      <c r="J82" s="111"/>
      <c r="K82" s="111"/>
      <c r="L82" s="111"/>
      <c r="M82" s="111"/>
    </row>
    <row r="83" spans="2:13" x14ac:dyDescent="0.25">
      <c r="B83" s="60" t="s">
        <v>9</v>
      </c>
      <c r="C83" s="22" t="s">
        <v>338</v>
      </c>
      <c r="D83" s="60" t="s">
        <v>13</v>
      </c>
      <c r="E83" s="20" t="s">
        <v>31</v>
      </c>
      <c r="F83" s="20" t="s">
        <v>245</v>
      </c>
      <c r="G83" s="21"/>
      <c r="H83" s="21"/>
      <c r="I83" s="21"/>
      <c r="J83" s="21"/>
      <c r="K83" s="21"/>
      <c r="L83" s="21"/>
      <c r="M83" s="21"/>
    </row>
    <row r="84" spans="2:13" x14ac:dyDescent="0.25">
      <c r="B84" s="26" t="s">
        <v>56</v>
      </c>
      <c r="C84" s="29" t="s">
        <v>36</v>
      </c>
      <c r="D84" s="28" t="s">
        <v>13</v>
      </c>
      <c r="E84" s="29" t="s">
        <v>31</v>
      </c>
      <c r="F84" s="29" t="s">
        <v>245</v>
      </c>
      <c r="G84" s="30"/>
      <c r="H84" s="30"/>
      <c r="I84" s="30"/>
      <c r="J84" s="30"/>
      <c r="K84" s="30"/>
      <c r="L84" s="30"/>
      <c r="M84" s="30"/>
    </row>
    <row r="85" spans="2:13" ht="15.75" customHeight="1" x14ac:dyDescent="0.25">
      <c r="B85" s="23" t="s">
        <v>10</v>
      </c>
      <c r="C85" s="23" t="s">
        <v>398</v>
      </c>
      <c r="D85" s="23" t="s">
        <v>13</v>
      </c>
      <c r="E85" s="23" t="s">
        <v>231</v>
      </c>
      <c r="F85" s="23" t="s">
        <v>490</v>
      </c>
      <c r="G85" s="23"/>
      <c r="H85" s="23"/>
      <c r="I85" s="23"/>
      <c r="J85" s="23"/>
      <c r="K85" s="23"/>
      <c r="L85" s="23"/>
      <c r="M85" s="23"/>
    </row>
    <row r="86" spans="2:13" ht="15.75" customHeight="1" x14ac:dyDescent="0.25">
      <c r="B86" s="23" t="s">
        <v>10</v>
      </c>
      <c r="C86" s="23" t="s">
        <v>398</v>
      </c>
      <c r="D86" s="23" t="s">
        <v>13</v>
      </c>
      <c r="E86" s="23" t="s">
        <v>231</v>
      </c>
      <c r="F86" s="23" t="s">
        <v>236</v>
      </c>
      <c r="G86" s="23"/>
      <c r="H86" s="23"/>
      <c r="I86" s="23"/>
      <c r="J86" s="23"/>
      <c r="K86" s="23"/>
      <c r="L86" s="23"/>
      <c r="M86" s="23"/>
    </row>
    <row r="87" spans="2:13" ht="15.75" customHeight="1" x14ac:dyDescent="0.25">
      <c r="B87" s="23" t="s">
        <v>10</v>
      </c>
      <c r="C87" s="23" t="s">
        <v>398</v>
      </c>
      <c r="D87" s="23" t="s">
        <v>13</v>
      </c>
      <c r="E87" s="23" t="s">
        <v>231</v>
      </c>
      <c r="F87" s="23" t="s">
        <v>237</v>
      </c>
      <c r="G87" s="23"/>
      <c r="H87" s="23"/>
      <c r="I87" s="23"/>
      <c r="J87" s="23"/>
      <c r="K87" s="23"/>
      <c r="L87" s="23"/>
      <c r="M87" s="23"/>
    </row>
    <row r="88" spans="2:13" ht="15.75" customHeight="1" x14ac:dyDescent="0.25">
      <c r="B88" s="23" t="s">
        <v>10</v>
      </c>
      <c r="C88" s="23" t="s">
        <v>398</v>
      </c>
      <c r="D88" s="23" t="s">
        <v>13</v>
      </c>
      <c r="E88" s="23" t="s">
        <v>231</v>
      </c>
      <c r="F88" s="23" t="s">
        <v>238</v>
      </c>
      <c r="G88" s="23"/>
      <c r="H88" s="23"/>
      <c r="I88" s="23"/>
      <c r="J88" s="23"/>
      <c r="K88" s="23"/>
      <c r="L88" s="23"/>
      <c r="M88" s="23"/>
    </row>
    <row r="89" spans="2:13" ht="15.75" customHeight="1" x14ac:dyDescent="0.25">
      <c r="B89" s="111" t="s">
        <v>10</v>
      </c>
      <c r="C89" s="111" t="s">
        <v>398</v>
      </c>
      <c r="D89" s="111" t="s">
        <v>13</v>
      </c>
      <c r="E89" s="117" t="s">
        <v>239</v>
      </c>
      <c r="F89" s="118" t="s">
        <v>245</v>
      </c>
      <c r="G89" s="111"/>
      <c r="H89" s="111"/>
      <c r="I89" s="111"/>
      <c r="J89" s="111"/>
      <c r="K89" s="111"/>
      <c r="L89" s="111"/>
      <c r="M89" s="111"/>
    </row>
    <row r="90" spans="2:13" ht="15.75" customHeight="1" x14ac:dyDescent="0.25">
      <c r="B90" s="23" t="s">
        <v>10</v>
      </c>
      <c r="C90" s="23" t="s">
        <v>398</v>
      </c>
      <c r="D90" s="23" t="s">
        <v>13</v>
      </c>
      <c r="E90" s="220" t="s">
        <v>232</v>
      </c>
      <c r="F90" s="23" t="s">
        <v>490</v>
      </c>
      <c r="G90" s="23"/>
      <c r="H90" s="23"/>
      <c r="I90" s="23"/>
      <c r="J90" s="23"/>
      <c r="K90" s="23"/>
      <c r="L90" s="23"/>
      <c r="M90" s="23"/>
    </row>
    <row r="91" spans="2:13" ht="15.75" customHeight="1" x14ac:dyDescent="0.25">
      <c r="B91" s="23" t="s">
        <v>10</v>
      </c>
      <c r="C91" s="23" t="s">
        <v>398</v>
      </c>
      <c r="D91" s="23" t="s">
        <v>13</v>
      </c>
      <c r="E91" s="220" t="s">
        <v>232</v>
      </c>
      <c r="F91" s="23" t="s">
        <v>236</v>
      </c>
      <c r="G91" s="23"/>
      <c r="H91" s="23"/>
      <c r="I91" s="23"/>
      <c r="J91" s="23"/>
      <c r="K91" s="23"/>
      <c r="L91" s="23"/>
      <c r="M91" s="23"/>
    </row>
    <row r="92" spans="2:13" ht="15.75" customHeight="1" x14ac:dyDescent="0.25">
      <c r="B92" s="23" t="s">
        <v>10</v>
      </c>
      <c r="C92" s="23" t="s">
        <v>398</v>
      </c>
      <c r="D92" s="23" t="s">
        <v>13</v>
      </c>
      <c r="E92" s="220" t="s">
        <v>232</v>
      </c>
      <c r="F92" s="23" t="s">
        <v>237</v>
      </c>
      <c r="G92" s="23"/>
      <c r="H92" s="23"/>
      <c r="I92" s="23"/>
      <c r="J92" s="23"/>
      <c r="K92" s="23"/>
      <c r="L92" s="23"/>
      <c r="M92" s="23"/>
    </row>
    <row r="93" spans="2:13" ht="15.75" customHeight="1" x14ac:dyDescent="0.25">
      <c r="B93" s="23" t="s">
        <v>10</v>
      </c>
      <c r="C93" s="23" t="s">
        <v>398</v>
      </c>
      <c r="D93" s="23" t="s">
        <v>13</v>
      </c>
      <c r="E93" s="220" t="s">
        <v>232</v>
      </c>
      <c r="F93" s="23" t="s">
        <v>238</v>
      </c>
      <c r="G93" s="23"/>
      <c r="H93" s="23"/>
      <c r="I93" s="23"/>
      <c r="J93" s="23"/>
      <c r="K93" s="23"/>
      <c r="L93" s="23"/>
      <c r="M93" s="23"/>
    </row>
    <row r="94" spans="2:13" ht="15.75" customHeight="1" x14ac:dyDescent="0.25">
      <c r="B94" s="111" t="s">
        <v>10</v>
      </c>
      <c r="C94" s="111" t="s">
        <v>398</v>
      </c>
      <c r="D94" s="111" t="s">
        <v>13</v>
      </c>
      <c r="E94" s="117" t="s">
        <v>243</v>
      </c>
      <c r="F94" s="118" t="s">
        <v>245</v>
      </c>
      <c r="G94" s="111"/>
      <c r="H94" s="111"/>
      <c r="I94" s="111"/>
      <c r="J94" s="111"/>
      <c r="K94" s="111"/>
      <c r="L94" s="111"/>
      <c r="M94" s="111"/>
    </row>
    <row r="95" spans="2:13" ht="15.75" customHeight="1" x14ac:dyDescent="0.25">
      <c r="B95" s="23" t="s">
        <v>10</v>
      </c>
      <c r="C95" s="23" t="s">
        <v>398</v>
      </c>
      <c r="D95" s="23" t="s">
        <v>13</v>
      </c>
      <c r="E95" s="220" t="s">
        <v>233</v>
      </c>
      <c r="F95" s="23" t="s">
        <v>490</v>
      </c>
      <c r="G95" s="23"/>
      <c r="H95" s="23"/>
      <c r="I95" s="23"/>
      <c r="J95" s="23"/>
      <c r="K95" s="23"/>
      <c r="L95" s="23"/>
      <c r="M95" s="23"/>
    </row>
    <row r="96" spans="2:13" ht="15.75" customHeight="1" x14ac:dyDescent="0.25">
      <c r="B96" s="23" t="s">
        <v>10</v>
      </c>
      <c r="C96" s="23" t="s">
        <v>398</v>
      </c>
      <c r="D96" s="23" t="s">
        <v>13</v>
      </c>
      <c r="E96" s="220" t="s">
        <v>233</v>
      </c>
      <c r="F96" s="23" t="s">
        <v>236</v>
      </c>
      <c r="G96" s="23"/>
      <c r="H96" s="23"/>
      <c r="I96" s="23"/>
      <c r="J96" s="23"/>
      <c r="K96" s="23"/>
      <c r="L96" s="23"/>
      <c r="M96" s="23"/>
    </row>
    <row r="97" spans="2:13" ht="15.75" customHeight="1" x14ac:dyDescent="0.25">
      <c r="B97" s="23" t="s">
        <v>10</v>
      </c>
      <c r="C97" s="23" t="s">
        <v>398</v>
      </c>
      <c r="D97" s="23" t="s">
        <v>13</v>
      </c>
      <c r="E97" s="220" t="s">
        <v>233</v>
      </c>
      <c r="F97" s="23" t="s">
        <v>237</v>
      </c>
      <c r="G97" s="23"/>
      <c r="H97" s="23"/>
      <c r="I97" s="23"/>
      <c r="J97" s="23"/>
      <c r="K97" s="23"/>
      <c r="L97" s="23"/>
      <c r="M97" s="23"/>
    </row>
    <row r="98" spans="2:13" ht="15.75" customHeight="1" x14ac:dyDescent="0.25">
      <c r="B98" s="23" t="s">
        <v>10</v>
      </c>
      <c r="C98" s="23" t="s">
        <v>398</v>
      </c>
      <c r="D98" s="23" t="s">
        <v>13</v>
      </c>
      <c r="E98" s="220" t="s">
        <v>233</v>
      </c>
      <c r="F98" s="23" t="s">
        <v>238</v>
      </c>
      <c r="G98" s="23"/>
      <c r="H98" s="23"/>
      <c r="I98" s="23"/>
      <c r="J98" s="23"/>
      <c r="K98" s="23"/>
      <c r="L98" s="23"/>
      <c r="M98" s="23"/>
    </row>
    <row r="99" spans="2:13" ht="15.75" customHeight="1" x14ac:dyDescent="0.25">
      <c r="B99" s="111" t="s">
        <v>10</v>
      </c>
      <c r="C99" s="111" t="s">
        <v>398</v>
      </c>
      <c r="D99" s="111" t="s">
        <v>13</v>
      </c>
      <c r="E99" s="117" t="s">
        <v>244</v>
      </c>
      <c r="F99" s="118" t="s">
        <v>245</v>
      </c>
      <c r="G99" s="111"/>
      <c r="H99" s="111"/>
      <c r="I99" s="111"/>
      <c r="J99" s="111"/>
      <c r="K99" s="111"/>
      <c r="L99" s="111"/>
      <c r="M99" s="111"/>
    </row>
    <row r="100" spans="2:13" x14ac:dyDescent="0.25">
      <c r="B100" s="111" t="s">
        <v>10</v>
      </c>
      <c r="C100" s="111" t="s">
        <v>398</v>
      </c>
      <c r="D100" s="111" t="s">
        <v>13</v>
      </c>
      <c r="E100" s="118" t="s">
        <v>31</v>
      </c>
      <c r="F100" s="117" t="s">
        <v>491</v>
      </c>
      <c r="G100" s="111"/>
      <c r="H100" s="111"/>
      <c r="I100" s="111"/>
      <c r="J100" s="111"/>
      <c r="K100" s="111"/>
      <c r="L100" s="111"/>
      <c r="M100" s="111"/>
    </row>
    <row r="101" spans="2:13" x14ac:dyDescent="0.25">
      <c r="B101" s="111" t="s">
        <v>10</v>
      </c>
      <c r="C101" s="111" t="s">
        <v>398</v>
      </c>
      <c r="D101" s="111" t="s">
        <v>13</v>
      </c>
      <c r="E101" s="118" t="s">
        <v>31</v>
      </c>
      <c r="F101" s="117" t="s">
        <v>240</v>
      </c>
      <c r="G101" s="111"/>
      <c r="H101" s="111"/>
      <c r="I101" s="111"/>
      <c r="J101" s="111"/>
      <c r="K101" s="111"/>
      <c r="L101" s="111"/>
      <c r="M101" s="111"/>
    </row>
    <row r="102" spans="2:13" x14ac:dyDescent="0.25">
      <c r="B102" s="111" t="s">
        <v>10</v>
      </c>
      <c r="C102" s="111" t="s">
        <v>398</v>
      </c>
      <c r="D102" s="111" t="s">
        <v>13</v>
      </c>
      <c r="E102" s="118" t="s">
        <v>31</v>
      </c>
      <c r="F102" s="117" t="s">
        <v>241</v>
      </c>
      <c r="G102" s="111"/>
      <c r="H102" s="111"/>
      <c r="I102" s="111"/>
      <c r="J102" s="111"/>
      <c r="K102" s="111"/>
      <c r="L102" s="111"/>
      <c r="M102" s="111"/>
    </row>
    <row r="103" spans="2:13" x14ac:dyDescent="0.25">
      <c r="B103" s="111" t="s">
        <v>10</v>
      </c>
      <c r="C103" s="111" t="s">
        <v>398</v>
      </c>
      <c r="D103" s="111" t="s">
        <v>13</v>
      </c>
      <c r="E103" s="118" t="s">
        <v>31</v>
      </c>
      <c r="F103" s="117" t="s">
        <v>242</v>
      </c>
      <c r="G103" s="111"/>
      <c r="H103" s="111"/>
      <c r="I103" s="111"/>
      <c r="J103" s="111"/>
      <c r="K103" s="111"/>
      <c r="L103" s="111"/>
      <c r="M103" s="111"/>
    </row>
    <row r="104" spans="2:13" x14ac:dyDescent="0.25">
      <c r="B104" s="60" t="s">
        <v>10</v>
      </c>
      <c r="C104" s="22" t="s">
        <v>399</v>
      </c>
      <c r="D104" s="60" t="s">
        <v>13</v>
      </c>
      <c r="E104" s="20" t="s">
        <v>31</v>
      </c>
      <c r="F104" s="20" t="s">
        <v>245</v>
      </c>
      <c r="G104" s="21"/>
      <c r="H104" s="21"/>
      <c r="I104" s="21"/>
      <c r="J104" s="21"/>
      <c r="K104" s="21"/>
      <c r="L104" s="21"/>
      <c r="M104" s="21"/>
    </row>
    <row r="105" spans="2:13" ht="15.75" customHeight="1" x14ac:dyDescent="0.25">
      <c r="B105" s="23" t="s">
        <v>10</v>
      </c>
      <c r="C105" s="23" t="s">
        <v>337</v>
      </c>
      <c r="D105" s="23" t="s">
        <v>13</v>
      </c>
      <c r="E105" s="23" t="s">
        <v>231</v>
      </c>
      <c r="F105" s="23" t="s">
        <v>490</v>
      </c>
      <c r="G105" s="23"/>
      <c r="H105" s="23"/>
      <c r="I105" s="23"/>
      <c r="J105" s="23"/>
      <c r="K105" s="23"/>
      <c r="L105" s="23"/>
      <c r="M105" s="23"/>
    </row>
    <row r="106" spans="2:13" ht="15.75" customHeight="1" x14ac:dyDescent="0.25">
      <c r="B106" s="23" t="s">
        <v>10</v>
      </c>
      <c r="C106" s="23" t="s">
        <v>337</v>
      </c>
      <c r="D106" s="23" t="s">
        <v>13</v>
      </c>
      <c r="E106" s="23" t="s">
        <v>231</v>
      </c>
      <c r="F106" s="23" t="s">
        <v>236</v>
      </c>
      <c r="G106" s="23"/>
      <c r="H106" s="23"/>
      <c r="I106" s="23"/>
      <c r="J106" s="23"/>
      <c r="K106" s="23"/>
      <c r="L106" s="23"/>
      <c r="M106" s="23"/>
    </row>
    <row r="107" spans="2:13" ht="15.75" customHeight="1" x14ac:dyDescent="0.25">
      <c r="B107" s="23" t="s">
        <v>10</v>
      </c>
      <c r="C107" s="23" t="s">
        <v>337</v>
      </c>
      <c r="D107" s="23" t="s">
        <v>13</v>
      </c>
      <c r="E107" s="23" t="s">
        <v>231</v>
      </c>
      <c r="F107" s="23" t="s">
        <v>237</v>
      </c>
      <c r="G107" s="23"/>
      <c r="H107" s="23"/>
      <c r="I107" s="23"/>
      <c r="J107" s="23"/>
      <c r="K107" s="23"/>
      <c r="L107" s="23"/>
      <c r="M107" s="23"/>
    </row>
    <row r="108" spans="2:13" ht="15.75" customHeight="1" x14ac:dyDescent="0.25">
      <c r="B108" s="23" t="s">
        <v>10</v>
      </c>
      <c r="C108" s="23" t="s">
        <v>337</v>
      </c>
      <c r="D108" s="23" t="s">
        <v>13</v>
      </c>
      <c r="E108" s="23" t="s">
        <v>231</v>
      </c>
      <c r="F108" s="23" t="s">
        <v>238</v>
      </c>
      <c r="G108" s="23"/>
      <c r="H108" s="23"/>
      <c r="I108" s="23"/>
      <c r="J108" s="23"/>
      <c r="K108" s="23"/>
      <c r="L108" s="23"/>
      <c r="M108" s="23"/>
    </row>
    <row r="109" spans="2:13" ht="15.75" customHeight="1" x14ac:dyDescent="0.25">
      <c r="B109" s="111" t="s">
        <v>10</v>
      </c>
      <c r="C109" s="111" t="s">
        <v>337</v>
      </c>
      <c r="D109" s="111" t="s">
        <v>13</v>
      </c>
      <c r="E109" s="117" t="s">
        <v>239</v>
      </c>
      <c r="F109" s="118" t="s">
        <v>245</v>
      </c>
      <c r="G109" s="111"/>
      <c r="H109" s="111"/>
      <c r="I109" s="111"/>
      <c r="J109" s="111"/>
      <c r="K109" s="111"/>
      <c r="L109" s="111"/>
      <c r="M109" s="111"/>
    </row>
    <row r="110" spans="2:13" ht="15.75" customHeight="1" x14ac:dyDescent="0.25">
      <c r="B110" s="23" t="s">
        <v>10</v>
      </c>
      <c r="C110" s="23" t="s">
        <v>337</v>
      </c>
      <c r="D110" s="23" t="s">
        <v>13</v>
      </c>
      <c r="E110" s="220" t="s">
        <v>232</v>
      </c>
      <c r="F110" s="23" t="s">
        <v>490</v>
      </c>
      <c r="G110" s="23"/>
      <c r="H110" s="23"/>
      <c r="I110" s="23"/>
      <c r="J110" s="23"/>
      <c r="K110" s="23"/>
      <c r="L110" s="23"/>
      <c r="M110" s="23"/>
    </row>
    <row r="111" spans="2:13" ht="15.75" customHeight="1" x14ac:dyDescent="0.25">
      <c r="B111" s="23" t="s">
        <v>10</v>
      </c>
      <c r="C111" s="23" t="s">
        <v>337</v>
      </c>
      <c r="D111" s="23" t="s">
        <v>13</v>
      </c>
      <c r="E111" s="220" t="s">
        <v>232</v>
      </c>
      <c r="F111" s="23" t="s">
        <v>236</v>
      </c>
      <c r="G111" s="23"/>
      <c r="H111" s="23"/>
      <c r="I111" s="23"/>
      <c r="J111" s="23"/>
      <c r="K111" s="23"/>
      <c r="L111" s="23"/>
      <c r="M111" s="23"/>
    </row>
    <row r="112" spans="2:13" ht="15.75" customHeight="1" x14ac:dyDescent="0.25">
      <c r="B112" s="23" t="s">
        <v>10</v>
      </c>
      <c r="C112" s="23" t="s">
        <v>337</v>
      </c>
      <c r="D112" s="23" t="s">
        <v>13</v>
      </c>
      <c r="E112" s="220" t="s">
        <v>232</v>
      </c>
      <c r="F112" s="23" t="s">
        <v>237</v>
      </c>
      <c r="G112" s="23"/>
      <c r="H112" s="23"/>
      <c r="I112" s="23"/>
      <c r="J112" s="23"/>
      <c r="K112" s="23"/>
      <c r="L112" s="23"/>
      <c r="M112" s="23"/>
    </row>
    <row r="113" spans="2:13" ht="15.75" customHeight="1" x14ac:dyDescent="0.25">
      <c r="B113" s="23" t="s">
        <v>10</v>
      </c>
      <c r="C113" s="23" t="s">
        <v>337</v>
      </c>
      <c r="D113" s="23" t="s">
        <v>13</v>
      </c>
      <c r="E113" s="220" t="s">
        <v>232</v>
      </c>
      <c r="F113" s="23" t="s">
        <v>238</v>
      </c>
      <c r="G113" s="23"/>
      <c r="H113" s="23"/>
      <c r="I113" s="23"/>
      <c r="J113" s="23"/>
      <c r="K113" s="23"/>
      <c r="L113" s="23"/>
      <c r="M113" s="23"/>
    </row>
    <row r="114" spans="2:13" ht="15.75" customHeight="1" x14ac:dyDescent="0.25">
      <c r="B114" s="111" t="s">
        <v>10</v>
      </c>
      <c r="C114" s="111" t="s">
        <v>337</v>
      </c>
      <c r="D114" s="111" t="s">
        <v>13</v>
      </c>
      <c r="E114" s="117" t="s">
        <v>243</v>
      </c>
      <c r="F114" s="118" t="s">
        <v>245</v>
      </c>
      <c r="G114" s="111"/>
      <c r="H114" s="111"/>
      <c r="I114" s="111"/>
      <c r="J114" s="111"/>
      <c r="K114" s="111"/>
      <c r="L114" s="111"/>
      <c r="M114" s="111"/>
    </row>
    <row r="115" spans="2:13" ht="15.75" customHeight="1" x14ac:dyDescent="0.25">
      <c r="B115" s="23" t="s">
        <v>10</v>
      </c>
      <c r="C115" s="23" t="s">
        <v>337</v>
      </c>
      <c r="D115" s="23" t="s">
        <v>13</v>
      </c>
      <c r="E115" s="220" t="s">
        <v>233</v>
      </c>
      <c r="F115" s="23" t="s">
        <v>490</v>
      </c>
      <c r="G115" s="23"/>
      <c r="H115" s="23"/>
      <c r="I115" s="23"/>
      <c r="J115" s="23"/>
      <c r="K115" s="23"/>
      <c r="L115" s="23"/>
      <c r="M115" s="23"/>
    </row>
    <row r="116" spans="2:13" ht="15.75" customHeight="1" x14ac:dyDescent="0.25">
      <c r="B116" s="23" t="s">
        <v>10</v>
      </c>
      <c r="C116" s="23" t="s">
        <v>337</v>
      </c>
      <c r="D116" s="23" t="s">
        <v>13</v>
      </c>
      <c r="E116" s="220" t="s">
        <v>233</v>
      </c>
      <c r="F116" s="23" t="s">
        <v>236</v>
      </c>
      <c r="G116" s="23"/>
      <c r="H116" s="23"/>
      <c r="I116" s="23"/>
      <c r="J116" s="23"/>
      <c r="K116" s="23"/>
      <c r="L116" s="23"/>
      <c r="M116" s="23"/>
    </row>
    <row r="117" spans="2:13" ht="15.75" customHeight="1" x14ac:dyDescent="0.25">
      <c r="B117" s="23" t="s">
        <v>10</v>
      </c>
      <c r="C117" s="23" t="s">
        <v>337</v>
      </c>
      <c r="D117" s="23" t="s">
        <v>13</v>
      </c>
      <c r="E117" s="220" t="s">
        <v>233</v>
      </c>
      <c r="F117" s="23" t="s">
        <v>237</v>
      </c>
      <c r="G117" s="23"/>
      <c r="H117" s="23"/>
      <c r="I117" s="23"/>
      <c r="J117" s="23"/>
      <c r="K117" s="23"/>
      <c r="L117" s="23"/>
      <c r="M117" s="23"/>
    </row>
    <row r="118" spans="2:13" ht="15.75" customHeight="1" x14ac:dyDescent="0.25">
      <c r="B118" s="23" t="s">
        <v>10</v>
      </c>
      <c r="C118" s="23" t="s">
        <v>337</v>
      </c>
      <c r="D118" s="23" t="s">
        <v>13</v>
      </c>
      <c r="E118" s="220" t="s">
        <v>233</v>
      </c>
      <c r="F118" s="23" t="s">
        <v>238</v>
      </c>
      <c r="G118" s="23"/>
      <c r="H118" s="23"/>
      <c r="I118" s="23"/>
      <c r="J118" s="23"/>
      <c r="K118" s="23"/>
      <c r="L118" s="23"/>
      <c r="M118" s="23"/>
    </row>
    <row r="119" spans="2:13" ht="15.75" customHeight="1" x14ac:dyDescent="0.25">
      <c r="B119" s="111" t="s">
        <v>10</v>
      </c>
      <c r="C119" s="111" t="s">
        <v>337</v>
      </c>
      <c r="D119" s="111" t="s">
        <v>13</v>
      </c>
      <c r="E119" s="117" t="s">
        <v>244</v>
      </c>
      <c r="F119" s="118" t="s">
        <v>245</v>
      </c>
      <c r="G119" s="111"/>
      <c r="H119" s="111"/>
      <c r="I119" s="111"/>
      <c r="J119" s="111"/>
      <c r="K119" s="111"/>
      <c r="L119" s="111"/>
      <c r="M119" s="111"/>
    </row>
    <row r="120" spans="2:13" x14ac:dyDescent="0.25">
      <c r="B120" s="111" t="s">
        <v>10</v>
      </c>
      <c r="C120" s="111" t="s">
        <v>337</v>
      </c>
      <c r="D120" s="111" t="s">
        <v>13</v>
      </c>
      <c r="E120" s="118" t="s">
        <v>31</v>
      </c>
      <c r="F120" s="117" t="s">
        <v>491</v>
      </c>
      <c r="G120" s="111"/>
      <c r="H120" s="111"/>
      <c r="I120" s="111"/>
      <c r="J120" s="111"/>
      <c r="K120" s="111"/>
      <c r="L120" s="111"/>
      <c r="M120" s="111"/>
    </row>
    <row r="121" spans="2:13" x14ac:dyDescent="0.25">
      <c r="B121" s="111" t="s">
        <v>10</v>
      </c>
      <c r="C121" s="111" t="s">
        <v>337</v>
      </c>
      <c r="D121" s="111" t="s">
        <v>13</v>
      </c>
      <c r="E121" s="118" t="s">
        <v>31</v>
      </c>
      <c r="F121" s="117" t="s">
        <v>240</v>
      </c>
      <c r="G121" s="111"/>
      <c r="H121" s="111"/>
      <c r="I121" s="111"/>
      <c r="J121" s="111"/>
      <c r="K121" s="111"/>
      <c r="L121" s="111"/>
      <c r="M121" s="111"/>
    </row>
    <row r="122" spans="2:13" x14ac:dyDescent="0.25">
      <c r="B122" s="111" t="s">
        <v>10</v>
      </c>
      <c r="C122" s="111" t="s">
        <v>337</v>
      </c>
      <c r="D122" s="111" t="s">
        <v>13</v>
      </c>
      <c r="E122" s="118" t="s">
        <v>31</v>
      </c>
      <c r="F122" s="117" t="s">
        <v>241</v>
      </c>
      <c r="G122" s="111"/>
      <c r="H122" s="111"/>
      <c r="I122" s="111"/>
      <c r="J122" s="111"/>
      <c r="K122" s="111"/>
      <c r="L122" s="111"/>
      <c r="M122" s="111"/>
    </row>
    <row r="123" spans="2:13" x14ac:dyDescent="0.25">
      <c r="B123" s="111" t="s">
        <v>10</v>
      </c>
      <c r="C123" s="111" t="s">
        <v>337</v>
      </c>
      <c r="D123" s="111" t="s">
        <v>13</v>
      </c>
      <c r="E123" s="118" t="s">
        <v>31</v>
      </c>
      <c r="F123" s="117" t="s">
        <v>242</v>
      </c>
      <c r="G123" s="111"/>
      <c r="H123" s="111"/>
      <c r="I123" s="111"/>
      <c r="J123" s="111"/>
      <c r="K123" s="111"/>
      <c r="L123" s="111"/>
      <c r="M123" s="111"/>
    </row>
    <row r="124" spans="2:13" x14ac:dyDescent="0.25">
      <c r="B124" s="60" t="s">
        <v>10</v>
      </c>
      <c r="C124" s="22" t="s">
        <v>338</v>
      </c>
      <c r="D124" s="60" t="s">
        <v>13</v>
      </c>
      <c r="E124" s="20" t="s">
        <v>31</v>
      </c>
      <c r="F124" s="20" t="s">
        <v>245</v>
      </c>
      <c r="G124" s="21"/>
      <c r="H124" s="21"/>
      <c r="I124" s="21"/>
      <c r="J124" s="21"/>
      <c r="K124" s="21"/>
      <c r="L124" s="21"/>
      <c r="M124" s="21"/>
    </row>
    <row r="125" spans="2:13" x14ac:dyDescent="0.25">
      <c r="B125" s="26" t="s">
        <v>57</v>
      </c>
      <c r="C125" s="29" t="s">
        <v>36</v>
      </c>
      <c r="D125" s="28" t="s">
        <v>13</v>
      </c>
      <c r="E125" s="29" t="s">
        <v>31</v>
      </c>
      <c r="F125" s="29" t="s">
        <v>245</v>
      </c>
      <c r="G125" s="30"/>
      <c r="H125" s="30"/>
      <c r="I125" s="30"/>
      <c r="J125" s="30"/>
      <c r="K125" s="30"/>
      <c r="L125" s="30"/>
      <c r="M125" s="30"/>
    </row>
    <row r="126" spans="2:13" x14ac:dyDescent="0.25">
      <c r="B126" s="118" t="s">
        <v>35</v>
      </c>
      <c r="C126" s="111" t="s">
        <v>398</v>
      </c>
      <c r="D126" s="111" t="s">
        <v>13</v>
      </c>
      <c r="E126" s="172" t="s">
        <v>231</v>
      </c>
      <c r="F126" s="117" t="s">
        <v>491</v>
      </c>
      <c r="G126" s="111"/>
      <c r="H126" s="111"/>
      <c r="I126" s="111"/>
      <c r="J126" s="111"/>
      <c r="K126" s="111"/>
      <c r="L126" s="111"/>
      <c r="M126" s="111"/>
    </row>
    <row r="127" spans="2:13" x14ac:dyDescent="0.25">
      <c r="B127" s="118" t="s">
        <v>35</v>
      </c>
      <c r="C127" s="111" t="s">
        <v>398</v>
      </c>
      <c r="D127" s="111" t="s">
        <v>13</v>
      </c>
      <c r="E127" s="172" t="s">
        <v>231</v>
      </c>
      <c r="F127" s="117" t="s">
        <v>240</v>
      </c>
      <c r="G127" s="111"/>
      <c r="H127" s="111"/>
      <c r="I127" s="111"/>
      <c r="J127" s="111"/>
      <c r="K127" s="111"/>
      <c r="L127" s="111"/>
      <c r="M127" s="111"/>
    </row>
    <row r="128" spans="2:13" x14ac:dyDescent="0.25">
      <c r="B128" s="118" t="s">
        <v>35</v>
      </c>
      <c r="C128" s="111" t="s">
        <v>398</v>
      </c>
      <c r="D128" s="111" t="s">
        <v>13</v>
      </c>
      <c r="E128" s="172" t="s">
        <v>231</v>
      </c>
      <c r="F128" s="117" t="s">
        <v>241</v>
      </c>
      <c r="G128" s="111"/>
      <c r="H128" s="111"/>
      <c r="I128" s="111"/>
      <c r="J128" s="111"/>
      <c r="K128" s="111"/>
      <c r="L128" s="111"/>
      <c r="M128" s="111"/>
    </row>
    <row r="129" spans="2:13" x14ac:dyDescent="0.25">
      <c r="B129" s="118" t="s">
        <v>35</v>
      </c>
      <c r="C129" s="111" t="s">
        <v>398</v>
      </c>
      <c r="D129" s="111" t="s">
        <v>13</v>
      </c>
      <c r="E129" s="172" t="s">
        <v>231</v>
      </c>
      <c r="F129" s="117" t="s">
        <v>242</v>
      </c>
      <c r="G129" s="111"/>
      <c r="H129" s="111"/>
      <c r="I129" s="111"/>
      <c r="J129" s="111"/>
      <c r="K129" s="111"/>
      <c r="L129" s="111"/>
      <c r="M129" s="111"/>
    </row>
    <row r="130" spans="2:13" x14ac:dyDescent="0.25">
      <c r="B130" s="118" t="s">
        <v>35</v>
      </c>
      <c r="C130" s="111" t="s">
        <v>398</v>
      </c>
      <c r="D130" s="111" t="s">
        <v>13</v>
      </c>
      <c r="E130" s="253" t="s">
        <v>232</v>
      </c>
      <c r="F130" s="117" t="s">
        <v>491</v>
      </c>
      <c r="G130" s="111"/>
      <c r="H130" s="111"/>
      <c r="I130" s="111"/>
      <c r="J130" s="111"/>
      <c r="K130" s="111"/>
      <c r="L130" s="111"/>
      <c r="M130" s="111"/>
    </row>
    <row r="131" spans="2:13" x14ac:dyDescent="0.25">
      <c r="B131" s="118" t="s">
        <v>35</v>
      </c>
      <c r="C131" s="111" t="s">
        <v>398</v>
      </c>
      <c r="D131" s="111" t="s">
        <v>13</v>
      </c>
      <c r="E131" s="172" t="s">
        <v>232</v>
      </c>
      <c r="F131" s="117" t="s">
        <v>240</v>
      </c>
      <c r="G131" s="111"/>
      <c r="H131" s="111"/>
      <c r="I131" s="111"/>
      <c r="J131" s="111"/>
      <c r="K131" s="111"/>
      <c r="L131" s="111"/>
      <c r="M131" s="111"/>
    </row>
    <row r="132" spans="2:13" x14ac:dyDescent="0.25">
      <c r="B132" s="118" t="s">
        <v>35</v>
      </c>
      <c r="C132" s="111" t="s">
        <v>398</v>
      </c>
      <c r="D132" s="111" t="s">
        <v>13</v>
      </c>
      <c r="E132" s="172" t="s">
        <v>232</v>
      </c>
      <c r="F132" s="117" t="s">
        <v>241</v>
      </c>
      <c r="G132" s="111"/>
      <c r="H132" s="111"/>
      <c r="I132" s="111"/>
      <c r="J132" s="111"/>
      <c r="K132" s="111"/>
      <c r="L132" s="111"/>
      <c r="M132" s="111"/>
    </row>
    <row r="133" spans="2:13" x14ac:dyDescent="0.25">
      <c r="B133" s="118" t="s">
        <v>35</v>
      </c>
      <c r="C133" s="111" t="s">
        <v>398</v>
      </c>
      <c r="D133" s="111" t="s">
        <v>13</v>
      </c>
      <c r="E133" s="172" t="s">
        <v>232</v>
      </c>
      <c r="F133" s="117" t="s">
        <v>242</v>
      </c>
      <c r="G133" s="111"/>
      <c r="H133" s="111"/>
      <c r="I133" s="111"/>
      <c r="J133" s="111"/>
      <c r="K133" s="111"/>
      <c r="L133" s="111"/>
      <c r="M133" s="111"/>
    </row>
    <row r="134" spans="2:13" x14ac:dyDescent="0.25">
      <c r="B134" s="118" t="s">
        <v>35</v>
      </c>
      <c r="C134" s="111" t="s">
        <v>398</v>
      </c>
      <c r="D134" s="111" t="s">
        <v>13</v>
      </c>
      <c r="E134" s="254" t="s">
        <v>233</v>
      </c>
      <c r="F134" s="117" t="s">
        <v>491</v>
      </c>
      <c r="G134" s="111"/>
      <c r="H134" s="111"/>
      <c r="I134" s="111"/>
      <c r="J134" s="111"/>
      <c r="K134" s="111"/>
      <c r="L134" s="111"/>
      <c r="M134" s="111"/>
    </row>
    <row r="135" spans="2:13" x14ac:dyDescent="0.25">
      <c r="B135" s="118" t="s">
        <v>35</v>
      </c>
      <c r="C135" s="111" t="s">
        <v>398</v>
      </c>
      <c r="D135" s="111" t="s">
        <v>13</v>
      </c>
      <c r="E135" s="172" t="s">
        <v>233</v>
      </c>
      <c r="F135" s="117" t="s">
        <v>240</v>
      </c>
      <c r="G135" s="111"/>
      <c r="H135" s="111"/>
      <c r="I135" s="111"/>
      <c r="J135" s="111"/>
      <c r="K135" s="111"/>
      <c r="L135" s="111"/>
      <c r="M135" s="111"/>
    </row>
    <row r="136" spans="2:13" x14ac:dyDescent="0.25">
      <c r="B136" s="118" t="s">
        <v>35</v>
      </c>
      <c r="C136" s="111" t="s">
        <v>398</v>
      </c>
      <c r="D136" s="111" t="s">
        <v>13</v>
      </c>
      <c r="E136" s="172" t="s">
        <v>233</v>
      </c>
      <c r="F136" s="117" t="s">
        <v>241</v>
      </c>
      <c r="G136" s="111"/>
      <c r="H136" s="111"/>
      <c r="I136" s="111"/>
      <c r="J136" s="111"/>
      <c r="K136" s="111"/>
      <c r="L136" s="111"/>
      <c r="M136" s="111"/>
    </row>
    <row r="137" spans="2:13" x14ac:dyDescent="0.25">
      <c r="B137" s="118" t="s">
        <v>35</v>
      </c>
      <c r="C137" s="111" t="s">
        <v>398</v>
      </c>
      <c r="D137" s="111" t="s">
        <v>13</v>
      </c>
      <c r="E137" s="172" t="s">
        <v>233</v>
      </c>
      <c r="F137" s="117" t="s">
        <v>242</v>
      </c>
      <c r="G137" s="111"/>
      <c r="H137" s="111"/>
      <c r="I137" s="111"/>
      <c r="J137" s="111"/>
      <c r="K137" s="111"/>
      <c r="L137" s="111"/>
      <c r="M137" s="111"/>
    </row>
    <row r="138" spans="2:13" x14ac:dyDescent="0.25">
      <c r="B138" s="118" t="s">
        <v>35</v>
      </c>
      <c r="C138" s="111" t="s">
        <v>337</v>
      </c>
      <c r="D138" s="111" t="s">
        <v>13</v>
      </c>
      <c r="E138" s="172" t="s">
        <v>231</v>
      </c>
      <c r="F138" s="117" t="s">
        <v>491</v>
      </c>
      <c r="G138" s="111"/>
      <c r="H138" s="111"/>
      <c r="I138" s="111"/>
      <c r="J138" s="111"/>
      <c r="K138" s="111"/>
      <c r="L138" s="111"/>
      <c r="M138" s="111"/>
    </row>
    <row r="139" spans="2:13" x14ac:dyDescent="0.25">
      <c r="B139" s="118" t="s">
        <v>35</v>
      </c>
      <c r="C139" s="111" t="s">
        <v>337</v>
      </c>
      <c r="D139" s="111" t="s">
        <v>13</v>
      </c>
      <c r="E139" s="172" t="s">
        <v>231</v>
      </c>
      <c r="F139" s="117" t="s">
        <v>240</v>
      </c>
      <c r="G139" s="111"/>
      <c r="H139" s="111"/>
      <c r="I139" s="111"/>
      <c r="J139" s="111"/>
      <c r="K139" s="111"/>
      <c r="L139" s="111"/>
      <c r="M139" s="111"/>
    </row>
    <row r="140" spans="2:13" x14ac:dyDescent="0.25">
      <c r="B140" s="118" t="s">
        <v>35</v>
      </c>
      <c r="C140" s="111" t="s">
        <v>337</v>
      </c>
      <c r="D140" s="111" t="s">
        <v>13</v>
      </c>
      <c r="E140" s="172" t="s">
        <v>231</v>
      </c>
      <c r="F140" s="117" t="s">
        <v>241</v>
      </c>
      <c r="G140" s="111"/>
      <c r="H140" s="111"/>
      <c r="I140" s="111"/>
      <c r="J140" s="111"/>
      <c r="K140" s="111"/>
      <c r="L140" s="111"/>
      <c r="M140" s="111"/>
    </row>
    <row r="141" spans="2:13" x14ac:dyDescent="0.25">
      <c r="B141" s="118" t="s">
        <v>35</v>
      </c>
      <c r="C141" s="111" t="s">
        <v>337</v>
      </c>
      <c r="D141" s="111" t="s">
        <v>13</v>
      </c>
      <c r="E141" s="172" t="s">
        <v>231</v>
      </c>
      <c r="F141" s="117" t="s">
        <v>242</v>
      </c>
      <c r="G141" s="111"/>
      <c r="H141" s="111"/>
      <c r="I141" s="111"/>
      <c r="J141" s="111"/>
      <c r="K141" s="111"/>
      <c r="L141" s="111"/>
      <c r="M141" s="111"/>
    </row>
    <row r="142" spans="2:13" x14ac:dyDescent="0.25">
      <c r="B142" s="118" t="s">
        <v>35</v>
      </c>
      <c r="C142" s="111" t="s">
        <v>337</v>
      </c>
      <c r="D142" s="111" t="s">
        <v>13</v>
      </c>
      <c r="E142" s="253" t="s">
        <v>232</v>
      </c>
      <c r="F142" s="117" t="s">
        <v>491</v>
      </c>
      <c r="G142" s="111"/>
      <c r="H142" s="111"/>
      <c r="I142" s="111"/>
      <c r="J142" s="111"/>
      <c r="K142" s="111"/>
      <c r="L142" s="111"/>
      <c r="M142" s="111"/>
    </row>
    <row r="143" spans="2:13" x14ac:dyDescent="0.25">
      <c r="B143" s="118" t="s">
        <v>35</v>
      </c>
      <c r="C143" s="111" t="s">
        <v>337</v>
      </c>
      <c r="D143" s="111" t="s">
        <v>13</v>
      </c>
      <c r="E143" s="172" t="s">
        <v>232</v>
      </c>
      <c r="F143" s="117" t="s">
        <v>240</v>
      </c>
      <c r="G143" s="111"/>
      <c r="H143" s="111"/>
      <c r="I143" s="111"/>
      <c r="J143" s="111"/>
      <c r="K143" s="111"/>
      <c r="L143" s="111"/>
      <c r="M143" s="111"/>
    </row>
    <row r="144" spans="2:13" x14ac:dyDescent="0.25">
      <c r="B144" s="118" t="s">
        <v>35</v>
      </c>
      <c r="C144" s="111" t="s">
        <v>337</v>
      </c>
      <c r="D144" s="111" t="s">
        <v>13</v>
      </c>
      <c r="E144" s="172" t="s">
        <v>232</v>
      </c>
      <c r="F144" s="117" t="s">
        <v>241</v>
      </c>
      <c r="G144" s="111"/>
      <c r="H144" s="111"/>
      <c r="I144" s="111"/>
      <c r="J144" s="111"/>
      <c r="K144" s="111"/>
      <c r="L144" s="111"/>
      <c r="M144" s="111"/>
    </row>
    <row r="145" spans="2:13" x14ac:dyDescent="0.25">
      <c r="B145" s="118" t="s">
        <v>35</v>
      </c>
      <c r="C145" s="111" t="s">
        <v>337</v>
      </c>
      <c r="D145" s="111" t="s">
        <v>13</v>
      </c>
      <c r="E145" s="172" t="s">
        <v>232</v>
      </c>
      <c r="F145" s="117" t="s">
        <v>242</v>
      </c>
      <c r="G145" s="111"/>
      <c r="H145" s="111"/>
      <c r="I145" s="111"/>
      <c r="J145" s="111"/>
      <c r="K145" s="111"/>
      <c r="L145" s="111"/>
      <c r="M145" s="111"/>
    </row>
    <row r="146" spans="2:13" x14ac:dyDescent="0.25">
      <c r="B146" s="118" t="s">
        <v>35</v>
      </c>
      <c r="C146" s="111" t="s">
        <v>337</v>
      </c>
      <c r="D146" s="111" t="s">
        <v>13</v>
      </c>
      <c r="E146" s="254" t="s">
        <v>233</v>
      </c>
      <c r="F146" s="117" t="s">
        <v>491</v>
      </c>
      <c r="G146" s="111"/>
      <c r="H146" s="111"/>
      <c r="I146" s="111"/>
      <c r="J146" s="111"/>
      <c r="K146" s="111"/>
      <c r="L146" s="111"/>
      <c r="M146" s="111"/>
    </row>
    <row r="147" spans="2:13" x14ac:dyDescent="0.25">
      <c r="B147" s="118" t="s">
        <v>35</v>
      </c>
      <c r="C147" s="111" t="s">
        <v>337</v>
      </c>
      <c r="D147" s="111" t="s">
        <v>13</v>
      </c>
      <c r="E147" s="172" t="s">
        <v>233</v>
      </c>
      <c r="F147" s="117" t="s">
        <v>240</v>
      </c>
      <c r="G147" s="111"/>
      <c r="H147" s="111"/>
      <c r="I147" s="111"/>
      <c r="J147" s="111"/>
      <c r="K147" s="111"/>
      <c r="L147" s="111"/>
      <c r="M147" s="111"/>
    </row>
    <row r="148" spans="2:13" x14ac:dyDescent="0.25">
      <c r="B148" s="118" t="s">
        <v>35</v>
      </c>
      <c r="C148" s="111" t="s">
        <v>337</v>
      </c>
      <c r="D148" s="111" t="s">
        <v>13</v>
      </c>
      <c r="E148" s="172" t="s">
        <v>233</v>
      </c>
      <c r="F148" s="117" t="s">
        <v>241</v>
      </c>
      <c r="G148" s="111"/>
      <c r="H148" s="111"/>
      <c r="I148" s="111"/>
      <c r="J148" s="111"/>
      <c r="K148" s="111"/>
      <c r="L148" s="111"/>
      <c r="M148" s="111"/>
    </row>
    <row r="149" spans="2:13" x14ac:dyDescent="0.25">
      <c r="B149" s="118" t="s">
        <v>35</v>
      </c>
      <c r="C149" s="111" t="s">
        <v>337</v>
      </c>
      <c r="D149" s="111" t="s">
        <v>13</v>
      </c>
      <c r="E149" s="172" t="s">
        <v>233</v>
      </c>
      <c r="F149" s="117" t="s">
        <v>242</v>
      </c>
      <c r="G149" s="111"/>
      <c r="H149" s="111"/>
      <c r="I149" s="111"/>
      <c r="J149" s="111"/>
      <c r="K149" s="111"/>
      <c r="L149" s="111"/>
      <c r="M149" s="111"/>
    </row>
    <row r="150" spans="2:13" ht="15.75" customHeight="1" x14ac:dyDescent="0.25">
      <c r="B150" s="60" t="s">
        <v>6</v>
      </c>
      <c r="C150" s="20" t="s">
        <v>36</v>
      </c>
      <c r="D150" s="60" t="s">
        <v>13</v>
      </c>
      <c r="E150" s="22" t="s">
        <v>239</v>
      </c>
      <c r="F150" s="20" t="s">
        <v>245</v>
      </c>
      <c r="G150" s="21"/>
      <c r="H150" s="21"/>
      <c r="I150" s="21"/>
      <c r="J150" s="21"/>
      <c r="K150" s="21"/>
      <c r="L150" s="21"/>
      <c r="M150" s="21"/>
    </row>
    <row r="151" spans="2:13" ht="15.75" customHeight="1" x14ac:dyDescent="0.25">
      <c r="B151" s="60" t="s">
        <v>6</v>
      </c>
      <c r="C151" s="20" t="s">
        <v>36</v>
      </c>
      <c r="D151" s="60" t="s">
        <v>13</v>
      </c>
      <c r="E151" s="22" t="s">
        <v>243</v>
      </c>
      <c r="F151" s="20" t="s">
        <v>245</v>
      </c>
      <c r="G151" s="21"/>
      <c r="H151" s="21"/>
      <c r="I151" s="21"/>
      <c r="J151" s="21"/>
      <c r="K151" s="21"/>
      <c r="L151" s="21"/>
      <c r="M151" s="21"/>
    </row>
    <row r="152" spans="2:13" ht="15.75" customHeight="1" x14ac:dyDescent="0.25">
      <c r="B152" s="60" t="s">
        <v>6</v>
      </c>
      <c r="C152" s="20" t="s">
        <v>36</v>
      </c>
      <c r="D152" s="60" t="s">
        <v>13</v>
      </c>
      <c r="E152" s="22" t="s">
        <v>244</v>
      </c>
      <c r="F152" s="20" t="s">
        <v>245</v>
      </c>
      <c r="G152" s="21"/>
      <c r="H152" s="21"/>
      <c r="I152" s="21"/>
      <c r="J152" s="21"/>
      <c r="K152" s="21"/>
      <c r="L152" s="21"/>
      <c r="M152" s="21"/>
    </row>
    <row r="153" spans="2:13" ht="15.75" customHeight="1" x14ac:dyDescent="0.25">
      <c r="B153" s="60" t="s">
        <v>9</v>
      </c>
      <c r="C153" s="20" t="s">
        <v>36</v>
      </c>
      <c r="D153" s="60" t="s">
        <v>13</v>
      </c>
      <c r="E153" s="22" t="s">
        <v>239</v>
      </c>
      <c r="F153" s="20" t="s">
        <v>245</v>
      </c>
      <c r="G153" s="21"/>
      <c r="H153" s="21"/>
      <c r="I153" s="21"/>
      <c r="J153" s="21"/>
      <c r="K153" s="21"/>
      <c r="L153" s="21"/>
      <c r="M153" s="21"/>
    </row>
    <row r="154" spans="2:13" ht="15.75" customHeight="1" x14ac:dyDescent="0.25">
      <c r="B154" s="60" t="s">
        <v>9</v>
      </c>
      <c r="C154" s="20" t="s">
        <v>36</v>
      </c>
      <c r="D154" s="60" t="s">
        <v>13</v>
      </c>
      <c r="E154" s="22" t="s">
        <v>243</v>
      </c>
      <c r="F154" s="20" t="s">
        <v>245</v>
      </c>
      <c r="G154" s="21"/>
      <c r="H154" s="21"/>
      <c r="I154" s="21"/>
      <c r="J154" s="21"/>
      <c r="K154" s="21"/>
      <c r="L154" s="21"/>
      <c r="M154" s="21"/>
    </row>
    <row r="155" spans="2:13" ht="15.75" customHeight="1" x14ac:dyDescent="0.25">
      <c r="B155" s="60" t="s">
        <v>9</v>
      </c>
      <c r="C155" s="20" t="s">
        <v>36</v>
      </c>
      <c r="D155" s="60" t="s">
        <v>13</v>
      </c>
      <c r="E155" s="22" t="s">
        <v>244</v>
      </c>
      <c r="F155" s="20" t="s">
        <v>245</v>
      </c>
      <c r="G155" s="21"/>
      <c r="H155" s="21"/>
      <c r="I155" s="21"/>
      <c r="J155" s="21"/>
      <c r="K155" s="21"/>
      <c r="L155" s="21"/>
      <c r="M155" s="21"/>
    </row>
    <row r="156" spans="2:13" ht="15.75" customHeight="1" x14ac:dyDescent="0.25">
      <c r="B156" s="60" t="s">
        <v>10</v>
      </c>
      <c r="C156" s="20" t="s">
        <v>36</v>
      </c>
      <c r="D156" s="60" t="s">
        <v>13</v>
      </c>
      <c r="E156" s="22" t="s">
        <v>239</v>
      </c>
      <c r="F156" s="20" t="s">
        <v>245</v>
      </c>
      <c r="G156" s="21"/>
      <c r="H156" s="21"/>
      <c r="I156" s="21"/>
      <c r="J156" s="21"/>
      <c r="K156" s="21"/>
      <c r="L156" s="21"/>
      <c r="M156" s="21"/>
    </row>
    <row r="157" spans="2:13" ht="15.75" customHeight="1" x14ac:dyDescent="0.25">
      <c r="B157" s="60" t="s">
        <v>10</v>
      </c>
      <c r="C157" s="20" t="s">
        <v>36</v>
      </c>
      <c r="D157" s="60" t="s">
        <v>13</v>
      </c>
      <c r="E157" s="22" t="s">
        <v>243</v>
      </c>
      <c r="F157" s="20" t="s">
        <v>245</v>
      </c>
      <c r="G157" s="21"/>
      <c r="H157" s="21"/>
      <c r="I157" s="21"/>
      <c r="J157" s="21"/>
      <c r="K157" s="21"/>
      <c r="L157" s="21"/>
      <c r="M157" s="21"/>
    </row>
    <row r="158" spans="2:13" ht="15.75" customHeight="1" x14ac:dyDescent="0.25">
      <c r="B158" s="60" t="s">
        <v>10</v>
      </c>
      <c r="C158" s="20" t="s">
        <v>36</v>
      </c>
      <c r="D158" s="60" t="s">
        <v>13</v>
      </c>
      <c r="E158" s="22" t="s">
        <v>244</v>
      </c>
      <c r="F158" s="20" t="s">
        <v>245</v>
      </c>
      <c r="G158" s="21"/>
      <c r="H158" s="21"/>
      <c r="I158" s="21"/>
      <c r="J158" s="21"/>
      <c r="K158" s="21"/>
      <c r="L158" s="21"/>
      <c r="M158" s="21"/>
    </row>
    <row r="159" spans="2:13" x14ac:dyDescent="0.25">
      <c r="B159" s="60" t="s">
        <v>6</v>
      </c>
      <c r="C159" s="20" t="s">
        <v>36</v>
      </c>
      <c r="D159" s="60" t="s">
        <v>13</v>
      </c>
      <c r="E159" s="20" t="s">
        <v>31</v>
      </c>
      <c r="F159" s="22" t="s">
        <v>491</v>
      </c>
      <c r="G159" s="21"/>
      <c r="H159" s="21"/>
      <c r="I159" s="21"/>
      <c r="J159" s="21"/>
      <c r="K159" s="21"/>
      <c r="L159" s="21"/>
      <c r="M159" s="21"/>
    </row>
    <row r="160" spans="2:13" x14ac:dyDescent="0.25">
      <c r="B160" s="60" t="s">
        <v>6</v>
      </c>
      <c r="C160" s="20" t="s">
        <v>36</v>
      </c>
      <c r="D160" s="60" t="s">
        <v>13</v>
      </c>
      <c r="E160" s="20" t="s">
        <v>31</v>
      </c>
      <c r="F160" s="22" t="s">
        <v>240</v>
      </c>
      <c r="G160" s="21"/>
      <c r="H160" s="21"/>
      <c r="I160" s="21"/>
      <c r="J160" s="21"/>
      <c r="K160" s="21"/>
      <c r="L160" s="21"/>
      <c r="M160" s="21"/>
    </row>
    <row r="161" spans="2:13" x14ac:dyDescent="0.25">
      <c r="B161" s="60" t="s">
        <v>6</v>
      </c>
      <c r="C161" s="20" t="s">
        <v>36</v>
      </c>
      <c r="D161" s="60" t="s">
        <v>13</v>
      </c>
      <c r="E161" s="20" t="s">
        <v>31</v>
      </c>
      <c r="F161" s="22" t="s">
        <v>241</v>
      </c>
      <c r="G161" s="21"/>
      <c r="H161" s="21"/>
      <c r="I161" s="21"/>
      <c r="J161" s="21"/>
      <c r="K161" s="21"/>
      <c r="L161" s="21"/>
      <c r="M161" s="21"/>
    </row>
    <row r="162" spans="2:13" x14ac:dyDescent="0.25">
      <c r="B162" s="60" t="s">
        <v>6</v>
      </c>
      <c r="C162" s="20" t="s">
        <v>36</v>
      </c>
      <c r="D162" s="60" t="s">
        <v>13</v>
      </c>
      <c r="E162" s="20" t="s">
        <v>31</v>
      </c>
      <c r="F162" s="22" t="s">
        <v>242</v>
      </c>
      <c r="G162" s="21"/>
      <c r="H162" s="21"/>
      <c r="I162" s="21"/>
      <c r="J162" s="21"/>
      <c r="K162" s="21"/>
      <c r="L162" s="21"/>
      <c r="M162" s="21"/>
    </row>
    <row r="163" spans="2:13" x14ac:dyDescent="0.25">
      <c r="B163" s="60" t="s">
        <v>9</v>
      </c>
      <c r="C163" s="20" t="s">
        <v>36</v>
      </c>
      <c r="D163" s="60" t="s">
        <v>13</v>
      </c>
      <c r="E163" s="20" t="s">
        <v>31</v>
      </c>
      <c r="F163" s="22" t="s">
        <v>491</v>
      </c>
      <c r="G163" s="21"/>
      <c r="H163" s="21"/>
      <c r="I163" s="21"/>
      <c r="J163" s="21"/>
      <c r="K163" s="21"/>
      <c r="L163" s="21"/>
      <c r="M163" s="21"/>
    </row>
    <row r="164" spans="2:13" x14ac:dyDescent="0.25">
      <c r="B164" s="60" t="s">
        <v>9</v>
      </c>
      <c r="C164" s="20" t="s">
        <v>36</v>
      </c>
      <c r="D164" s="60" t="s">
        <v>13</v>
      </c>
      <c r="E164" s="20" t="s">
        <v>31</v>
      </c>
      <c r="F164" s="22" t="s">
        <v>240</v>
      </c>
      <c r="G164" s="21"/>
      <c r="H164" s="21"/>
      <c r="I164" s="21"/>
      <c r="J164" s="21"/>
      <c r="K164" s="21"/>
      <c r="L164" s="21"/>
      <c r="M164" s="21"/>
    </row>
    <row r="165" spans="2:13" x14ac:dyDescent="0.25">
      <c r="B165" s="60" t="s">
        <v>9</v>
      </c>
      <c r="C165" s="20" t="s">
        <v>36</v>
      </c>
      <c r="D165" s="60" t="s">
        <v>13</v>
      </c>
      <c r="E165" s="20" t="s">
        <v>31</v>
      </c>
      <c r="F165" s="22" t="s">
        <v>241</v>
      </c>
      <c r="G165" s="21"/>
      <c r="H165" s="21"/>
      <c r="I165" s="21"/>
      <c r="J165" s="21"/>
      <c r="K165" s="21"/>
      <c r="L165" s="21"/>
      <c r="M165" s="21"/>
    </row>
    <row r="166" spans="2:13" x14ac:dyDescent="0.25">
      <c r="B166" s="60" t="s">
        <v>9</v>
      </c>
      <c r="C166" s="20" t="s">
        <v>36</v>
      </c>
      <c r="D166" s="60" t="s">
        <v>13</v>
      </c>
      <c r="E166" s="20" t="s">
        <v>31</v>
      </c>
      <c r="F166" s="22" t="s">
        <v>242</v>
      </c>
      <c r="G166" s="21"/>
      <c r="H166" s="21"/>
      <c r="I166" s="21"/>
      <c r="J166" s="21"/>
      <c r="K166" s="21"/>
      <c r="L166" s="21"/>
      <c r="M166" s="21"/>
    </row>
    <row r="167" spans="2:13" x14ac:dyDescent="0.25">
      <c r="B167" s="60" t="s">
        <v>10</v>
      </c>
      <c r="C167" s="20" t="s">
        <v>36</v>
      </c>
      <c r="D167" s="60" t="s">
        <v>13</v>
      </c>
      <c r="E167" s="20" t="s">
        <v>31</v>
      </c>
      <c r="F167" s="22" t="s">
        <v>491</v>
      </c>
      <c r="G167" s="21"/>
      <c r="H167" s="21"/>
      <c r="I167" s="21"/>
      <c r="J167" s="21"/>
      <c r="K167" s="21"/>
      <c r="L167" s="21"/>
      <c r="M167" s="21"/>
    </row>
    <row r="168" spans="2:13" x14ac:dyDescent="0.25">
      <c r="B168" s="60" t="s">
        <v>10</v>
      </c>
      <c r="C168" s="20" t="s">
        <v>36</v>
      </c>
      <c r="D168" s="60" t="s">
        <v>13</v>
      </c>
      <c r="E168" s="20" t="s">
        <v>31</v>
      </c>
      <c r="F168" s="22" t="s">
        <v>240</v>
      </c>
      <c r="G168" s="21"/>
      <c r="H168" s="21"/>
      <c r="I168" s="21"/>
      <c r="J168" s="21"/>
      <c r="K168" s="21"/>
      <c r="L168" s="21"/>
      <c r="M168" s="21"/>
    </row>
    <row r="169" spans="2:13" x14ac:dyDescent="0.25">
      <c r="B169" s="60" t="s">
        <v>10</v>
      </c>
      <c r="C169" s="20" t="s">
        <v>36</v>
      </c>
      <c r="D169" s="60" t="s">
        <v>13</v>
      </c>
      <c r="E169" s="20" t="s">
        <v>31</v>
      </c>
      <c r="F169" s="22" t="s">
        <v>241</v>
      </c>
      <c r="G169" s="21"/>
      <c r="H169" s="21"/>
      <c r="I169" s="21"/>
      <c r="J169" s="21"/>
      <c r="K169" s="21"/>
      <c r="L169" s="21"/>
      <c r="M169" s="21"/>
    </row>
    <row r="170" spans="2:13" x14ac:dyDescent="0.25">
      <c r="B170" s="60" t="s">
        <v>10</v>
      </c>
      <c r="C170" s="20" t="s">
        <v>36</v>
      </c>
      <c r="D170" s="60" t="s">
        <v>13</v>
      </c>
      <c r="E170" s="20" t="s">
        <v>31</v>
      </c>
      <c r="F170" s="22" t="s">
        <v>242</v>
      </c>
      <c r="G170" s="21"/>
      <c r="H170" s="21"/>
      <c r="I170" s="21"/>
      <c r="J170" s="21"/>
      <c r="K170" s="21"/>
      <c r="L170" s="21"/>
      <c r="M170" s="21"/>
    </row>
    <row r="171" spans="2:13" x14ac:dyDescent="0.25">
      <c r="B171" s="20" t="s">
        <v>35</v>
      </c>
      <c r="C171" s="60" t="s">
        <v>398</v>
      </c>
      <c r="D171" s="60" t="s">
        <v>13</v>
      </c>
      <c r="E171" s="22" t="s">
        <v>239</v>
      </c>
      <c r="F171" s="20" t="s">
        <v>245</v>
      </c>
      <c r="G171" s="21"/>
      <c r="H171" s="21"/>
      <c r="I171" s="21"/>
      <c r="J171" s="21"/>
      <c r="K171" s="21"/>
      <c r="L171" s="21"/>
      <c r="M171" s="21"/>
    </row>
    <row r="172" spans="2:13" x14ac:dyDescent="0.25">
      <c r="B172" s="20" t="s">
        <v>35</v>
      </c>
      <c r="C172" s="60" t="s">
        <v>398</v>
      </c>
      <c r="D172" s="60" t="s">
        <v>13</v>
      </c>
      <c r="E172" s="22" t="s">
        <v>243</v>
      </c>
      <c r="F172" s="20" t="s">
        <v>245</v>
      </c>
      <c r="G172" s="21"/>
      <c r="H172" s="21"/>
      <c r="I172" s="21"/>
      <c r="J172" s="21"/>
      <c r="K172" s="21"/>
      <c r="L172" s="21"/>
      <c r="M172" s="21"/>
    </row>
    <row r="173" spans="2:13" x14ac:dyDescent="0.25">
      <c r="B173" s="20" t="s">
        <v>35</v>
      </c>
      <c r="C173" s="60" t="s">
        <v>398</v>
      </c>
      <c r="D173" s="60" t="s">
        <v>13</v>
      </c>
      <c r="E173" s="22" t="s">
        <v>244</v>
      </c>
      <c r="F173" s="20" t="s">
        <v>245</v>
      </c>
      <c r="G173" s="21"/>
      <c r="H173" s="21"/>
      <c r="I173" s="21"/>
      <c r="J173" s="21"/>
      <c r="K173" s="21"/>
      <c r="L173" s="21"/>
      <c r="M173" s="21"/>
    </row>
    <row r="174" spans="2:13" x14ac:dyDescent="0.25">
      <c r="B174" s="20" t="s">
        <v>35</v>
      </c>
      <c r="C174" s="60" t="s">
        <v>337</v>
      </c>
      <c r="D174" s="60" t="s">
        <v>13</v>
      </c>
      <c r="E174" s="22" t="s">
        <v>239</v>
      </c>
      <c r="F174" s="20" t="s">
        <v>245</v>
      </c>
      <c r="G174" s="21"/>
      <c r="H174" s="21"/>
      <c r="I174" s="21"/>
      <c r="J174" s="21"/>
      <c r="K174" s="21"/>
      <c r="L174" s="21"/>
      <c r="M174" s="21"/>
    </row>
    <row r="175" spans="2:13" x14ac:dyDescent="0.25">
      <c r="B175" s="20" t="s">
        <v>35</v>
      </c>
      <c r="C175" s="60" t="s">
        <v>337</v>
      </c>
      <c r="D175" s="60" t="s">
        <v>13</v>
      </c>
      <c r="E175" s="22" t="s">
        <v>243</v>
      </c>
      <c r="F175" s="20" t="s">
        <v>245</v>
      </c>
      <c r="G175" s="21"/>
      <c r="H175" s="21"/>
      <c r="I175" s="21"/>
      <c r="J175" s="21"/>
      <c r="K175" s="21"/>
      <c r="L175" s="21"/>
      <c r="M175" s="21"/>
    </row>
    <row r="176" spans="2:13" x14ac:dyDescent="0.25">
      <c r="B176" s="20" t="s">
        <v>35</v>
      </c>
      <c r="C176" s="60" t="s">
        <v>337</v>
      </c>
      <c r="D176" s="60" t="s">
        <v>13</v>
      </c>
      <c r="E176" s="22" t="s">
        <v>244</v>
      </c>
      <c r="F176" s="20" t="s">
        <v>245</v>
      </c>
      <c r="G176" s="21"/>
      <c r="H176" s="21"/>
      <c r="I176" s="21"/>
      <c r="J176" s="21"/>
      <c r="K176" s="21"/>
      <c r="L176" s="21"/>
      <c r="M176" s="21"/>
    </row>
    <row r="177" spans="2:13" x14ac:dyDescent="0.25">
      <c r="B177" s="20" t="s">
        <v>35</v>
      </c>
      <c r="C177" s="60" t="s">
        <v>398</v>
      </c>
      <c r="D177" s="60" t="s">
        <v>13</v>
      </c>
      <c r="E177" s="20" t="s">
        <v>31</v>
      </c>
      <c r="F177" s="22" t="s">
        <v>491</v>
      </c>
      <c r="G177" s="21"/>
      <c r="H177" s="21"/>
      <c r="I177" s="21"/>
      <c r="J177" s="21"/>
      <c r="K177" s="21"/>
      <c r="L177" s="21"/>
      <c r="M177" s="21"/>
    </row>
    <row r="178" spans="2:13" x14ac:dyDescent="0.25">
      <c r="B178" s="20" t="s">
        <v>35</v>
      </c>
      <c r="C178" s="60" t="s">
        <v>398</v>
      </c>
      <c r="D178" s="60" t="s">
        <v>13</v>
      </c>
      <c r="E178" s="20" t="s">
        <v>31</v>
      </c>
      <c r="F178" s="22" t="s">
        <v>240</v>
      </c>
      <c r="G178" s="21"/>
      <c r="H178" s="21"/>
      <c r="I178" s="21"/>
      <c r="J178" s="21"/>
      <c r="K178" s="21"/>
      <c r="L178" s="21"/>
      <c r="M178" s="21"/>
    </row>
    <row r="179" spans="2:13" x14ac:dyDescent="0.25">
      <c r="B179" s="20" t="s">
        <v>35</v>
      </c>
      <c r="C179" s="60" t="s">
        <v>398</v>
      </c>
      <c r="D179" s="60" t="s">
        <v>13</v>
      </c>
      <c r="E179" s="20" t="s">
        <v>31</v>
      </c>
      <c r="F179" s="22" t="s">
        <v>241</v>
      </c>
      <c r="G179" s="21"/>
      <c r="H179" s="21"/>
      <c r="I179" s="21"/>
      <c r="J179" s="21"/>
      <c r="K179" s="21"/>
      <c r="L179" s="21"/>
      <c r="M179" s="21"/>
    </row>
    <row r="180" spans="2:13" x14ac:dyDescent="0.25">
      <c r="B180" s="20" t="s">
        <v>35</v>
      </c>
      <c r="C180" s="60" t="s">
        <v>398</v>
      </c>
      <c r="D180" s="60" t="s">
        <v>13</v>
      </c>
      <c r="E180" s="20" t="s">
        <v>31</v>
      </c>
      <c r="F180" s="22" t="s">
        <v>242</v>
      </c>
      <c r="G180" s="21"/>
      <c r="H180" s="21"/>
      <c r="I180" s="21"/>
      <c r="J180" s="21"/>
      <c r="K180" s="21"/>
      <c r="L180" s="21"/>
      <c r="M180" s="21"/>
    </row>
    <row r="181" spans="2:13" x14ac:dyDescent="0.25">
      <c r="B181" s="20" t="s">
        <v>35</v>
      </c>
      <c r="C181" s="60" t="s">
        <v>337</v>
      </c>
      <c r="D181" s="60" t="s">
        <v>13</v>
      </c>
      <c r="E181" s="20" t="s">
        <v>31</v>
      </c>
      <c r="F181" s="22" t="s">
        <v>491</v>
      </c>
      <c r="G181" s="21"/>
      <c r="H181" s="21"/>
      <c r="I181" s="21"/>
      <c r="J181" s="21"/>
      <c r="K181" s="21"/>
      <c r="L181" s="21"/>
      <c r="M181" s="21"/>
    </row>
    <row r="182" spans="2:13" x14ac:dyDescent="0.25">
      <c r="B182" s="20" t="s">
        <v>35</v>
      </c>
      <c r="C182" s="60" t="s">
        <v>337</v>
      </c>
      <c r="D182" s="60" t="s">
        <v>13</v>
      </c>
      <c r="E182" s="20" t="s">
        <v>31</v>
      </c>
      <c r="F182" s="22" t="s">
        <v>240</v>
      </c>
      <c r="G182" s="21"/>
      <c r="H182" s="21"/>
      <c r="I182" s="21"/>
      <c r="J182" s="21"/>
      <c r="K182" s="21"/>
      <c r="L182" s="21"/>
      <c r="M182" s="21"/>
    </row>
    <row r="183" spans="2:13" x14ac:dyDescent="0.25">
      <c r="B183" s="20" t="s">
        <v>35</v>
      </c>
      <c r="C183" s="60" t="s">
        <v>337</v>
      </c>
      <c r="D183" s="60" t="s">
        <v>13</v>
      </c>
      <c r="E183" s="20" t="s">
        <v>31</v>
      </c>
      <c r="F183" s="22" t="s">
        <v>241</v>
      </c>
      <c r="G183" s="21"/>
      <c r="H183" s="21"/>
      <c r="I183" s="21"/>
      <c r="J183" s="21"/>
      <c r="K183" s="21"/>
      <c r="L183" s="21"/>
      <c r="M183" s="21"/>
    </row>
    <row r="184" spans="2:13" x14ac:dyDescent="0.25">
      <c r="B184" s="20" t="s">
        <v>35</v>
      </c>
      <c r="C184" s="60" t="s">
        <v>337</v>
      </c>
      <c r="D184" s="60" t="s">
        <v>13</v>
      </c>
      <c r="E184" s="20" t="s">
        <v>31</v>
      </c>
      <c r="F184" s="22" t="s">
        <v>242</v>
      </c>
      <c r="G184" s="21"/>
      <c r="H184" s="21"/>
      <c r="I184" s="21"/>
      <c r="J184" s="21"/>
      <c r="K184" s="21"/>
      <c r="L184" s="21"/>
      <c r="M184" s="21"/>
    </row>
    <row r="185" spans="2:13" x14ac:dyDescent="0.25">
      <c r="B185" s="29" t="s">
        <v>35</v>
      </c>
      <c r="C185" s="26" t="s">
        <v>399</v>
      </c>
      <c r="D185" s="28" t="s">
        <v>13</v>
      </c>
      <c r="E185" s="29" t="s">
        <v>31</v>
      </c>
      <c r="F185" s="29" t="s">
        <v>245</v>
      </c>
      <c r="G185" s="30"/>
      <c r="H185" s="30"/>
      <c r="I185" s="30"/>
      <c r="J185" s="30"/>
      <c r="K185" s="30"/>
      <c r="L185" s="30"/>
      <c r="M185" s="30"/>
    </row>
    <row r="186" spans="2:13" x14ac:dyDescent="0.25">
      <c r="B186" s="29" t="s">
        <v>35</v>
      </c>
      <c r="C186" s="26" t="s">
        <v>338</v>
      </c>
      <c r="D186" s="28" t="s">
        <v>13</v>
      </c>
      <c r="E186" s="29" t="s">
        <v>31</v>
      </c>
      <c r="F186" s="29" t="s">
        <v>245</v>
      </c>
      <c r="G186" s="30"/>
      <c r="H186" s="30"/>
      <c r="I186" s="30"/>
      <c r="J186" s="30"/>
      <c r="K186" s="30"/>
      <c r="L186" s="30"/>
      <c r="M186" s="30"/>
    </row>
    <row r="187" spans="2:13" x14ac:dyDescent="0.25">
      <c r="B187" s="29" t="s">
        <v>35</v>
      </c>
      <c r="C187" s="29" t="s">
        <v>36</v>
      </c>
      <c r="D187" s="28" t="s">
        <v>13</v>
      </c>
      <c r="E187" s="29" t="s">
        <v>31</v>
      </c>
      <c r="F187" s="26" t="s">
        <v>491</v>
      </c>
      <c r="G187" s="30"/>
      <c r="H187" s="30"/>
      <c r="I187" s="30"/>
      <c r="J187" s="30"/>
      <c r="K187" s="30"/>
      <c r="L187" s="30"/>
      <c r="M187" s="30"/>
    </row>
    <row r="188" spans="2:13" x14ac:dyDescent="0.25">
      <c r="B188" s="29" t="s">
        <v>35</v>
      </c>
      <c r="C188" s="29" t="s">
        <v>36</v>
      </c>
      <c r="D188" s="28" t="s">
        <v>13</v>
      </c>
      <c r="E188" s="29" t="s">
        <v>31</v>
      </c>
      <c r="F188" s="26" t="s">
        <v>240</v>
      </c>
      <c r="G188" s="30"/>
      <c r="H188" s="30"/>
      <c r="I188" s="30"/>
      <c r="J188" s="30"/>
      <c r="K188" s="30"/>
      <c r="L188" s="30"/>
      <c r="M188" s="30"/>
    </row>
    <row r="189" spans="2:13" x14ac:dyDescent="0.25">
      <c r="B189" s="29" t="s">
        <v>35</v>
      </c>
      <c r="C189" s="29" t="s">
        <v>36</v>
      </c>
      <c r="D189" s="28" t="s">
        <v>13</v>
      </c>
      <c r="E189" s="29" t="s">
        <v>31</v>
      </c>
      <c r="F189" s="26" t="s">
        <v>241</v>
      </c>
      <c r="G189" s="30"/>
      <c r="H189" s="30"/>
      <c r="I189" s="30"/>
      <c r="J189" s="30"/>
      <c r="K189" s="30"/>
      <c r="L189" s="30"/>
      <c r="M189" s="30"/>
    </row>
    <row r="190" spans="2:13" x14ac:dyDescent="0.25">
      <c r="B190" s="29" t="s">
        <v>35</v>
      </c>
      <c r="C190" s="29" t="s">
        <v>36</v>
      </c>
      <c r="D190" s="28" t="s">
        <v>13</v>
      </c>
      <c r="E190" s="29" t="s">
        <v>31</v>
      </c>
      <c r="F190" s="26" t="s">
        <v>242</v>
      </c>
      <c r="G190" s="30"/>
      <c r="H190" s="30"/>
      <c r="I190" s="30"/>
      <c r="J190" s="30"/>
      <c r="K190" s="30"/>
      <c r="L190" s="30"/>
      <c r="M190" s="30"/>
    </row>
    <row r="191" spans="2:13" ht="15.75" customHeight="1" x14ac:dyDescent="0.25">
      <c r="B191" s="29" t="s">
        <v>35</v>
      </c>
      <c r="C191" s="29" t="s">
        <v>36</v>
      </c>
      <c r="D191" s="28" t="s">
        <v>13</v>
      </c>
      <c r="E191" s="26" t="s">
        <v>239</v>
      </c>
      <c r="F191" s="29" t="s">
        <v>245</v>
      </c>
      <c r="G191" s="30"/>
      <c r="H191" s="30"/>
      <c r="I191" s="30"/>
      <c r="J191" s="30"/>
      <c r="K191" s="30"/>
      <c r="L191" s="30"/>
      <c r="M191" s="30"/>
    </row>
    <row r="192" spans="2:13" ht="15.75" customHeight="1" x14ac:dyDescent="0.25">
      <c r="B192" s="29" t="s">
        <v>35</v>
      </c>
      <c r="C192" s="29" t="s">
        <v>36</v>
      </c>
      <c r="D192" s="28" t="s">
        <v>13</v>
      </c>
      <c r="E192" s="26" t="s">
        <v>243</v>
      </c>
      <c r="F192" s="29" t="s">
        <v>245</v>
      </c>
      <c r="G192" s="30"/>
      <c r="H192" s="30"/>
      <c r="I192" s="30"/>
      <c r="J192" s="30"/>
      <c r="K192" s="30"/>
      <c r="L192" s="30"/>
      <c r="M192" s="30"/>
    </row>
    <row r="193" spans="2:13" ht="15.75" customHeight="1" x14ac:dyDescent="0.25">
      <c r="B193" s="29" t="s">
        <v>35</v>
      </c>
      <c r="C193" s="29" t="s">
        <v>36</v>
      </c>
      <c r="D193" s="28" t="s">
        <v>13</v>
      </c>
      <c r="E193" s="26" t="s">
        <v>244</v>
      </c>
      <c r="F193" s="29" t="s">
        <v>245</v>
      </c>
      <c r="G193" s="30"/>
      <c r="H193" s="30"/>
      <c r="I193" s="30"/>
      <c r="J193" s="30"/>
      <c r="K193" s="30"/>
      <c r="L193" s="30"/>
      <c r="M193" s="30"/>
    </row>
    <row r="194" spans="2:13" x14ac:dyDescent="0.25">
      <c r="B194" s="58" t="s">
        <v>35</v>
      </c>
      <c r="C194" s="58" t="s">
        <v>36</v>
      </c>
      <c r="D194" s="68" t="s">
        <v>13</v>
      </c>
      <c r="E194" s="58" t="s">
        <v>31</v>
      </c>
      <c r="F194" s="58" t="s">
        <v>245</v>
      </c>
      <c r="G194" s="64"/>
      <c r="H194" s="64"/>
      <c r="I194" s="64"/>
      <c r="J194" s="64"/>
      <c r="K194" s="64"/>
      <c r="L194" s="64"/>
      <c r="M194" s="64"/>
    </row>
    <row r="196" spans="2:13" x14ac:dyDescent="0.25">
      <c r="B196" s="13" t="s">
        <v>48</v>
      </c>
      <c r="C196" s="8"/>
      <c r="D196" s="9"/>
    </row>
    <row r="197" spans="2:13" x14ac:dyDescent="0.25">
      <c r="B197" s="59"/>
      <c r="C197" s="8" t="s">
        <v>319</v>
      </c>
      <c r="D197" s="34" t="s">
        <v>148</v>
      </c>
    </row>
    <row r="198" spans="2:13" x14ac:dyDescent="0.25">
      <c r="B198" s="12"/>
      <c r="C198" s="8" t="s">
        <v>320</v>
      </c>
      <c r="D198" s="34" t="s">
        <v>1064</v>
      </c>
    </row>
    <row r="199" spans="2:13" x14ac:dyDescent="0.25">
      <c r="B199" s="11"/>
      <c r="C199" s="8" t="s">
        <v>321</v>
      </c>
      <c r="D199" s="34" t="s">
        <v>1065</v>
      </c>
    </row>
    <row r="200" spans="2:13" x14ac:dyDescent="0.25">
      <c r="B200" s="115"/>
      <c r="C200" s="8" t="s">
        <v>322</v>
      </c>
      <c r="D200" s="34" t="s">
        <v>1066</v>
      </c>
    </row>
    <row r="201" spans="2:13" x14ac:dyDescent="0.25">
      <c r="B201" s="8"/>
      <c r="D201" s="34"/>
    </row>
    <row r="202" spans="2:13" x14ac:dyDescent="0.25">
      <c r="B202" s="8" t="s">
        <v>94</v>
      </c>
      <c r="C202" s="34" t="s">
        <v>246</v>
      </c>
      <c r="D202" s="8"/>
    </row>
    <row r="203" spans="2:13" x14ac:dyDescent="0.25">
      <c r="B203" s="8" t="s">
        <v>2</v>
      </c>
      <c r="C203" s="8" t="s">
        <v>247</v>
      </c>
    </row>
    <row r="204" spans="2:13" x14ac:dyDescent="0.25">
      <c r="B204" s="8" t="s">
        <v>68</v>
      </c>
      <c r="C204" s="8" t="s">
        <v>87</v>
      </c>
    </row>
    <row r="205" spans="2:13" x14ac:dyDescent="0.25">
      <c r="B205" s="8" t="s">
        <v>146</v>
      </c>
      <c r="C205" s="8" t="s">
        <v>251</v>
      </c>
      <c r="E205" s="5"/>
      <c r="G205" s="5"/>
      <c r="H205" s="5"/>
      <c r="I205" s="5"/>
    </row>
    <row r="206" spans="2:13" x14ac:dyDescent="0.25">
      <c r="B206" s="8" t="s">
        <v>88</v>
      </c>
      <c r="C206" s="8" t="s">
        <v>89</v>
      </c>
    </row>
  </sheetData>
  <autoFilter ref="B2:M19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AA196"/>
  <sheetViews>
    <sheetView zoomScale="55" zoomScaleNormal="55" workbookViewId="0">
      <pane xSplit="6" ySplit="3" topLeftCell="G4" activePane="bottomRight" state="frozen"/>
      <selection pane="topRight" activeCell="G1" sqref="G1"/>
      <selection pane="bottomLeft" activeCell="A4" sqref="A4"/>
      <selection pane="bottomRight" activeCell="G4" sqref="G4"/>
    </sheetView>
  </sheetViews>
  <sheetFormatPr defaultRowHeight="15.75" x14ac:dyDescent="0.25"/>
  <cols>
    <col min="1" max="1" width="5.7109375" customWidth="1"/>
    <col min="2" max="2" width="18.28515625" customWidth="1"/>
    <col min="3" max="3" width="21.5703125" bestFit="1" customWidth="1"/>
    <col min="4" max="4" width="18.28515625" bestFit="1" customWidth="1"/>
    <col min="5" max="5" width="11.42578125" bestFit="1" customWidth="1"/>
    <col min="6" max="6" width="14.140625" customWidth="1"/>
    <col min="7" max="7" width="20.42578125" customWidth="1"/>
    <col min="8" max="8" width="19.5703125" customWidth="1"/>
    <col min="9" max="9" width="23.5703125" customWidth="1"/>
    <col min="10" max="10" width="12.5703125" customWidth="1"/>
    <col min="11" max="11" width="17" customWidth="1"/>
    <col min="12" max="12" width="14.28515625" customWidth="1"/>
    <col min="13" max="13" width="10" customWidth="1"/>
    <col min="14" max="14" width="25.85546875" bestFit="1" customWidth="1"/>
    <col min="15" max="15" width="26.140625" bestFit="1" customWidth="1"/>
    <col min="16" max="16" width="17.85546875" customWidth="1"/>
    <col min="17" max="17" width="22.28515625" customWidth="1"/>
    <col min="18" max="18" width="19.5703125" customWidth="1"/>
    <col min="19" max="19" width="10" customWidth="1"/>
    <col min="20" max="20" width="25.85546875" bestFit="1" customWidth="1"/>
    <col min="21" max="21" width="26.140625" bestFit="1" customWidth="1"/>
    <col min="22" max="22" width="12.5703125" customWidth="1"/>
    <col min="23" max="23" width="17" customWidth="1"/>
    <col min="24" max="24" width="14.28515625" customWidth="1"/>
    <col min="25" max="25" width="10" customWidth="1"/>
    <col min="26" max="26" width="25.85546875" bestFit="1" customWidth="1"/>
    <col min="27" max="27" width="26.140625" bestFit="1" customWidth="1"/>
  </cols>
  <sheetData>
    <row r="1" spans="2:27" ht="20.25" x14ac:dyDescent="0.3">
      <c r="B1" s="39" t="s">
        <v>248</v>
      </c>
    </row>
    <row r="2" spans="2:27" x14ac:dyDescent="0.25">
      <c r="B2" s="14"/>
      <c r="C2" s="14"/>
      <c r="D2" s="14"/>
      <c r="E2" s="14"/>
      <c r="F2" s="14"/>
      <c r="G2" s="14"/>
      <c r="H2" s="14"/>
      <c r="I2" s="14"/>
      <c r="J2" s="15" t="s">
        <v>37</v>
      </c>
      <c r="K2" s="15"/>
      <c r="L2" s="15"/>
      <c r="M2" s="15"/>
      <c r="N2" s="15"/>
      <c r="O2" s="15"/>
      <c r="P2" s="15" t="s">
        <v>38</v>
      </c>
      <c r="Q2" s="15"/>
      <c r="R2" s="15"/>
      <c r="S2" s="15"/>
      <c r="T2" s="15"/>
      <c r="U2" s="15"/>
      <c r="V2" s="15" t="s">
        <v>91</v>
      </c>
      <c r="W2" s="15"/>
      <c r="X2" s="15"/>
      <c r="Y2" s="15"/>
      <c r="Z2" s="15"/>
      <c r="AA2" s="15"/>
    </row>
    <row r="3" spans="2:27" x14ac:dyDescent="0.25">
      <c r="B3" s="17" t="s">
        <v>0</v>
      </c>
      <c r="C3" s="17" t="s">
        <v>49</v>
      </c>
      <c r="D3" s="17" t="s">
        <v>1</v>
      </c>
      <c r="E3" s="17" t="s">
        <v>18</v>
      </c>
      <c r="F3" s="17" t="s">
        <v>19</v>
      </c>
      <c r="G3" s="18" t="s">
        <v>60</v>
      </c>
      <c r="H3" s="18" t="s">
        <v>481</v>
      </c>
      <c r="I3" s="18" t="s">
        <v>1079</v>
      </c>
      <c r="J3" s="18" t="s">
        <v>43</v>
      </c>
      <c r="K3" s="18" t="s">
        <v>45</v>
      </c>
      <c r="L3" s="18" t="s">
        <v>66</v>
      </c>
      <c r="M3" s="18" t="s">
        <v>944</v>
      </c>
      <c r="N3" s="79" t="s">
        <v>945</v>
      </c>
      <c r="O3" s="79" t="s">
        <v>946</v>
      </c>
      <c r="P3" s="18" t="s">
        <v>44</v>
      </c>
      <c r="Q3" s="18" t="s">
        <v>46</v>
      </c>
      <c r="R3" s="18" t="s">
        <v>67</v>
      </c>
      <c r="S3" s="18" t="s">
        <v>947</v>
      </c>
      <c r="T3" s="79" t="s">
        <v>948</v>
      </c>
      <c r="U3" s="79" t="s">
        <v>949</v>
      </c>
      <c r="V3" s="18" t="s">
        <v>47</v>
      </c>
      <c r="W3" s="18" t="s">
        <v>16</v>
      </c>
      <c r="X3" s="18" t="s">
        <v>64</v>
      </c>
      <c r="Y3" s="18" t="s">
        <v>950</v>
      </c>
      <c r="Z3" s="79" t="s">
        <v>951</v>
      </c>
      <c r="AA3" s="79" t="s">
        <v>952</v>
      </c>
    </row>
    <row r="4" spans="2:27" x14ac:dyDescent="0.25">
      <c r="B4" s="19" t="s">
        <v>9</v>
      </c>
      <c r="C4" s="19" t="s">
        <v>398</v>
      </c>
      <c r="D4" s="19" t="s">
        <v>41</v>
      </c>
      <c r="E4" s="19" t="s">
        <v>20</v>
      </c>
      <c r="F4" s="19" t="s">
        <v>22</v>
      </c>
      <c r="G4" s="19"/>
      <c r="H4" s="19"/>
      <c r="I4" s="19"/>
      <c r="J4" s="19"/>
      <c r="K4" s="19"/>
      <c r="L4" s="19"/>
      <c r="M4" s="19"/>
      <c r="N4" s="19"/>
      <c r="O4" s="19"/>
      <c r="P4" s="19"/>
      <c r="Q4" s="19"/>
      <c r="R4" s="19"/>
      <c r="S4" s="19"/>
      <c r="T4" s="19"/>
      <c r="U4" s="19"/>
      <c r="V4" s="19"/>
      <c r="W4" s="19"/>
      <c r="X4" s="19"/>
      <c r="Y4" s="19"/>
      <c r="Z4" s="19"/>
      <c r="AA4" s="19"/>
    </row>
    <row r="5" spans="2:27" x14ac:dyDescent="0.25">
      <c r="B5" s="19" t="s">
        <v>9</v>
      </c>
      <c r="C5" s="19" t="s">
        <v>398</v>
      </c>
      <c r="D5" s="19" t="s">
        <v>41</v>
      </c>
      <c r="E5" s="19" t="s">
        <v>20</v>
      </c>
      <c r="F5" s="19" t="s">
        <v>23</v>
      </c>
      <c r="G5" s="19"/>
      <c r="H5" s="19"/>
      <c r="I5" s="19"/>
      <c r="J5" s="19"/>
      <c r="K5" s="19"/>
      <c r="L5" s="19"/>
      <c r="M5" s="19"/>
      <c r="N5" s="19"/>
      <c r="O5" s="19"/>
      <c r="P5" s="19"/>
      <c r="Q5" s="19"/>
      <c r="R5" s="19"/>
      <c r="S5" s="19"/>
      <c r="T5" s="19"/>
      <c r="U5" s="19"/>
      <c r="V5" s="19"/>
      <c r="W5" s="19"/>
      <c r="X5" s="19"/>
      <c r="Y5" s="19"/>
      <c r="Z5" s="19"/>
      <c r="AA5" s="19"/>
    </row>
    <row r="6" spans="2:27" x14ac:dyDescent="0.25">
      <c r="B6" s="23" t="s">
        <v>9</v>
      </c>
      <c r="C6" s="23" t="s">
        <v>398</v>
      </c>
      <c r="D6" s="23" t="s">
        <v>41</v>
      </c>
      <c r="E6" s="109" t="s">
        <v>82</v>
      </c>
      <c r="F6" s="110" t="s">
        <v>32</v>
      </c>
      <c r="G6" s="23"/>
      <c r="H6" s="23"/>
      <c r="I6" s="23"/>
      <c r="J6" s="23"/>
      <c r="K6" s="23"/>
      <c r="L6" s="23"/>
      <c r="M6" s="23"/>
      <c r="N6" s="23"/>
      <c r="O6" s="23"/>
      <c r="P6" s="23"/>
      <c r="Q6" s="23"/>
      <c r="R6" s="23"/>
      <c r="S6" s="23"/>
      <c r="T6" s="23"/>
      <c r="U6" s="23"/>
      <c r="V6" s="23"/>
      <c r="W6" s="23"/>
      <c r="X6" s="23"/>
      <c r="Y6" s="23"/>
      <c r="Z6" s="23"/>
      <c r="AA6" s="23"/>
    </row>
    <row r="7" spans="2:27" x14ac:dyDescent="0.25">
      <c r="B7" s="19" t="s">
        <v>9</v>
      </c>
      <c r="C7" s="19" t="s">
        <v>398</v>
      </c>
      <c r="D7" s="19" t="s">
        <v>41</v>
      </c>
      <c r="E7" s="19" t="s">
        <v>226</v>
      </c>
      <c r="F7" s="19" t="s">
        <v>22</v>
      </c>
      <c r="G7" s="19"/>
      <c r="H7" s="19"/>
      <c r="I7" s="19"/>
      <c r="J7" s="19"/>
      <c r="K7" s="19"/>
      <c r="L7" s="19"/>
      <c r="M7" s="19"/>
      <c r="N7" s="19"/>
      <c r="O7" s="19"/>
      <c r="P7" s="19"/>
      <c r="Q7" s="19"/>
      <c r="R7" s="19"/>
      <c r="S7" s="19"/>
      <c r="T7" s="19"/>
      <c r="U7" s="19"/>
      <c r="V7" s="19"/>
      <c r="W7" s="19"/>
      <c r="X7" s="19"/>
      <c r="Y7" s="19"/>
      <c r="Z7" s="19"/>
      <c r="AA7" s="19"/>
    </row>
    <row r="8" spans="2:27" x14ac:dyDescent="0.25">
      <c r="B8" s="19" t="s">
        <v>9</v>
      </c>
      <c r="C8" s="19" t="s">
        <v>398</v>
      </c>
      <c r="D8" s="19" t="s">
        <v>41</v>
      </c>
      <c r="E8" s="19" t="s">
        <v>226</v>
      </c>
      <c r="F8" s="19" t="s">
        <v>23</v>
      </c>
      <c r="G8" s="19"/>
      <c r="H8" s="19"/>
      <c r="I8" s="19"/>
      <c r="J8" s="19"/>
      <c r="K8" s="19"/>
      <c r="L8" s="19"/>
      <c r="M8" s="19"/>
      <c r="N8" s="19"/>
      <c r="O8" s="19"/>
      <c r="P8" s="19"/>
      <c r="Q8" s="19"/>
      <c r="R8" s="19"/>
      <c r="S8" s="19"/>
      <c r="T8" s="19"/>
      <c r="U8" s="19"/>
      <c r="V8" s="19"/>
      <c r="W8" s="19"/>
      <c r="X8" s="19"/>
      <c r="Y8" s="19"/>
      <c r="Z8" s="19"/>
      <c r="AA8" s="19"/>
    </row>
    <row r="9" spans="2:27" x14ac:dyDescent="0.25">
      <c r="B9" s="23" t="s">
        <v>9</v>
      </c>
      <c r="C9" s="23" t="s">
        <v>398</v>
      </c>
      <c r="D9" s="23" t="s">
        <v>41</v>
      </c>
      <c r="E9" s="109" t="s">
        <v>227</v>
      </c>
      <c r="F9" s="110" t="s">
        <v>32</v>
      </c>
      <c r="G9" s="23"/>
      <c r="H9" s="23"/>
      <c r="I9" s="23"/>
      <c r="J9" s="23"/>
      <c r="K9" s="23"/>
      <c r="L9" s="23"/>
      <c r="M9" s="23"/>
      <c r="N9" s="23"/>
      <c r="O9" s="23"/>
      <c r="P9" s="23"/>
      <c r="Q9" s="23"/>
      <c r="R9" s="23"/>
      <c r="S9" s="23"/>
      <c r="T9" s="23"/>
      <c r="U9" s="23"/>
      <c r="V9" s="23"/>
      <c r="W9" s="23"/>
      <c r="X9" s="23"/>
      <c r="Y9" s="23"/>
      <c r="Z9" s="23"/>
      <c r="AA9" s="23"/>
    </row>
    <row r="10" spans="2:27" x14ac:dyDescent="0.25">
      <c r="B10" s="23" t="s">
        <v>9</v>
      </c>
      <c r="C10" s="23" t="s">
        <v>398</v>
      </c>
      <c r="D10" s="23" t="s">
        <v>41</v>
      </c>
      <c r="E10" s="110" t="s">
        <v>31</v>
      </c>
      <c r="F10" s="109" t="s">
        <v>51</v>
      </c>
      <c r="G10" s="23"/>
      <c r="H10" s="23"/>
      <c r="I10" s="23"/>
      <c r="J10" s="23"/>
      <c r="K10" s="23"/>
      <c r="L10" s="23"/>
      <c r="M10" s="23"/>
      <c r="N10" s="23"/>
      <c r="O10" s="23"/>
      <c r="P10" s="23"/>
      <c r="Q10" s="23"/>
      <c r="R10" s="23"/>
      <c r="S10" s="23"/>
      <c r="T10" s="23"/>
      <c r="U10" s="23"/>
      <c r="V10" s="23"/>
      <c r="W10" s="23"/>
      <c r="X10" s="23"/>
      <c r="Y10" s="23"/>
      <c r="Z10" s="23"/>
      <c r="AA10" s="23"/>
    </row>
    <row r="11" spans="2:27" x14ac:dyDescent="0.25">
      <c r="B11" s="23" t="s">
        <v>9</v>
      </c>
      <c r="C11" s="23" t="s">
        <v>398</v>
      </c>
      <c r="D11" s="23" t="s">
        <v>41</v>
      </c>
      <c r="E11" s="110" t="s">
        <v>31</v>
      </c>
      <c r="F11" s="109" t="s">
        <v>52</v>
      </c>
      <c r="G11" s="23"/>
      <c r="H11" s="23"/>
      <c r="I11" s="23"/>
      <c r="J11" s="23"/>
      <c r="K11" s="23"/>
      <c r="L11" s="23"/>
      <c r="M11" s="23"/>
      <c r="N11" s="23"/>
      <c r="O11" s="23"/>
      <c r="P11" s="23"/>
      <c r="Q11" s="23"/>
      <c r="R11" s="23"/>
      <c r="S11" s="23"/>
      <c r="T11" s="23"/>
      <c r="U11" s="23"/>
      <c r="V11" s="23"/>
      <c r="W11" s="23"/>
      <c r="X11" s="23"/>
      <c r="Y11" s="23"/>
      <c r="Z11" s="23"/>
      <c r="AA11" s="23"/>
    </row>
    <row r="12" spans="2:27" x14ac:dyDescent="0.25">
      <c r="B12" s="111" t="s">
        <v>9</v>
      </c>
      <c r="C12" s="111" t="s">
        <v>398</v>
      </c>
      <c r="D12" s="117" t="s">
        <v>223</v>
      </c>
      <c r="E12" s="118" t="s">
        <v>31</v>
      </c>
      <c r="F12" s="118" t="s">
        <v>32</v>
      </c>
      <c r="G12" s="111"/>
      <c r="H12" s="111"/>
      <c r="I12" s="111"/>
      <c r="J12" s="111"/>
      <c r="K12" s="111"/>
      <c r="L12" s="111"/>
      <c r="M12" s="111"/>
      <c r="N12" s="111"/>
      <c r="O12" s="111"/>
      <c r="P12" s="111"/>
      <c r="Q12" s="111"/>
      <c r="R12" s="111"/>
      <c r="S12" s="111"/>
      <c r="T12" s="111"/>
      <c r="U12" s="111"/>
      <c r="V12" s="111"/>
      <c r="W12" s="111"/>
      <c r="X12" s="111"/>
      <c r="Y12" s="111"/>
      <c r="Z12" s="111"/>
      <c r="AA12" s="111"/>
    </row>
    <row r="13" spans="2:27" x14ac:dyDescent="0.25">
      <c r="B13" s="19" t="s">
        <v>9</v>
      </c>
      <c r="C13" s="19" t="s">
        <v>398</v>
      </c>
      <c r="D13" s="19" t="s">
        <v>42</v>
      </c>
      <c r="E13" s="19" t="s">
        <v>20</v>
      </c>
      <c r="F13" s="19" t="s">
        <v>22</v>
      </c>
      <c r="G13" s="19"/>
      <c r="H13" s="19"/>
      <c r="I13" s="19"/>
      <c r="J13" s="19"/>
      <c r="K13" s="19"/>
      <c r="L13" s="19"/>
      <c r="M13" s="19"/>
      <c r="N13" s="19"/>
      <c r="O13" s="19"/>
      <c r="P13" s="19"/>
      <c r="Q13" s="19"/>
      <c r="R13" s="19"/>
      <c r="S13" s="19"/>
      <c r="T13" s="19"/>
      <c r="U13" s="19"/>
      <c r="V13" s="19"/>
      <c r="W13" s="19"/>
      <c r="X13" s="19"/>
      <c r="Y13" s="19"/>
      <c r="Z13" s="19"/>
      <c r="AA13" s="19"/>
    </row>
    <row r="14" spans="2:27" x14ac:dyDescent="0.25">
      <c r="B14" s="19" t="s">
        <v>9</v>
      </c>
      <c r="C14" s="19" t="s">
        <v>398</v>
      </c>
      <c r="D14" s="19" t="s">
        <v>42</v>
      </c>
      <c r="E14" s="19" t="s">
        <v>20</v>
      </c>
      <c r="F14" s="19" t="s">
        <v>23</v>
      </c>
      <c r="G14" s="19"/>
      <c r="H14" s="19"/>
      <c r="I14" s="19"/>
      <c r="J14" s="19"/>
      <c r="K14" s="19"/>
      <c r="L14" s="19"/>
      <c r="M14" s="19"/>
      <c r="N14" s="19"/>
      <c r="O14" s="19"/>
      <c r="P14" s="19"/>
      <c r="Q14" s="19"/>
      <c r="R14" s="19"/>
      <c r="S14" s="19"/>
      <c r="T14" s="19"/>
      <c r="U14" s="19"/>
      <c r="V14" s="19"/>
      <c r="W14" s="19"/>
      <c r="X14" s="19"/>
      <c r="Y14" s="19"/>
      <c r="Z14" s="19"/>
      <c r="AA14" s="19"/>
    </row>
    <row r="15" spans="2:27" x14ac:dyDescent="0.25">
      <c r="B15" s="23" t="s">
        <v>9</v>
      </c>
      <c r="C15" s="23" t="s">
        <v>398</v>
      </c>
      <c r="D15" s="23" t="s">
        <v>42</v>
      </c>
      <c r="E15" s="109" t="s">
        <v>82</v>
      </c>
      <c r="F15" s="110" t="s">
        <v>32</v>
      </c>
      <c r="G15" s="23"/>
      <c r="H15" s="23"/>
      <c r="I15" s="23"/>
      <c r="J15" s="23"/>
      <c r="K15" s="23"/>
      <c r="L15" s="23"/>
      <c r="M15" s="23"/>
      <c r="N15" s="23"/>
      <c r="O15" s="23"/>
      <c r="P15" s="23"/>
      <c r="Q15" s="23"/>
      <c r="R15" s="23"/>
      <c r="S15" s="23"/>
      <c r="T15" s="23"/>
      <c r="U15" s="23"/>
      <c r="V15" s="23"/>
      <c r="W15" s="23"/>
      <c r="X15" s="23"/>
      <c r="Y15" s="23"/>
      <c r="Z15" s="23"/>
      <c r="AA15" s="23"/>
    </row>
    <row r="16" spans="2:27" x14ac:dyDescent="0.25">
      <c r="B16" s="19" t="s">
        <v>9</v>
      </c>
      <c r="C16" s="19" t="s">
        <v>398</v>
      </c>
      <c r="D16" s="19" t="s">
        <v>42</v>
      </c>
      <c r="E16" s="19" t="s">
        <v>226</v>
      </c>
      <c r="F16" s="19" t="s">
        <v>22</v>
      </c>
      <c r="G16" s="19"/>
      <c r="H16" s="19"/>
      <c r="I16" s="19"/>
      <c r="J16" s="19"/>
      <c r="K16" s="19"/>
      <c r="L16" s="19"/>
      <c r="M16" s="19"/>
      <c r="N16" s="19"/>
      <c r="O16" s="19"/>
      <c r="P16" s="19"/>
      <c r="Q16" s="19"/>
      <c r="R16" s="19"/>
      <c r="S16" s="19"/>
      <c r="T16" s="19"/>
      <c r="U16" s="19"/>
      <c r="V16" s="19"/>
      <c r="W16" s="19"/>
      <c r="X16" s="19"/>
      <c r="Y16" s="19"/>
      <c r="Z16" s="19"/>
      <c r="AA16" s="19"/>
    </row>
    <row r="17" spans="2:27" x14ac:dyDescent="0.25">
      <c r="B17" s="19" t="s">
        <v>9</v>
      </c>
      <c r="C17" s="19" t="s">
        <v>398</v>
      </c>
      <c r="D17" s="19" t="s">
        <v>42</v>
      </c>
      <c r="E17" s="19" t="s">
        <v>226</v>
      </c>
      <c r="F17" s="19" t="s">
        <v>23</v>
      </c>
      <c r="G17" s="19"/>
      <c r="H17" s="19"/>
      <c r="I17" s="19"/>
      <c r="J17" s="19"/>
      <c r="K17" s="19"/>
      <c r="L17" s="19"/>
      <c r="M17" s="19"/>
      <c r="N17" s="19"/>
      <c r="O17" s="19"/>
      <c r="P17" s="19"/>
      <c r="Q17" s="19"/>
      <c r="R17" s="19"/>
      <c r="S17" s="19"/>
      <c r="T17" s="19"/>
      <c r="U17" s="19"/>
      <c r="V17" s="19"/>
      <c r="W17" s="19"/>
      <c r="X17" s="19"/>
      <c r="Y17" s="19"/>
      <c r="Z17" s="19"/>
      <c r="AA17" s="19"/>
    </row>
    <row r="18" spans="2:27" x14ac:dyDescent="0.25">
      <c r="B18" s="23" t="s">
        <v>9</v>
      </c>
      <c r="C18" s="23" t="s">
        <v>398</v>
      </c>
      <c r="D18" s="23" t="s">
        <v>42</v>
      </c>
      <c r="E18" s="109" t="s">
        <v>227</v>
      </c>
      <c r="F18" s="110" t="s">
        <v>32</v>
      </c>
      <c r="G18" s="23"/>
      <c r="H18" s="23"/>
      <c r="I18" s="23"/>
      <c r="J18" s="23"/>
      <c r="K18" s="23"/>
      <c r="L18" s="23"/>
      <c r="M18" s="23"/>
      <c r="N18" s="23"/>
      <c r="O18" s="23"/>
      <c r="P18" s="23"/>
      <c r="Q18" s="23"/>
      <c r="R18" s="23"/>
      <c r="S18" s="23"/>
      <c r="T18" s="23"/>
      <c r="U18" s="23"/>
      <c r="V18" s="23"/>
      <c r="W18" s="23"/>
      <c r="X18" s="23"/>
      <c r="Y18" s="23"/>
      <c r="Z18" s="23"/>
      <c r="AA18" s="23"/>
    </row>
    <row r="19" spans="2:27" x14ac:dyDescent="0.25">
      <c r="B19" s="23" t="s">
        <v>9</v>
      </c>
      <c r="C19" s="23" t="s">
        <v>398</v>
      </c>
      <c r="D19" s="23" t="s">
        <v>42</v>
      </c>
      <c r="E19" s="110" t="s">
        <v>31</v>
      </c>
      <c r="F19" s="109" t="s">
        <v>51</v>
      </c>
      <c r="G19" s="23"/>
      <c r="H19" s="23"/>
      <c r="I19" s="23"/>
      <c r="J19" s="23"/>
      <c r="K19" s="23"/>
      <c r="L19" s="23"/>
      <c r="M19" s="23"/>
      <c r="N19" s="23"/>
      <c r="O19" s="23"/>
      <c r="P19" s="23"/>
      <c r="Q19" s="23"/>
      <c r="R19" s="23"/>
      <c r="S19" s="23"/>
      <c r="T19" s="23"/>
      <c r="U19" s="23"/>
      <c r="V19" s="23"/>
      <c r="W19" s="23"/>
      <c r="X19" s="23"/>
      <c r="Y19" s="23"/>
      <c r="Z19" s="23"/>
      <c r="AA19" s="23"/>
    </row>
    <row r="20" spans="2:27" x14ac:dyDescent="0.25">
      <c r="B20" s="23" t="s">
        <v>9</v>
      </c>
      <c r="C20" s="23" t="s">
        <v>398</v>
      </c>
      <c r="D20" s="23" t="s">
        <v>42</v>
      </c>
      <c r="E20" s="110" t="s">
        <v>31</v>
      </c>
      <c r="F20" s="109" t="s">
        <v>52</v>
      </c>
      <c r="G20" s="23"/>
      <c r="H20" s="23"/>
      <c r="I20" s="23"/>
      <c r="J20" s="23"/>
      <c r="K20" s="23"/>
      <c r="L20" s="23"/>
      <c r="M20" s="23"/>
      <c r="N20" s="23"/>
      <c r="O20" s="23"/>
      <c r="P20" s="23"/>
      <c r="Q20" s="23"/>
      <c r="R20" s="23"/>
      <c r="S20" s="23"/>
      <c r="T20" s="23"/>
      <c r="U20" s="23"/>
      <c r="V20" s="23"/>
      <c r="W20" s="23"/>
      <c r="X20" s="23"/>
      <c r="Y20" s="23"/>
      <c r="Z20" s="23"/>
      <c r="AA20" s="23"/>
    </row>
    <row r="21" spans="2:27" x14ac:dyDescent="0.25">
      <c r="B21" s="111" t="s">
        <v>9</v>
      </c>
      <c r="C21" s="111" t="s">
        <v>398</v>
      </c>
      <c r="D21" s="117" t="s">
        <v>224</v>
      </c>
      <c r="E21" s="118" t="s">
        <v>31</v>
      </c>
      <c r="F21" s="118" t="s">
        <v>32</v>
      </c>
      <c r="G21" s="111"/>
      <c r="H21" s="111"/>
      <c r="I21" s="111"/>
      <c r="J21" s="111"/>
      <c r="K21" s="111"/>
      <c r="L21" s="111"/>
      <c r="M21" s="111"/>
      <c r="N21" s="111"/>
      <c r="O21" s="111"/>
      <c r="P21" s="111"/>
      <c r="Q21" s="111"/>
      <c r="R21" s="111"/>
      <c r="S21" s="111"/>
      <c r="T21" s="111"/>
      <c r="U21" s="111"/>
      <c r="V21" s="111"/>
      <c r="W21" s="111"/>
      <c r="X21" s="111"/>
      <c r="Y21" s="111"/>
      <c r="Z21" s="111"/>
      <c r="AA21" s="111"/>
    </row>
    <row r="22" spans="2:27" x14ac:dyDescent="0.25">
      <c r="B22" s="23" t="s">
        <v>9</v>
      </c>
      <c r="C22" s="109" t="s">
        <v>399</v>
      </c>
      <c r="D22" s="110" t="s">
        <v>225</v>
      </c>
      <c r="E22" s="23" t="s">
        <v>20</v>
      </c>
      <c r="F22" s="23" t="s">
        <v>22</v>
      </c>
      <c r="G22" s="23"/>
      <c r="H22" s="23"/>
      <c r="I22" s="23"/>
      <c r="J22" s="23"/>
      <c r="K22" s="23"/>
      <c r="L22" s="23"/>
      <c r="M22" s="23"/>
      <c r="N22" s="23"/>
      <c r="O22" s="23"/>
      <c r="P22" s="23"/>
      <c r="Q22" s="23"/>
      <c r="R22" s="23"/>
      <c r="S22" s="23"/>
      <c r="T22" s="23"/>
      <c r="U22" s="23"/>
      <c r="V22" s="23"/>
      <c r="W22" s="23"/>
      <c r="X22" s="23"/>
      <c r="Y22" s="23"/>
      <c r="Z22" s="23"/>
      <c r="AA22" s="23"/>
    </row>
    <row r="23" spans="2:27" x14ac:dyDescent="0.25">
      <c r="B23" s="23" t="s">
        <v>9</v>
      </c>
      <c r="C23" s="109" t="s">
        <v>399</v>
      </c>
      <c r="D23" s="110" t="s">
        <v>225</v>
      </c>
      <c r="E23" s="23" t="s">
        <v>20</v>
      </c>
      <c r="F23" s="23" t="s">
        <v>23</v>
      </c>
      <c r="G23" s="23"/>
      <c r="H23" s="23"/>
      <c r="I23" s="23"/>
      <c r="J23" s="23"/>
      <c r="K23" s="23"/>
      <c r="L23" s="23"/>
      <c r="M23" s="23"/>
      <c r="N23" s="23"/>
      <c r="O23" s="23"/>
      <c r="P23" s="23"/>
      <c r="Q23" s="23"/>
      <c r="R23" s="23"/>
      <c r="S23" s="23"/>
      <c r="T23" s="23"/>
      <c r="U23" s="23"/>
      <c r="V23" s="23"/>
      <c r="W23" s="23"/>
      <c r="X23" s="23"/>
      <c r="Y23" s="23"/>
      <c r="Z23" s="23"/>
      <c r="AA23" s="23"/>
    </row>
    <row r="24" spans="2:27" x14ac:dyDescent="0.25">
      <c r="B24" s="23" t="s">
        <v>9</v>
      </c>
      <c r="C24" s="109" t="s">
        <v>399</v>
      </c>
      <c r="D24" s="110" t="s">
        <v>225</v>
      </c>
      <c r="E24" s="23" t="s">
        <v>226</v>
      </c>
      <c r="F24" s="23" t="s">
        <v>22</v>
      </c>
      <c r="G24" s="23"/>
      <c r="H24" s="23"/>
      <c r="I24" s="23"/>
      <c r="J24" s="23"/>
      <c r="K24" s="23"/>
      <c r="L24" s="23"/>
      <c r="M24" s="23"/>
      <c r="N24" s="23"/>
      <c r="O24" s="23"/>
      <c r="P24" s="23"/>
      <c r="Q24" s="23"/>
      <c r="R24" s="23"/>
      <c r="S24" s="23"/>
      <c r="T24" s="23"/>
      <c r="U24" s="23"/>
      <c r="V24" s="23"/>
      <c r="W24" s="23"/>
      <c r="X24" s="23"/>
      <c r="Y24" s="23"/>
      <c r="Z24" s="23"/>
      <c r="AA24" s="23"/>
    </row>
    <row r="25" spans="2:27" x14ac:dyDescent="0.25">
      <c r="B25" s="23" t="s">
        <v>9</v>
      </c>
      <c r="C25" s="109" t="s">
        <v>399</v>
      </c>
      <c r="D25" s="110" t="s">
        <v>225</v>
      </c>
      <c r="E25" s="23" t="s">
        <v>226</v>
      </c>
      <c r="F25" s="23" t="s">
        <v>23</v>
      </c>
      <c r="G25" s="23"/>
      <c r="H25" s="23"/>
      <c r="I25" s="23"/>
      <c r="J25" s="23"/>
      <c r="K25" s="23"/>
      <c r="L25" s="23"/>
      <c r="M25" s="23"/>
      <c r="N25" s="23"/>
      <c r="O25" s="23"/>
      <c r="P25" s="23"/>
      <c r="Q25" s="23"/>
      <c r="R25" s="23"/>
      <c r="S25" s="23"/>
      <c r="T25" s="23"/>
      <c r="U25" s="23"/>
      <c r="V25" s="23"/>
      <c r="W25" s="23"/>
      <c r="X25" s="23"/>
      <c r="Y25" s="23"/>
      <c r="Z25" s="23"/>
      <c r="AA25" s="23"/>
    </row>
    <row r="26" spans="2:27" x14ac:dyDescent="0.25">
      <c r="B26" s="111" t="s">
        <v>9</v>
      </c>
      <c r="C26" s="111" t="s">
        <v>398</v>
      </c>
      <c r="D26" s="118" t="s">
        <v>225</v>
      </c>
      <c r="E26" s="117" t="s">
        <v>82</v>
      </c>
      <c r="F26" s="118" t="s">
        <v>32</v>
      </c>
      <c r="G26" s="111"/>
      <c r="H26" s="111"/>
      <c r="I26" s="111"/>
      <c r="J26" s="111"/>
      <c r="K26" s="111"/>
      <c r="L26" s="111"/>
      <c r="M26" s="111"/>
      <c r="N26" s="111"/>
      <c r="O26" s="111"/>
      <c r="P26" s="111"/>
      <c r="Q26" s="111"/>
      <c r="R26" s="111"/>
      <c r="S26" s="111"/>
      <c r="T26" s="111"/>
      <c r="U26" s="111"/>
      <c r="V26" s="111"/>
      <c r="W26" s="111"/>
      <c r="X26" s="111"/>
      <c r="Y26" s="111"/>
      <c r="Z26" s="111"/>
      <c r="AA26" s="111"/>
    </row>
    <row r="27" spans="2:27" x14ac:dyDescent="0.25">
      <c r="B27" s="111" t="s">
        <v>9</v>
      </c>
      <c r="C27" s="111" t="s">
        <v>398</v>
      </c>
      <c r="D27" s="118" t="s">
        <v>225</v>
      </c>
      <c r="E27" s="117" t="s">
        <v>227</v>
      </c>
      <c r="F27" s="118" t="s">
        <v>32</v>
      </c>
      <c r="G27" s="111"/>
      <c r="H27" s="111"/>
      <c r="I27" s="111"/>
      <c r="J27" s="111"/>
      <c r="K27" s="111"/>
      <c r="L27" s="111"/>
      <c r="M27" s="111"/>
      <c r="N27" s="111"/>
      <c r="O27" s="111"/>
      <c r="P27" s="111"/>
      <c r="Q27" s="111"/>
      <c r="R27" s="111"/>
      <c r="S27" s="111"/>
      <c r="T27" s="111"/>
      <c r="U27" s="111"/>
      <c r="V27" s="111"/>
      <c r="W27" s="111"/>
      <c r="X27" s="111"/>
      <c r="Y27" s="111"/>
      <c r="Z27" s="111"/>
      <c r="AA27" s="111"/>
    </row>
    <row r="28" spans="2:27" x14ac:dyDescent="0.25">
      <c r="B28" s="111" t="s">
        <v>9</v>
      </c>
      <c r="C28" s="111" t="s">
        <v>398</v>
      </c>
      <c r="D28" s="118" t="s">
        <v>225</v>
      </c>
      <c r="E28" s="118" t="s">
        <v>31</v>
      </c>
      <c r="F28" s="117" t="s">
        <v>51</v>
      </c>
      <c r="G28" s="111"/>
      <c r="H28" s="111"/>
      <c r="I28" s="111"/>
      <c r="J28" s="111"/>
      <c r="K28" s="111"/>
      <c r="L28" s="111"/>
      <c r="M28" s="111"/>
      <c r="N28" s="111"/>
      <c r="O28" s="111"/>
      <c r="P28" s="111"/>
      <c r="Q28" s="111"/>
      <c r="R28" s="111"/>
      <c r="S28" s="111"/>
      <c r="T28" s="111"/>
      <c r="U28" s="111"/>
      <c r="V28" s="111"/>
      <c r="W28" s="111"/>
      <c r="X28" s="111"/>
      <c r="Y28" s="111"/>
      <c r="Z28" s="111"/>
      <c r="AA28" s="111"/>
    </row>
    <row r="29" spans="2:27" x14ac:dyDescent="0.25">
      <c r="B29" s="111" t="s">
        <v>9</v>
      </c>
      <c r="C29" s="111" t="s">
        <v>398</v>
      </c>
      <c r="D29" s="118" t="s">
        <v>225</v>
      </c>
      <c r="E29" s="118" t="s">
        <v>31</v>
      </c>
      <c r="F29" s="117" t="s">
        <v>52</v>
      </c>
      <c r="G29" s="111"/>
      <c r="H29" s="111"/>
      <c r="I29" s="111"/>
      <c r="J29" s="111"/>
      <c r="K29" s="111"/>
      <c r="L29" s="111"/>
      <c r="M29" s="111"/>
      <c r="N29" s="111"/>
      <c r="O29" s="111"/>
      <c r="P29" s="111"/>
      <c r="Q29" s="111"/>
      <c r="R29" s="111"/>
      <c r="S29" s="111"/>
      <c r="T29" s="111"/>
      <c r="U29" s="111"/>
      <c r="V29" s="111"/>
      <c r="W29" s="111"/>
      <c r="X29" s="111"/>
      <c r="Y29" s="111"/>
      <c r="Z29" s="111"/>
      <c r="AA29" s="111"/>
    </row>
    <row r="30" spans="2:27" x14ac:dyDescent="0.25">
      <c r="B30" s="21" t="s">
        <v>9</v>
      </c>
      <c r="C30" s="22" t="s">
        <v>399</v>
      </c>
      <c r="D30" s="20" t="s">
        <v>225</v>
      </c>
      <c r="E30" s="20" t="s">
        <v>31</v>
      </c>
      <c r="F30" s="20" t="s">
        <v>32</v>
      </c>
      <c r="G30" s="21"/>
      <c r="H30" s="21"/>
      <c r="I30" s="21"/>
      <c r="J30" s="21"/>
      <c r="K30" s="21"/>
      <c r="L30" s="21"/>
      <c r="M30" s="21"/>
      <c r="N30" s="21"/>
      <c r="O30" s="21"/>
      <c r="P30" s="21"/>
      <c r="Q30" s="21"/>
      <c r="R30" s="21"/>
      <c r="S30" s="21"/>
      <c r="T30" s="21"/>
      <c r="U30" s="21"/>
      <c r="V30" s="21"/>
      <c r="W30" s="21"/>
      <c r="X30" s="21"/>
      <c r="Y30" s="21"/>
      <c r="Z30" s="21"/>
      <c r="AA30" s="21"/>
    </row>
    <row r="31" spans="2:27" x14ac:dyDescent="0.25">
      <c r="B31" s="19" t="s">
        <v>9</v>
      </c>
      <c r="C31" s="19" t="s">
        <v>337</v>
      </c>
      <c r="D31" s="19" t="s">
        <v>41</v>
      </c>
      <c r="E31" s="19" t="s">
        <v>20</v>
      </c>
      <c r="F31" s="19" t="s">
        <v>22</v>
      </c>
      <c r="G31" s="19"/>
      <c r="H31" s="19"/>
      <c r="I31" s="19"/>
      <c r="J31" s="19"/>
      <c r="K31" s="19"/>
      <c r="L31" s="19"/>
      <c r="M31" s="19"/>
      <c r="N31" s="19"/>
      <c r="O31" s="19"/>
      <c r="P31" s="19"/>
      <c r="Q31" s="19"/>
      <c r="R31" s="19"/>
      <c r="S31" s="19"/>
      <c r="T31" s="19"/>
      <c r="U31" s="19"/>
      <c r="V31" s="19"/>
      <c r="W31" s="19"/>
      <c r="X31" s="19"/>
      <c r="Y31" s="19"/>
      <c r="Z31" s="19"/>
      <c r="AA31" s="19"/>
    </row>
    <row r="32" spans="2:27" x14ac:dyDescent="0.25">
      <c r="B32" s="19" t="s">
        <v>9</v>
      </c>
      <c r="C32" s="19" t="s">
        <v>337</v>
      </c>
      <c r="D32" s="19" t="s">
        <v>41</v>
      </c>
      <c r="E32" s="19" t="s">
        <v>20</v>
      </c>
      <c r="F32" s="19" t="s">
        <v>23</v>
      </c>
      <c r="G32" s="19"/>
      <c r="H32" s="19"/>
      <c r="I32" s="19"/>
      <c r="J32" s="19"/>
      <c r="K32" s="19"/>
      <c r="L32" s="19"/>
      <c r="M32" s="19"/>
      <c r="N32" s="19"/>
      <c r="O32" s="19"/>
      <c r="P32" s="19"/>
      <c r="Q32" s="19"/>
      <c r="R32" s="19"/>
      <c r="S32" s="19"/>
      <c r="T32" s="19"/>
      <c r="U32" s="19"/>
      <c r="V32" s="19"/>
      <c r="W32" s="19"/>
      <c r="X32" s="19"/>
      <c r="Y32" s="19"/>
      <c r="Z32" s="19"/>
      <c r="AA32" s="19"/>
    </row>
    <row r="33" spans="2:27" x14ac:dyDescent="0.25">
      <c r="B33" s="23" t="s">
        <v>9</v>
      </c>
      <c r="C33" s="23" t="s">
        <v>337</v>
      </c>
      <c r="D33" s="23" t="s">
        <v>41</v>
      </c>
      <c r="E33" s="109" t="s">
        <v>82</v>
      </c>
      <c r="F33" s="110" t="s">
        <v>32</v>
      </c>
      <c r="G33" s="23"/>
      <c r="H33" s="23"/>
      <c r="I33" s="23"/>
      <c r="J33" s="23"/>
      <c r="K33" s="23"/>
      <c r="L33" s="23"/>
      <c r="M33" s="23"/>
      <c r="N33" s="23"/>
      <c r="O33" s="23"/>
      <c r="P33" s="23"/>
      <c r="Q33" s="23"/>
      <c r="R33" s="23"/>
      <c r="S33" s="23"/>
      <c r="T33" s="23"/>
      <c r="U33" s="23"/>
      <c r="V33" s="23"/>
      <c r="W33" s="23"/>
      <c r="X33" s="23"/>
      <c r="Y33" s="23"/>
      <c r="Z33" s="23"/>
      <c r="AA33" s="23"/>
    </row>
    <row r="34" spans="2:27" x14ac:dyDescent="0.25">
      <c r="B34" s="19" t="s">
        <v>9</v>
      </c>
      <c r="C34" s="19" t="s">
        <v>337</v>
      </c>
      <c r="D34" s="19" t="s">
        <v>41</v>
      </c>
      <c r="E34" s="19" t="s">
        <v>226</v>
      </c>
      <c r="F34" s="19" t="s">
        <v>22</v>
      </c>
      <c r="G34" s="19"/>
      <c r="H34" s="19"/>
      <c r="I34" s="19"/>
      <c r="J34" s="19"/>
      <c r="K34" s="19"/>
      <c r="L34" s="19"/>
      <c r="M34" s="19"/>
      <c r="N34" s="19"/>
      <c r="O34" s="19"/>
      <c r="P34" s="19"/>
      <c r="Q34" s="19"/>
      <c r="R34" s="19"/>
      <c r="S34" s="19"/>
      <c r="T34" s="19"/>
      <c r="U34" s="19"/>
      <c r="V34" s="19"/>
      <c r="W34" s="19"/>
      <c r="X34" s="19"/>
      <c r="Y34" s="19"/>
      <c r="Z34" s="19"/>
      <c r="AA34" s="19"/>
    </row>
    <row r="35" spans="2:27" x14ac:dyDescent="0.25">
      <c r="B35" s="19" t="s">
        <v>9</v>
      </c>
      <c r="C35" s="19" t="s">
        <v>337</v>
      </c>
      <c r="D35" s="19" t="s">
        <v>41</v>
      </c>
      <c r="E35" s="19" t="s">
        <v>226</v>
      </c>
      <c r="F35" s="19" t="s">
        <v>23</v>
      </c>
      <c r="G35" s="19"/>
      <c r="H35" s="19"/>
      <c r="I35" s="19"/>
      <c r="J35" s="19"/>
      <c r="K35" s="19"/>
      <c r="L35" s="19"/>
      <c r="M35" s="19"/>
      <c r="N35" s="19"/>
      <c r="O35" s="19"/>
      <c r="P35" s="19"/>
      <c r="Q35" s="19"/>
      <c r="R35" s="19"/>
      <c r="S35" s="19"/>
      <c r="T35" s="19"/>
      <c r="U35" s="19"/>
      <c r="V35" s="19"/>
      <c r="W35" s="19"/>
      <c r="X35" s="19"/>
      <c r="Y35" s="19"/>
      <c r="Z35" s="19"/>
      <c r="AA35" s="19"/>
    </row>
    <row r="36" spans="2:27" x14ac:dyDescent="0.25">
      <c r="B36" s="23" t="s">
        <v>9</v>
      </c>
      <c r="C36" s="23" t="s">
        <v>337</v>
      </c>
      <c r="D36" s="23" t="s">
        <v>41</v>
      </c>
      <c r="E36" s="109" t="s">
        <v>227</v>
      </c>
      <c r="F36" s="110" t="s">
        <v>32</v>
      </c>
      <c r="G36" s="23"/>
      <c r="H36" s="23"/>
      <c r="I36" s="23"/>
      <c r="J36" s="23"/>
      <c r="K36" s="23"/>
      <c r="L36" s="23"/>
      <c r="M36" s="23"/>
      <c r="N36" s="23"/>
      <c r="O36" s="23"/>
      <c r="P36" s="23"/>
      <c r="Q36" s="23"/>
      <c r="R36" s="23"/>
      <c r="S36" s="23"/>
      <c r="T36" s="23"/>
      <c r="U36" s="23"/>
      <c r="V36" s="23"/>
      <c r="W36" s="23"/>
      <c r="X36" s="23"/>
      <c r="Y36" s="23"/>
      <c r="Z36" s="23"/>
      <c r="AA36" s="23"/>
    </row>
    <row r="37" spans="2:27" x14ac:dyDescent="0.25">
      <c r="B37" s="23" t="s">
        <v>9</v>
      </c>
      <c r="C37" s="23" t="s">
        <v>337</v>
      </c>
      <c r="D37" s="23" t="s">
        <v>41</v>
      </c>
      <c r="E37" s="110" t="s">
        <v>31</v>
      </c>
      <c r="F37" s="109" t="s">
        <v>51</v>
      </c>
      <c r="G37" s="23"/>
      <c r="H37" s="23"/>
      <c r="I37" s="23"/>
      <c r="J37" s="23"/>
      <c r="K37" s="23"/>
      <c r="L37" s="23"/>
      <c r="M37" s="23"/>
      <c r="N37" s="23"/>
      <c r="O37" s="23"/>
      <c r="P37" s="23"/>
      <c r="Q37" s="23"/>
      <c r="R37" s="23"/>
      <c r="S37" s="23"/>
      <c r="T37" s="23"/>
      <c r="U37" s="23"/>
      <c r="V37" s="23"/>
      <c r="W37" s="23"/>
      <c r="X37" s="23"/>
      <c r="Y37" s="23"/>
      <c r="Z37" s="23"/>
      <c r="AA37" s="23"/>
    </row>
    <row r="38" spans="2:27" x14ac:dyDescent="0.25">
      <c r="B38" s="23" t="s">
        <v>9</v>
      </c>
      <c r="C38" s="23" t="s">
        <v>337</v>
      </c>
      <c r="D38" s="23" t="s">
        <v>41</v>
      </c>
      <c r="E38" s="110" t="s">
        <v>31</v>
      </c>
      <c r="F38" s="109" t="s">
        <v>52</v>
      </c>
      <c r="G38" s="23"/>
      <c r="H38" s="23"/>
      <c r="I38" s="23"/>
      <c r="J38" s="23"/>
      <c r="K38" s="23"/>
      <c r="L38" s="23"/>
      <c r="M38" s="23"/>
      <c r="N38" s="23"/>
      <c r="O38" s="23"/>
      <c r="P38" s="23"/>
      <c r="Q38" s="23"/>
      <c r="R38" s="23"/>
      <c r="S38" s="23"/>
      <c r="T38" s="23"/>
      <c r="U38" s="23"/>
      <c r="V38" s="23"/>
      <c r="W38" s="23"/>
      <c r="X38" s="23"/>
      <c r="Y38" s="23"/>
      <c r="Z38" s="23"/>
      <c r="AA38" s="23"/>
    </row>
    <row r="39" spans="2:27" x14ac:dyDescent="0.25">
      <c r="B39" s="111" t="s">
        <v>9</v>
      </c>
      <c r="C39" s="111" t="s">
        <v>337</v>
      </c>
      <c r="D39" s="117" t="s">
        <v>223</v>
      </c>
      <c r="E39" s="118" t="s">
        <v>31</v>
      </c>
      <c r="F39" s="118" t="s">
        <v>32</v>
      </c>
      <c r="G39" s="111"/>
      <c r="H39" s="111"/>
      <c r="I39" s="111"/>
      <c r="J39" s="111"/>
      <c r="K39" s="111"/>
      <c r="L39" s="111"/>
      <c r="M39" s="111"/>
      <c r="N39" s="111"/>
      <c r="O39" s="111"/>
      <c r="P39" s="111"/>
      <c r="Q39" s="111"/>
      <c r="R39" s="111"/>
      <c r="S39" s="111"/>
      <c r="T39" s="111"/>
      <c r="U39" s="111"/>
      <c r="V39" s="111"/>
      <c r="W39" s="111"/>
      <c r="X39" s="111"/>
      <c r="Y39" s="111"/>
      <c r="Z39" s="111"/>
      <c r="AA39" s="111"/>
    </row>
    <row r="40" spans="2:27" x14ac:dyDescent="0.25">
      <c r="B40" s="19" t="s">
        <v>9</v>
      </c>
      <c r="C40" s="19" t="s">
        <v>337</v>
      </c>
      <c r="D40" s="19" t="s">
        <v>42</v>
      </c>
      <c r="E40" s="19" t="s">
        <v>20</v>
      </c>
      <c r="F40" s="19" t="s">
        <v>22</v>
      </c>
      <c r="G40" s="19"/>
      <c r="H40" s="19"/>
      <c r="I40" s="19"/>
      <c r="J40" s="19"/>
      <c r="K40" s="19"/>
      <c r="L40" s="19"/>
      <c r="M40" s="19"/>
      <c r="N40" s="19"/>
      <c r="O40" s="19"/>
      <c r="P40" s="19"/>
      <c r="Q40" s="19"/>
      <c r="R40" s="19"/>
      <c r="S40" s="19"/>
      <c r="T40" s="19"/>
      <c r="U40" s="19"/>
      <c r="V40" s="19"/>
      <c r="W40" s="19"/>
      <c r="X40" s="19"/>
      <c r="Y40" s="19"/>
      <c r="Z40" s="19"/>
      <c r="AA40" s="19"/>
    </row>
    <row r="41" spans="2:27" x14ac:dyDescent="0.25">
      <c r="B41" s="19" t="s">
        <v>9</v>
      </c>
      <c r="C41" s="19" t="s">
        <v>337</v>
      </c>
      <c r="D41" s="19" t="s">
        <v>42</v>
      </c>
      <c r="E41" s="19" t="s">
        <v>20</v>
      </c>
      <c r="F41" s="19" t="s">
        <v>23</v>
      </c>
      <c r="G41" s="19"/>
      <c r="H41" s="19"/>
      <c r="I41" s="19"/>
      <c r="J41" s="19"/>
      <c r="K41" s="19"/>
      <c r="L41" s="19"/>
      <c r="M41" s="19"/>
      <c r="N41" s="19"/>
      <c r="O41" s="19"/>
      <c r="P41" s="19"/>
      <c r="Q41" s="19"/>
      <c r="R41" s="19"/>
      <c r="S41" s="19"/>
      <c r="T41" s="19"/>
      <c r="U41" s="19"/>
      <c r="V41" s="19"/>
      <c r="W41" s="19"/>
      <c r="X41" s="19"/>
      <c r="Y41" s="19"/>
      <c r="Z41" s="19"/>
      <c r="AA41" s="19"/>
    </row>
    <row r="42" spans="2:27" x14ac:dyDescent="0.25">
      <c r="B42" s="23" t="s">
        <v>9</v>
      </c>
      <c r="C42" s="23" t="s">
        <v>337</v>
      </c>
      <c r="D42" s="23" t="s">
        <v>42</v>
      </c>
      <c r="E42" s="109" t="s">
        <v>82</v>
      </c>
      <c r="F42" s="110" t="s">
        <v>32</v>
      </c>
      <c r="G42" s="23"/>
      <c r="H42" s="23"/>
      <c r="I42" s="23"/>
      <c r="J42" s="23"/>
      <c r="K42" s="23"/>
      <c r="L42" s="23"/>
      <c r="M42" s="23"/>
      <c r="N42" s="23"/>
      <c r="O42" s="23"/>
      <c r="P42" s="23"/>
      <c r="Q42" s="23"/>
      <c r="R42" s="23"/>
      <c r="S42" s="23"/>
      <c r="T42" s="23"/>
      <c r="U42" s="23"/>
      <c r="V42" s="23"/>
      <c r="W42" s="23"/>
      <c r="X42" s="23"/>
      <c r="Y42" s="23"/>
      <c r="Z42" s="23"/>
      <c r="AA42" s="23"/>
    </row>
    <row r="43" spans="2:27" x14ac:dyDescent="0.25">
      <c r="B43" s="19" t="s">
        <v>9</v>
      </c>
      <c r="C43" s="19" t="s">
        <v>337</v>
      </c>
      <c r="D43" s="19" t="s">
        <v>42</v>
      </c>
      <c r="E43" s="19" t="s">
        <v>226</v>
      </c>
      <c r="F43" s="19" t="s">
        <v>22</v>
      </c>
      <c r="G43" s="19"/>
      <c r="H43" s="19"/>
      <c r="I43" s="19"/>
      <c r="J43" s="19"/>
      <c r="K43" s="19"/>
      <c r="L43" s="19"/>
      <c r="M43" s="19"/>
      <c r="N43" s="19"/>
      <c r="O43" s="19"/>
      <c r="P43" s="19"/>
      <c r="Q43" s="19"/>
      <c r="R43" s="19"/>
      <c r="S43" s="19"/>
      <c r="T43" s="19"/>
      <c r="U43" s="19"/>
      <c r="V43" s="19"/>
      <c r="W43" s="19"/>
      <c r="X43" s="19"/>
      <c r="Y43" s="19"/>
      <c r="Z43" s="19"/>
      <c r="AA43" s="19"/>
    </row>
    <row r="44" spans="2:27" x14ac:dyDescent="0.25">
      <c r="B44" s="19" t="s">
        <v>9</v>
      </c>
      <c r="C44" s="19" t="s">
        <v>337</v>
      </c>
      <c r="D44" s="19" t="s">
        <v>42</v>
      </c>
      <c r="E44" s="19" t="s">
        <v>226</v>
      </c>
      <c r="F44" s="19" t="s">
        <v>23</v>
      </c>
      <c r="G44" s="19"/>
      <c r="H44" s="19"/>
      <c r="I44" s="19"/>
      <c r="J44" s="19"/>
      <c r="K44" s="19"/>
      <c r="L44" s="19"/>
      <c r="M44" s="19"/>
      <c r="N44" s="19"/>
      <c r="O44" s="19"/>
      <c r="P44" s="19"/>
      <c r="Q44" s="19"/>
      <c r="R44" s="19"/>
      <c r="S44" s="19"/>
      <c r="T44" s="19"/>
      <c r="U44" s="19"/>
      <c r="V44" s="19"/>
      <c r="W44" s="19"/>
      <c r="X44" s="19"/>
      <c r="Y44" s="19"/>
      <c r="Z44" s="19"/>
      <c r="AA44" s="19"/>
    </row>
    <row r="45" spans="2:27" x14ac:dyDescent="0.25">
      <c r="B45" s="23" t="s">
        <v>9</v>
      </c>
      <c r="C45" s="23" t="s">
        <v>337</v>
      </c>
      <c r="D45" s="23" t="s">
        <v>42</v>
      </c>
      <c r="E45" s="109" t="s">
        <v>227</v>
      </c>
      <c r="F45" s="110" t="s">
        <v>32</v>
      </c>
      <c r="G45" s="23"/>
      <c r="H45" s="23"/>
      <c r="I45" s="23"/>
      <c r="J45" s="23"/>
      <c r="K45" s="23"/>
      <c r="L45" s="23"/>
      <c r="M45" s="23"/>
      <c r="N45" s="23"/>
      <c r="O45" s="23"/>
      <c r="P45" s="23"/>
      <c r="Q45" s="23"/>
      <c r="R45" s="23"/>
      <c r="S45" s="23"/>
      <c r="T45" s="23"/>
      <c r="U45" s="23"/>
      <c r="V45" s="23"/>
      <c r="W45" s="23"/>
      <c r="X45" s="23"/>
      <c r="Y45" s="23"/>
      <c r="Z45" s="23"/>
      <c r="AA45" s="23"/>
    </row>
    <row r="46" spans="2:27" x14ac:dyDescent="0.25">
      <c r="B46" s="23" t="s">
        <v>9</v>
      </c>
      <c r="C46" s="23" t="s">
        <v>337</v>
      </c>
      <c r="D46" s="23" t="s">
        <v>42</v>
      </c>
      <c r="E46" s="110" t="s">
        <v>31</v>
      </c>
      <c r="F46" s="109" t="s">
        <v>51</v>
      </c>
      <c r="G46" s="23"/>
      <c r="H46" s="23"/>
      <c r="I46" s="23"/>
      <c r="J46" s="23"/>
      <c r="K46" s="23"/>
      <c r="L46" s="23"/>
      <c r="M46" s="23"/>
      <c r="N46" s="23"/>
      <c r="O46" s="23"/>
      <c r="P46" s="23"/>
      <c r="Q46" s="23"/>
      <c r="R46" s="23"/>
      <c r="S46" s="23"/>
      <c r="T46" s="23"/>
      <c r="U46" s="23"/>
      <c r="V46" s="23"/>
      <c r="W46" s="23"/>
      <c r="X46" s="23"/>
      <c r="Y46" s="23"/>
      <c r="Z46" s="23"/>
      <c r="AA46" s="23"/>
    </row>
    <row r="47" spans="2:27" x14ac:dyDescent="0.25">
      <c r="B47" s="23" t="s">
        <v>9</v>
      </c>
      <c r="C47" s="23" t="s">
        <v>337</v>
      </c>
      <c r="D47" s="23" t="s">
        <v>42</v>
      </c>
      <c r="E47" s="110" t="s">
        <v>31</v>
      </c>
      <c r="F47" s="109" t="s">
        <v>52</v>
      </c>
      <c r="G47" s="23"/>
      <c r="H47" s="23"/>
      <c r="I47" s="23"/>
      <c r="J47" s="23"/>
      <c r="K47" s="23"/>
      <c r="L47" s="23"/>
      <c r="M47" s="23"/>
      <c r="N47" s="23"/>
      <c r="O47" s="23"/>
      <c r="P47" s="23"/>
      <c r="Q47" s="23"/>
      <c r="R47" s="23"/>
      <c r="S47" s="23"/>
      <c r="T47" s="23"/>
      <c r="U47" s="23"/>
      <c r="V47" s="23"/>
      <c r="W47" s="23"/>
      <c r="X47" s="23"/>
      <c r="Y47" s="23"/>
      <c r="Z47" s="23"/>
      <c r="AA47" s="23"/>
    </row>
    <row r="48" spans="2:27" x14ac:dyDescent="0.25">
      <c r="B48" s="111" t="s">
        <v>9</v>
      </c>
      <c r="C48" s="111" t="s">
        <v>337</v>
      </c>
      <c r="D48" s="117" t="s">
        <v>224</v>
      </c>
      <c r="E48" s="118" t="s">
        <v>31</v>
      </c>
      <c r="F48" s="118" t="s">
        <v>32</v>
      </c>
      <c r="G48" s="111"/>
      <c r="H48" s="111"/>
      <c r="I48" s="111"/>
      <c r="J48" s="111"/>
      <c r="K48" s="111"/>
      <c r="L48" s="111"/>
      <c r="M48" s="111"/>
      <c r="N48" s="111"/>
      <c r="O48" s="111"/>
      <c r="P48" s="111"/>
      <c r="Q48" s="111"/>
      <c r="R48" s="111"/>
      <c r="S48" s="111"/>
      <c r="T48" s="111"/>
      <c r="U48" s="111"/>
      <c r="V48" s="111"/>
      <c r="W48" s="111"/>
      <c r="X48" s="111"/>
      <c r="Y48" s="111"/>
      <c r="Z48" s="111"/>
      <c r="AA48" s="111"/>
    </row>
    <row r="49" spans="2:27" x14ac:dyDescent="0.25">
      <c r="B49" s="23" t="s">
        <v>9</v>
      </c>
      <c r="C49" s="109" t="s">
        <v>338</v>
      </c>
      <c r="D49" s="110" t="s">
        <v>225</v>
      </c>
      <c r="E49" s="23" t="s">
        <v>20</v>
      </c>
      <c r="F49" s="23" t="s">
        <v>22</v>
      </c>
      <c r="G49" s="23"/>
      <c r="H49" s="23"/>
      <c r="I49" s="23"/>
      <c r="J49" s="23"/>
      <c r="K49" s="23"/>
      <c r="L49" s="23"/>
      <c r="M49" s="23"/>
      <c r="N49" s="23"/>
      <c r="O49" s="23"/>
      <c r="P49" s="23"/>
      <c r="Q49" s="23"/>
      <c r="R49" s="23"/>
      <c r="S49" s="23"/>
      <c r="T49" s="23"/>
      <c r="U49" s="23"/>
      <c r="V49" s="23"/>
      <c r="W49" s="23"/>
      <c r="X49" s="23"/>
      <c r="Y49" s="23"/>
      <c r="Z49" s="23"/>
      <c r="AA49" s="23"/>
    </row>
    <row r="50" spans="2:27" x14ac:dyDescent="0.25">
      <c r="B50" s="23" t="s">
        <v>9</v>
      </c>
      <c r="C50" s="109" t="s">
        <v>338</v>
      </c>
      <c r="D50" s="110" t="s">
        <v>225</v>
      </c>
      <c r="E50" s="23" t="s">
        <v>20</v>
      </c>
      <c r="F50" s="23" t="s">
        <v>23</v>
      </c>
      <c r="G50" s="23"/>
      <c r="H50" s="23"/>
      <c r="I50" s="23"/>
      <c r="J50" s="23"/>
      <c r="K50" s="23"/>
      <c r="L50" s="23"/>
      <c r="M50" s="23"/>
      <c r="N50" s="23"/>
      <c r="O50" s="23"/>
      <c r="P50" s="23"/>
      <c r="Q50" s="23"/>
      <c r="R50" s="23"/>
      <c r="S50" s="23"/>
      <c r="T50" s="23"/>
      <c r="U50" s="23"/>
      <c r="V50" s="23"/>
      <c r="W50" s="23"/>
      <c r="X50" s="23"/>
      <c r="Y50" s="23"/>
      <c r="Z50" s="23"/>
      <c r="AA50" s="23"/>
    </row>
    <row r="51" spans="2:27" x14ac:dyDescent="0.25">
      <c r="B51" s="23" t="s">
        <v>9</v>
      </c>
      <c r="C51" s="109" t="s">
        <v>338</v>
      </c>
      <c r="D51" s="110" t="s">
        <v>225</v>
      </c>
      <c r="E51" s="23" t="s">
        <v>226</v>
      </c>
      <c r="F51" s="23" t="s">
        <v>22</v>
      </c>
      <c r="G51" s="23"/>
      <c r="H51" s="23"/>
      <c r="I51" s="23"/>
      <c r="J51" s="23"/>
      <c r="K51" s="23"/>
      <c r="L51" s="23"/>
      <c r="M51" s="23"/>
      <c r="N51" s="23"/>
      <c r="O51" s="23"/>
      <c r="P51" s="23"/>
      <c r="Q51" s="23"/>
      <c r="R51" s="23"/>
      <c r="S51" s="23"/>
      <c r="T51" s="23"/>
      <c r="U51" s="23"/>
      <c r="V51" s="23"/>
      <c r="W51" s="23"/>
      <c r="X51" s="23"/>
      <c r="Y51" s="23"/>
      <c r="Z51" s="23"/>
      <c r="AA51" s="23"/>
    </row>
    <row r="52" spans="2:27" x14ac:dyDescent="0.25">
      <c r="B52" s="23" t="s">
        <v>9</v>
      </c>
      <c r="C52" s="109" t="s">
        <v>338</v>
      </c>
      <c r="D52" s="110" t="s">
        <v>225</v>
      </c>
      <c r="E52" s="23" t="s">
        <v>226</v>
      </c>
      <c r="F52" s="23" t="s">
        <v>23</v>
      </c>
      <c r="G52" s="23"/>
      <c r="H52" s="23"/>
      <c r="I52" s="23"/>
      <c r="J52" s="23"/>
      <c r="K52" s="23"/>
      <c r="L52" s="23"/>
      <c r="M52" s="23"/>
      <c r="N52" s="23"/>
      <c r="O52" s="23"/>
      <c r="P52" s="23"/>
      <c r="Q52" s="23"/>
      <c r="R52" s="23"/>
      <c r="S52" s="23"/>
      <c r="T52" s="23"/>
      <c r="U52" s="23"/>
      <c r="V52" s="23"/>
      <c r="W52" s="23"/>
      <c r="X52" s="23"/>
      <c r="Y52" s="23"/>
      <c r="Z52" s="23"/>
      <c r="AA52" s="23"/>
    </row>
    <row r="53" spans="2:27" x14ac:dyDescent="0.25">
      <c r="B53" s="111" t="s">
        <v>9</v>
      </c>
      <c r="C53" s="111" t="s">
        <v>337</v>
      </c>
      <c r="D53" s="118" t="s">
        <v>225</v>
      </c>
      <c r="E53" s="117" t="s">
        <v>82</v>
      </c>
      <c r="F53" s="118" t="s">
        <v>32</v>
      </c>
      <c r="G53" s="111"/>
      <c r="H53" s="111"/>
      <c r="I53" s="111"/>
      <c r="J53" s="111"/>
      <c r="K53" s="111"/>
      <c r="L53" s="111"/>
      <c r="M53" s="111"/>
      <c r="N53" s="111"/>
      <c r="O53" s="111"/>
      <c r="P53" s="111"/>
      <c r="Q53" s="111"/>
      <c r="R53" s="111"/>
      <c r="S53" s="111"/>
      <c r="T53" s="111"/>
      <c r="U53" s="111"/>
      <c r="V53" s="111"/>
      <c r="W53" s="111"/>
      <c r="X53" s="111"/>
      <c r="Y53" s="111"/>
      <c r="Z53" s="111"/>
      <c r="AA53" s="111"/>
    </row>
    <row r="54" spans="2:27" x14ac:dyDescent="0.25">
      <c r="B54" s="111" t="s">
        <v>9</v>
      </c>
      <c r="C54" s="111" t="s">
        <v>337</v>
      </c>
      <c r="D54" s="118" t="s">
        <v>225</v>
      </c>
      <c r="E54" s="117" t="s">
        <v>227</v>
      </c>
      <c r="F54" s="118" t="s">
        <v>32</v>
      </c>
      <c r="G54" s="111"/>
      <c r="H54" s="111"/>
      <c r="I54" s="111"/>
      <c r="J54" s="111"/>
      <c r="K54" s="111"/>
      <c r="L54" s="111"/>
      <c r="M54" s="111"/>
      <c r="N54" s="111"/>
      <c r="O54" s="111"/>
      <c r="P54" s="111"/>
      <c r="Q54" s="111"/>
      <c r="R54" s="111"/>
      <c r="S54" s="111"/>
      <c r="T54" s="111"/>
      <c r="U54" s="111"/>
      <c r="V54" s="111"/>
      <c r="W54" s="111"/>
      <c r="X54" s="111"/>
      <c r="Y54" s="111"/>
      <c r="Z54" s="111"/>
      <c r="AA54" s="111"/>
    </row>
    <row r="55" spans="2:27" x14ac:dyDescent="0.25">
      <c r="B55" s="111" t="s">
        <v>9</v>
      </c>
      <c r="C55" s="111" t="s">
        <v>337</v>
      </c>
      <c r="D55" s="118" t="s">
        <v>225</v>
      </c>
      <c r="E55" s="118" t="s">
        <v>31</v>
      </c>
      <c r="F55" s="117" t="s">
        <v>51</v>
      </c>
      <c r="G55" s="111"/>
      <c r="H55" s="111"/>
      <c r="I55" s="111"/>
      <c r="J55" s="111"/>
      <c r="K55" s="111"/>
      <c r="L55" s="111"/>
      <c r="M55" s="111"/>
      <c r="N55" s="111"/>
      <c r="O55" s="111"/>
      <c r="P55" s="111"/>
      <c r="Q55" s="111"/>
      <c r="R55" s="111"/>
      <c r="S55" s="111"/>
      <c r="T55" s="111"/>
      <c r="U55" s="111"/>
      <c r="V55" s="111"/>
      <c r="W55" s="111"/>
      <c r="X55" s="111"/>
      <c r="Y55" s="111"/>
      <c r="Z55" s="111"/>
      <c r="AA55" s="111"/>
    </row>
    <row r="56" spans="2:27" x14ac:dyDescent="0.25">
      <c r="B56" s="111" t="s">
        <v>9</v>
      </c>
      <c r="C56" s="111" t="s">
        <v>337</v>
      </c>
      <c r="D56" s="118" t="s">
        <v>225</v>
      </c>
      <c r="E56" s="118" t="s">
        <v>31</v>
      </c>
      <c r="F56" s="117" t="s">
        <v>52</v>
      </c>
      <c r="G56" s="111"/>
      <c r="H56" s="111"/>
      <c r="I56" s="111"/>
      <c r="J56" s="111"/>
      <c r="K56" s="111"/>
      <c r="L56" s="111"/>
      <c r="M56" s="111"/>
      <c r="N56" s="111"/>
      <c r="O56" s="111"/>
      <c r="P56" s="111"/>
      <c r="Q56" s="111"/>
      <c r="R56" s="111"/>
      <c r="S56" s="111"/>
      <c r="T56" s="111"/>
      <c r="U56" s="111"/>
      <c r="V56" s="111"/>
      <c r="W56" s="111"/>
      <c r="X56" s="111"/>
      <c r="Y56" s="111"/>
      <c r="Z56" s="111"/>
      <c r="AA56" s="111"/>
    </row>
    <row r="57" spans="2:27" x14ac:dyDescent="0.25">
      <c r="B57" s="21" t="s">
        <v>9</v>
      </c>
      <c r="C57" s="22" t="s">
        <v>338</v>
      </c>
      <c r="D57" s="20" t="s">
        <v>225</v>
      </c>
      <c r="E57" s="20" t="s">
        <v>31</v>
      </c>
      <c r="F57" s="20" t="s">
        <v>32</v>
      </c>
      <c r="G57" s="21"/>
      <c r="H57" s="21"/>
      <c r="I57" s="21"/>
      <c r="J57" s="21"/>
      <c r="K57" s="21"/>
      <c r="L57" s="21"/>
      <c r="M57" s="21"/>
      <c r="N57" s="21"/>
      <c r="O57" s="21"/>
      <c r="P57" s="21"/>
      <c r="Q57" s="21"/>
      <c r="R57" s="21"/>
      <c r="S57" s="21"/>
      <c r="T57" s="21"/>
      <c r="U57" s="21"/>
      <c r="V57" s="21"/>
      <c r="W57" s="21"/>
      <c r="X57" s="21"/>
      <c r="Y57" s="21"/>
      <c r="Z57" s="21"/>
      <c r="AA57" s="21"/>
    </row>
    <row r="58" spans="2:27" x14ac:dyDescent="0.25">
      <c r="B58" s="21" t="s">
        <v>9</v>
      </c>
      <c r="C58" s="20" t="s">
        <v>36</v>
      </c>
      <c r="D58" s="20" t="s">
        <v>225</v>
      </c>
      <c r="E58" s="20" t="s">
        <v>31</v>
      </c>
      <c r="F58" s="22" t="s">
        <v>51</v>
      </c>
      <c r="G58" s="21"/>
      <c r="H58" s="21"/>
      <c r="I58" s="21"/>
      <c r="J58" s="21"/>
      <c r="K58" s="21"/>
      <c r="L58" s="21"/>
      <c r="M58" s="21"/>
      <c r="N58" s="21"/>
      <c r="O58" s="21"/>
      <c r="P58" s="21"/>
      <c r="Q58" s="21"/>
      <c r="R58" s="21"/>
      <c r="S58" s="21"/>
      <c r="T58" s="21"/>
      <c r="U58" s="21"/>
      <c r="V58" s="21"/>
      <c r="W58" s="21"/>
      <c r="X58" s="21"/>
      <c r="Y58" s="21"/>
      <c r="Z58" s="21"/>
      <c r="AA58" s="21"/>
    </row>
    <row r="59" spans="2:27" x14ac:dyDescent="0.25">
      <c r="B59" s="21" t="s">
        <v>9</v>
      </c>
      <c r="C59" s="20" t="s">
        <v>36</v>
      </c>
      <c r="D59" s="20" t="s">
        <v>225</v>
      </c>
      <c r="E59" s="20" t="s">
        <v>31</v>
      </c>
      <c r="F59" s="22" t="s">
        <v>52</v>
      </c>
      <c r="G59" s="21"/>
      <c r="H59" s="21"/>
      <c r="I59" s="21"/>
      <c r="J59" s="21"/>
      <c r="K59" s="21"/>
      <c r="L59" s="21"/>
      <c r="M59" s="21"/>
      <c r="N59" s="21"/>
      <c r="O59" s="21"/>
      <c r="P59" s="21"/>
      <c r="Q59" s="21"/>
      <c r="R59" s="21"/>
      <c r="S59" s="21"/>
      <c r="T59" s="21"/>
      <c r="U59" s="21"/>
      <c r="V59" s="21"/>
      <c r="W59" s="21"/>
      <c r="X59" s="21"/>
      <c r="Y59" s="21"/>
      <c r="Z59" s="21"/>
      <c r="AA59" s="21"/>
    </row>
    <row r="60" spans="2:27" x14ac:dyDescent="0.25">
      <c r="B60" s="21" t="s">
        <v>9</v>
      </c>
      <c r="C60" s="20" t="s">
        <v>36</v>
      </c>
      <c r="D60" s="20" t="s">
        <v>225</v>
      </c>
      <c r="E60" s="22" t="s">
        <v>82</v>
      </c>
      <c r="F60" s="20" t="s">
        <v>32</v>
      </c>
      <c r="G60" s="21"/>
      <c r="H60" s="21"/>
      <c r="I60" s="21"/>
      <c r="J60" s="21"/>
      <c r="K60" s="21"/>
      <c r="L60" s="21"/>
      <c r="M60" s="21"/>
      <c r="N60" s="21"/>
      <c r="O60" s="21"/>
      <c r="P60" s="21"/>
      <c r="Q60" s="21"/>
      <c r="R60" s="21"/>
      <c r="S60" s="21"/>
      <c r="T60" s="21"/>
      <c r="U60" s="21"/>
      <c r="V60" s="21"/>
      <c r="W60" s="21"/>
      <c r="X60" s="21"/>
      <c r="Y60" s="21"/>
      <c r="Z60" s="21"/>
      <c r="AA60" s="21"/>
    </row>
    <row r="61" spans="2:27" x14ac:dyDescent="0.25">
      <c r="B61" s="21" t="s">
        <v>9</v>
      </c>
      <c r="C61" s="20" t="s">
        <v>36</v>
      </c>
      <c r="D61" s="20" t="s">
        <v>225</v>
      </c>
      <c r="E61" s="22" t="s">
        <v>227</v>
      </c>
      <c r="F61" s="20" t="s">
        <v>32</v>
      </c>
      <c r="G61" s="21"/>
      <c r="H61" s="21"/>
      <c r="I61" s="21"/>
      <c r="J61" s="21"/>
      <c r="K61" s="21"/>
      <c r="L61" s="21"/>
      <c r="M61" s="21"/>
      <c r="N61" s="21"/>
      <c r="O61" s="21"/>
      <c r="P61" s="21"/>
      <c r="Q61" s="21"/>
      <c r="R61" s="21"/>
      <c r="S61" s="21"/>
      <c r="T61" s="21"/>
      <c r="U61" s="21"/>
      <c r="V61" s="21"/>
      <c r="W61" s="21"/>
      <c r="X61" s="21"/>
      <c r="Y61" s="21"/>
      <c r="Z61" s="21"/>
      <c r="AA61" s="21"/>
    </row>
    <row r="62" spans="2:27" x14ac:dyDescent="0.25">
      <c r="B62" s="21" t="s">
        <v>9</v>
      </c>
      <c r="C62" s="20" t="s">
        <v>36</v>
      </c>
      <c r="D62" s="22" t="s">
        <v>223</v>
      </c>
      <c r="E62" s="20" t="s">
        <v>31</v>
      </c>
      <c r="F62" s="20" t="s">
        <v>32</v>
      </c>
      <c r="G62" s="21"/>
      <c r="H62" s="21"/>
      <c r="I62" s="21"/>
      <c r="J62" s="21"/>
      <c r="K62" s="21"/>
      <c r="L62" s="21"/>
      <c r="M62" s="21"/>
      <c r="N62" s="21"/>
      <c r="O62" s="21"/>
      <c r="P62" s="21"/>
      <c r="Q62" s="21"/>
      <c r="R62" s="21"/>
      <c r="S62" s="21"/>
      <c r="T62" s="21"/>
      <c r="U62" s="21"/>
      <c r="V62" s="21"/>
      <c r="W62" s="21"/>
      <c r="X62" s="21"/>
      <c r="Y62" s="21"/>
      <c r="Z62" s="21"/>
      <c r="AA62" s="21"/>
    </row>
    <row r="63" spans="2:27" x14ac:dyDescent="0.25">
      <c r="B63" s="21" t="s">
        <v>9</v>
      </c>
      <c r="C63" s="20" t="s">
        <v>36</v>
      </c>
      <c r="D63" s="22" t="s">
        <v>224</v>
      </c>
      <c r="E63" s="20" t="s">
        <v>31</v>
      </c>
      <c r="F63" s="20" t="s">
        <v>32</v>
      </c>
      <c r="G63" s="21"/>
      <c r="H63" s="21"/>
      <c r="I63" s="21"/>
      <c r="J63" s="21"/>
      <c r="K63" s="21"/>
      <c r="L63" s="21"/>
      <c r="M63" s="21"/>
      <c r="N63" s="21"/>
      <c r="O63" s="21"/>
      <c r="P63" s="21"/>
      <c r="Q63" s="21"/>
      <c r="R63" s="21"/>
      <c r="S63" s="21"/>
      <c r="T63" s="21"/>
      <c r="U63" s="21"/>
      <c r="V63" s="21"/>
      <c r="W63" s="21"/>
      <c r="X63" s="21"/>
      <c r="Y63" s="21"/>
      <c r="Z63" s="21"/>
      <c r="AA63" s="21"/>
    </row>
    <row r="64" spans="2:27" x14ac:dyDescent="0.25">
      <c r="B64" s="26" t="s">
        <v>56</v>
      </c>
      <c r="C64" s="30" t="s">
        <v>36</v>
      </c>
      <c r="D64" s="29" t="s">
        <v>225</v>
      </c>
      <c r="E64" s="29" t="s">
        <v>31</v>
      </c>
      <c r="F64" s="29" t="s">
        <v>32</v>
      </c>
      <c r="G64" s="30"/>
      <c r="H64" s="30"/>
      <c r="I64" s="30"/>
      <c r="J64" s="30"/>
      <c r="K64" s="30"/>
      <c r="L64" s="30"/>
      <c r="M64" s="30"/>
      <c r="N64" s="30"/>
      <c r="O64" s="30"/>
      <c r="P64" s="30"/>
      <c r="Q64" s="30"/>
      <c r="R64" s="30"/>
      <c r="S64" s="30"/>
      <c r="T64" s="30"/>
      <c r="U64" s="30"/>
      <c r="V64" s="30"/>
      <c r="W64" s="30"/>
      <c r="X64" s="30"/>
      <c r="Y64" s="30"/>
      <c r="Z64" s="30"/>
      <c r="AA64" s="30"/>
    </row>
    <row r="65" spans="2:27" x14ac:dyDescent="0.25">
      <c r="B65" s="19" t="s">
        <v>10</v>
      </c>
      <c r="C65" s="19" t="s">
        <v>398</v>
      </c>
      <c r="D65" s="19" t="s">
        <v>41</v>
      </c>
      <c r="E65" s="19" t="s">
        <v>20</v>
      </c>
      <c r="F65" s="19" t="s">
        <v>22</v>
      </c>
      <c r="G65" s="19"/>
      <c r="H65" s="19"/>
      <c r="I65" s="19"/>
      <c r="J65" s="19"/>
      <c r="K65" s="19"/>
      <c r="L65" s="19"/>
      <c r="M65" s="19"/>
      <c r="N65" s="19"/>
      <c r="O65" s="19"/>
      <c r="P65" s="19"/>
      <c r="Q65" s="19"/>
      <c r="R65" s="19"/>
      <c r="S65" s="19"/>
      <c r="T65" s="19"/>
      <c r="U65" s="19"/>
      <c r="V65" s="19"/>
      <c r="W65" s="19"/>
      <c r="X65" s="19"/>
      <c r="Y65" s="19"/>
      <c r="Z65" s="19"/>
      <c r="AA65" s="19"/>
    </row>
    <row r="66" spans="2:27" x14ac:dyDescent="0.25">
      <c r="B66" s="19" t="s">
        <v>10</v>
      </c>
      <c r="C66" s="19" t="s">
        <v>398</v>
      </c>
      <c r="D66" s="19" t="s">
        <v>41</v>
      </c>
      <c r="E66" s="19" t="s">
        <v>20</v>
      </c>
      <c r="F66" s="19" t="s">
        <v>23</v>
      </c>
      <c r="G66" s="19"/>
      <c r="H66" s="19"/>
      <c r="I66" s="19"/>
      <c r="J66" s="19"/>
      <c r="K66" s="19"/>
      <c r="L66" s="19"/>
      <c r="M66" s="19"/>
      <c r="N66" s="19"/>
      <c r="O66" s="19"/>
      <c r="P66" s="19"/>
      <c r="Q66" s="19"/>
      <c r="R66" s="19"/>
      <c r="S66" s="19"/>
      <c r="T66" s="19"/>
      <c r="U66" s="19"/>
      <c r="V66" s="19"/>
      <c r="W66" s="19"/>
      <c r="X66" s="19"/>
      <c r="Y66" s="19"/>
      <c r="Z66" s="19"/>
      <c r="AA66" s="19"/>
    </row>
    <row r="67" spans="2:27" x14ac:dyDescent="0.25">
      <c r="B67" s="23" t="s">
        <v>10</v>
      </c>
      <c r="C67" s="23" t="s">
        <v>398</v>
      </c>
      <c r="D67" s="23" t="s">
        <v>41</v>
      </c>
      <c r="E67" s="109" t="s">
        <v>82</v>
      </c>
      <c r="F67" s="110" t="s">
        <v>32</v>
      </c>
      <c r="G67" s="23"/>
      <c r="H67" s="23"/>
      <c r="I67" s="23"/>
      <c r="J67" s="23"/>
      <c r="K67" s="23"/>
      <c r="L67" s="23"/>
      <c r="M67" s="23"/>
      <c r="N67" s="23"/>
      <c r="O67" s="23"/>
      <c r="P67" s="23"/>
      <c r="Q67" s="23"/>
      <c r="R67" s="23"/>
      <c r="S67" s="23"/>
      <c r="T67" s="23"/>
      <c r="U67" s="23"/>
      <c r="V67" s="23"/>
      <c r="W67" s="23"/>
      <c r="X67" s="23"/>
      <c r="Y67" s="23"/>
      <c r="Z67" s="23"/>
      <c r="AA67" s="23"/>
    </row>
    <row r="68" spans="2:27" x14ac:dyDescent="0.25">
      <c r="B68" s="19" t="s">
        <v>10</v>
      </c>
      <c r="C68" s="19" t="s">
        <v>398</v>
      </c>
      <c r="D68" s="19" t="s">
        <v>41</v>
      </c>
      <c r="E68" s="19" t="s">
        <v>226</v>
      </c>
      <c r="F68" s="19" t="s">
        <v>22</v>
      </c>
      <c r="G68" s="19"/>
      <c r="H68" s="19"/>
      <c r="I68" s="19"/>
      <c r="J68" s="19"/>
      <c r="K68" s="19"/>
      <c r="L68" s="19"/>
      <c r="M68" s="19"/>
      <c r="N68" s="19"/>
      <c r="O68" s="19"/>
      <c r="P68" s="19"/>
      <c r="Q68" s="19"/>
      <c r="R68" s="19"/>
      <c r="S68" s="19"/>
      <c r="T68" s="19"/>
      <c r="U68" s="19"/>
      <c r="V68" s="19"/>
      <c r="W68" s="19"/>
      <c r="X68" s="19"/>
      <c r="Y68" s="19"/>
      <c r="Z68" s="19"/>
      <c r="AA68" s="19"/>
    </row>
    <row r="69" spans="2:27" x14ac:dyDescent="0.25">
      <c r="B69" s="19" t="s">
        <v>10</v>
      </c>
      <c r="C69" s="19" t="s">
        <v>398</v>
      </c>
      <c r="D69" s="19" t="s">
        <v>41</v>
      </c>
      <c r="E69" s="19" t="s">
        <v>226</v>
      </c>
      <c r="F69" s="19" t="s">
        <v>23</v>
      </c>
      <c r="G69" s="19"/>
      <c r="H69" s="19"/>
      <c r="I69" s="19"/>
      <c r="J69" s="19"/>
      <c r="K69" s="19"/>
      <c r="L69" s="19"/>
      <c r="M69" s="19"/>
      <c r="N69" s="19"/>
      <c r="O69" s="19"/>
      <c r="P69" s="19"/>
      <c r="Q69" s="19"/>
      <c r="R69" s="19"/>
      <c r="S69" s="19"/>
      <c r="T69" s="19"/>
      <c r="U69" s="19"/>
      <c r="V69" s="19"/>
      <c r="W69" s="19"/>
      <c r="X69" s="19"/>
      <c r="Y69" s="19"/>
      <c r="Z69" s="19"/>
      <c r="AA69" s="19"/>
    </row>
    <row r="70" spans="2:27" x14ac:dyDescent="0.25">
      <c r="B70" s="23" t="s">
        <v>10</v>
      </c>
      <c r="C70" s="23" t="s">
        <v>398</v>
      </c>
      <c r="D70" s="23" t="s">
        <v>41</v>
      </c>
      <c r="E70" s="109" t="s">
        <v>227</v>
      </c>
      <c r="F70" s="110" t="s">
        <v>32</v>
      </c>
      <c r="G70" s="23"/>
      <c r="H70" s="23"/>
      <c r="I70" s="23"/>
      <c r="J70" s="23"/>
      <c r="K70" s="23"/>
      <c r="L70" s="23"/>
      <c r="M70" s="23"/>
      <c r="N70" s="23"/>
      <c r="O70" s="23"/>
      <c r="P70" s="23"/>
      <c r="Q70" s="23"/>
      <c r="R70" s="23"/>
      <c r="S70" s="23"/>
      <c r="T70" s="23"/>
      <c r="U70" s="23"/>
      <c r="V70" s="23"/>
      <c r="W70" s="23"/>
      <c r="X70" s="23"/>
      <c r="Y70" s="23"/>
      <c r="Z70" s="23"/>
      <c r="AA70" s="23"/>
    </row>
    <row r="71" spans="2:27" x14ac:dyDescent="0.25">
      <c r="B71" s="23" t="s">
        <v>10</v>
      </c>
      <c r="C71" s="23" t="s">
        <v>398</v>
      </c>
      <c r="D71" s="23" t="s">
        <v>41</v>
      </c>
      <c r="E71" s="110" t="s">
        <v>31</v>
      </c>
      <c r="F71" s="109" t="s">
        <v>51</v>
      </c>
      <c r="G71" s="23"/>
      <c r="H71" s="23"/>
      <c r="I71" s="23"/>
      <c r="J71" s="23"/>
      <c r="K71" s="23"/>
      <c r="L71" s="23"/>
      <c r="M71" s="23"/>
      <c r="N71" s="23"/>
      <c r="O71" s="23"/>
      <c r="P71" s="23"/>
      <c r="Q71" s="23"/>
      <c r="R71" s="23"/>
      <c r="S71" s="23"/>
      <c r="T71" s="23"/>
      <c r="U71" s="23"/>
      <c r="V71" s="23"/>
      <c r="W71" s="23"/>
      <c r="X71" s="23"/>
      <c r="Y71" s="23"/>
      <c r="Z71" s="23"/>
      <c r="AA71" s="23"/>
    </row>
    <row r="72" spans="2:27" x14ac:dyDescent="0.25">
      <c r="B72" s="23" t="s">
        <v>10</v>
      </c>
      <c r="C72" s="23" t="s">
        <v>398</v>
      </c>
      <c r="D72" s="23" t="s">
        <v>41</v>
      </c>
      <c r="E72" s="110" t="s">
        <v>31</v>
      </c>
      <c r="F72" s="109" t="s">
        <v>52</v>
      </c>
      <c r="G72" s="23"/>
      <c r="H72" s="23"/>
      <c r="I72" s="23"/>
      <c r="J72" s="23"/>
      <c r="K72" s="23"/>
      <c r="L72" s="23"/>
      <c r="M72" s="23"/>
      <c r="N72" s="23"/>
      <c r="O72" s="23"/>
      <c r="P72" s="23"/>
      <c r="Q72" s="23"/>
      <c r="R72" s="23"/>
      <c r="S72" s="23"/>
      <c r="T72" s="23"/>
      <c r="U72" s="23"/>
      <c r="V72" s="23"/>
      <c r="W72" s="23"/>
      <c r="X72" s="23"/>
      <c r="Y72" s="23"/>
      <c r="Z72" s="23"/>
      <c r="AA72" s="23"/>
    </row>
    <row r="73" spans="2:27" x14ac:dyDescent="0.25">
      <c r="B73" s="111" t="s">
        <v>10</v>
      </c>
      <c r="C73" s="111" t="s">
        <v>398</v>
      </c>
      <c r="D73" s="117" t="s">
        <v>223</v>
      </c>
      <c r="E73" s="118" t="s">
        <v>31</v>
      </c>
      <c r="F73" s="118" t="s">
        <v>32</v>
      </c>
      <c r="G73" s="111"/>
      <c r="H73" s="111"/>
      <c r="I73" s="111"/>
      <c r="J73" s="111"/>
      <c r="K73" s="111"/>
      <c r="L73" s="111"/>
      <c r="M73" s="111"/>
      <c r="N73" s="111"/>
      <c r="O73" s="111"/>
      <c r="P73" s="111"/>
      <c r="Q73" s="111"/>
      <c r="R73" s="111"/>
      <c r="S73" s="111"/>
      <c r="T73" s="111"/>
      <c r="U73" s="111"/>
      <c r="V73" s="111"/>
      <c r="W73" s="111"/>
      <c r="X73" s="111"/>
      <c r="Y73" s="111"/>
      <c r="Z73" s="111"/>
      <c r="AA73" s="111"/>
    </row>
    <row r="74" spans="2:27" x14ac:dyDescent="0.25">
      <c r="B74" s="19" t="s">
        <v>10</v>
      </c>
      <c r="C74" s="19" t="s">
        <v>398</v>
      </c>
      <c r="D74" s="19" t="s">
        <v>42</v>
      </c>
      <c r="E74" s="19" t="s">
        <v>20</v>
      </c>
      <c r="F74" s="19" t="s">
        <v>22</v>
      </c>
      <c r="G74" s="19"/>
      <c r="H74" s="19"/>
      <c r="I74" s="19"/>
      <c r="J74" s="19"/>
      <c r="K74" s="19"/>
      <c r="L74" s="19"/>
      <c r="M74" s="19"/>
      <c r="N74" s="19"/>
      <c r="O74" s="19"/>
      <c r="P74" s="19"/>
      <c r="Q74" s="19"/>
      <c r="R74" s="19"/>
      <c r="S74" s="19"/>
      <c r="T74" s="19"/>
      <c r="U74" s="19"/>
      <c r="V74" s="19"/>
      <c r="W74" s="19"/>
      <c r="X74" s="19"/>
      <c r="Y74" s="19"/>
      <c r="Z74" s="19"/>
      <c r="AA74" s="19"/>
    </row>
    <row r="75" spans="2:27" x14ac:dyDescent="0.25">
      <c r="B75" s="19" t="s">
        <v>10</v>
      </c>
      <c r="C75" s="19" t="s">
        <v>398</v>
      </c>
      <c r="D75" s="19" t="s">
        <v>42</v>
      </c>
      <c r="E75" s="19" t="s">
        <v>20</v>
      </c>
      <c r="F75" s="19" t="s">
        <v>23</v>
      </c>
      <c r="G75" s="19"/>
      <c r="H75" s="19"/>
      <c r="I75" s="19"/>
      <c r="J75" s="19"/>
      <c r="K75" s="19"/>
      <c r="L75" s="19"/>
      <c r="M75" s="19"/>
      <c r="N75" s="19"/>
      <c r="O75" s="19"/>
      <c r="P75" s="19"/>
      <c r="Q75" s="19"/>
      <c r="R75" s="19"/>
      <c r="S75" s="19"/>
      <c r="T75" s="19"/>
      <c r="U75" s="19"/>
      <c r="V75" s="19"/>
      <c r="W75" s="19"/>
      <c r="X75" s="19"/>
      <c r="Y75" s="19"/>
      <c r="Z75" s="19"/>
      <c r="AA75" s="19"/>
    </row>
    <row r="76" spans="2:27" x14ac:dyDescent="0.25">
      <c r="B76" s="23" t="s">
        <v>10</v>
      </c>
      <c r="C76" s="23" t="s">
        <v>398</v>
      </c>
      <c r="D76" s="23" t="s">
        <v>42</v>
      </c>
      <c r="E76" s="109" t="s">
        <v>82</v>
      </c>
      <c r="F76" s="110" t="s">
        <v>32</v>
      </c>
      <c r="G76" s="23"/>
      <c r="H76" s="23"/>
      <c r="I76" s="23"/>
      <c r="J76" s="23"/>
      <c r="K76" s="23"/>
      <c r="L76" s="23"/>
      <c r="M76" s="23"/>
      <c r="N76" s="23"/>
      <c r="O76" s="23"/>
      <c r="P76" s="23"/>
      <c r="Q76" s="23"/>
      <c r="R76" s="23"/>
      <c r="S76" s="23"/>
      <c r="T76" s="23"/>
      <c r="U76" s="23"/>
      <c r="V76" s="23"/>
      <c r="W76" s="23"/>
      <c r="X76" s="23"/>
      <c r="Y76" s="23"/>
      <c r="Z76" s="23"/>
      <c r="AA76" s="23"/>
    </row>
    <row r="77" spans="2:27" x14ac:dyDescent="0.25">
      <c r="B77" s="19" t="s">
        <v>10</v>
      </c>
      <c r="C77" s="19" t="s">
        <v>398</v>
      </c>
      <c r="D77" s="19" t="s">
        <v>42</v>
      </c>
      <c r="E77" s="19" t="s">
        <v>226</v>
      </c>
      <c r="F77" s="19" t="s">
        <v>22</v>
      </c>
      <c r="G77" s="19"/>
      <c r="H77" s="19"/>
      <c r="I77" s="19"/>
      <c r="J77" s="19"/>
      <c r="K77" s="19"/>
      <c r="L77" s="19"/>
      <c r="M77" s="19"/>
      <c r="N77" s="19"/>
      <c r="O77" s="19"/>
      <c r="P77" s="19"/>
      <c r="Q77" s="19"/>
      <c r="R77" s="19"/>
      <c r="S77" s="19"/>
      <c r="T77" s="19"/>
      <c r="U77" s="19"/>
      <c r="V77" s="19"/>
      <c r="W77" s="19"/>
      <c r="X77" s="19"/>
      <c r="Y77" s="19"/>
      <c r="Z77" s="19"/>
      <c r="AA77" s="19"/>
    </row>
    <row r="78" spans="2:27" x14ac:dyDescent="0.25">
      <c r="B78" s="19" t="s">
        <v>10</v>
      </c>
      <c r="C78" s="19" t="s">
        <v>398</v>
      </c>
      <c r="D78" s="19" t="s">
        <v>42</v>
      </c>
      <c r="E78" s="19" t="s">
        <v>226</v>
      </c>
      <c r="F78" s="19" t="s">
        <v>23</v>
      </c>
      <c r="G78" s="19"/>
      <c r="H78" s="19"/>
      <c r="I78" s="19"/>
      <c r="J78" s="19"/>
      <c r="K78" s="19"/>
      <c r="L78" s="19"/>
      <c r="M78" s="19"/>
      <c r="N78" s="19"/>
      <c r="O78" s="19"/>
      <c r="P78" s="19"/>
      <c r="Q78" s="19"/>
      <c r="R78" s="19"/>
      <c r="S78" s="19"/>
      <c r="T78" s="19"/>
      <c r="U78" s="19"/>
      <c r="V78" s="19"/>
      <c r="W78" s="19"/>
      <c r="X78" s="19"/>
      <c r="Y78" s="19"/>
      <c r="Z78" s="19"/>
      <c r="AA78" s="19"/>
    </row>
    <row r="79" spans="2:27" x14ac:dyDescent="0.25">
      <c r="B79" s="23" t="s">
        <v>10</v>
      </c>
      <c r="C79" s="23" t="s">
        <v>398</v>
      </c>
      <c r="D79" s="23" t="s">
        <v>42</v>
      </c>
      <c r="E79" s="109" t="s">
        <v>227</v>
      </c>
      <c r="F79" s="110" t="s">
        <v>32</v>
      </c>
      <c r="G79" s="23"/>
      <c r="H79" s="23"/>
      <c r="I79" s="23"/>
      <c r="J79" s="23"/>
      <c r="K79" s="23"/>
      <c r="L79" s="23"/>
      <c r="M79" s="23"/>
      <c r="N79" s="23"/>
      <c r="O79" s="23"/>
      <c r="P79" s="23"/>
      <c r="Q79" s="23"/>
      <c r="R79" s="23"/>
      <c r="S79" s="23"/>
      <c r="T79" s="23"/>
      <c r="U79" s="23"/>
      <c r="V79" s="23"/>
      <c r="W79" s="23"/>
      <c r="X79" s="23"/>
      <c r="Y79" s="23"/>
      <c r="Z79" s="23"/>
      <c r="AA79" s="23"/>
    </row>
    <row r="80" spans="2:27" x14ac:dyDescent="0.25">
      <c r="B80" s="23" t="s">
        <v>10</v>
      </c>
      <c r="C80" s="23" t="s">
        <v>398</v>
      </c>
      <c r="D80" s="23" t="s">
        <v>42</v>
      </c>
      <c r="E80" s="110" t="s">
        <v>31</v>
      </c>
      <c r="F80" s="109" t="s">
        <v>51</v>
      </c>
      <c r="G80" s="23"/>
      <c r="H80" s="23"/>
      <c r="I80" s="23"/>
      <c r="J80" s="23"/>
      <c r="K80" s="23"/>
      <c r="L80" s="23"/>
      <c r="M80" s="23"/>
      <c r="N80" s="23"/>
      <c r="O80" s="23"/>
      <c r="P80" s="23"/>
      <c r="Q80" s="23"/>
      <c r="R80" s="23"/>
      <c r="S80" s="23"/>
      <c r="T80" s="23"/>
      <c r="U80" s="23"/>
      <c r="V80" s="23"/>
      <c r="W80" s="23"/>
      <c r="X80" s="23"/>
      <c r="Y80" s="23"/>
      <c r="Z80" s="23"/>
      <c r="AA80" s="23"/>
    </row>
    <row r="81" spans="2:27" x14ac:dyDescent="0.25">
      <c r="B81" s="23" t="s">
        <v>10</v>
      </c>
      <c r="C81" s="23" t="s">
        <v>398</v>
      </c>
      <c r="D81" s="23" t="s">
        <v>42</v>
      </c>
      <c r="E81" s="110" t="s">
        <v>31</v>
      </c>
      <c r="F81" s="109" t="s">
        <v>52</v>
      </c>
      <c r="G81" s="23"/>
      <c r="H81" s="23"/>
      <c r="I81" s="23"/>
      <c r="J81" s="23"/>
      <c r="K81" s="23"/>
      <c r="L81" s="23"/>
      <c r="M81" s="23"/>
      <c r="N81" s="23"/>
      <c r="O81" s="23"/>
      <c r="P81" s="23"/>
      <c r="Q81" s="23"/>
      <c r="R81" s="23"/>
      <c r="S81" s="23"/>
      <c r="T81" s="23"/>
      <c r="U81" s="23"/>
      <c r="V81" s="23"/>
      <c r="W81" s="23"/>
      <c r="X81" s="23"/>
      <c r="Y81" s="23"/>
      <c r="Z81" s="23"/>
      <c r="AA81" s="23"/>
    </row>
    <row r="82" spans="2:27" x14ac:dyDescent="0.25">
      <c r="B82" s="111" t="s">
        <v>10</v>
      </c>
      <c r="C82" s="111" t="s">
        <v>398</v>
      </c>
      <c r="D82" s="117" t="s">
        <v>224</v>
      </c>
      <c r="E82" s="118" t="s">
        <v>31</v>
      </c>
      <c r="F82" s="118" t="s">
        <v>32</v>
      </c>
      <c r="G82" s="111"/>
      <c r="H82" s="111"/>
      <c r="I82" s="111"/>
      <c r="J82" s="111"/>
      <c r="K82" s="111"/>
      <c r="L82" s="111"/>
      <c r="M82" s="111"/>
      <c r="N82" s="111"/>
      <c r="O82" s="111"/>
      <c r="P82" s="111"/>
      <c r="Q82" s="111"/>
      <c r="R82" s="111"/>
      <c r="S82" s="111"/>
      <c r="T82" s="111"/>
      <c r="U82" s="111"/>
      <c r="V82" s="111"/>
      <c r="W82" s="111"/>
      <c r="X82" s="111"/>
      <c r="Y82" s="111"/>
      <c r="Z82" s="111"/>
      <c r="AA82" s="111"/>
    </row>
    <row r="83" spans="2:27" x14ac:dyDescent="0.25">
      <c r="B83" s="23" t="s">
        <v>10</v>
      </c>
      <c r="C83" s="109" t="s">
        <v>399</v>
      </c>
      <c r="D83" s="110" t="s">
        <v>225</v>
      </c>
      <c r="E83" s="23" t="s">
        <v>20</v>
      </c>
      <c r="F83" s="23" t="s">
        <v>22</v>
      </c>
      <c r="G83" s="23"/>
      <c r="H83" s="23"/>
      <c r="I83" s="23"/>
      <c r="J83" s="23"/>
      <c r="K83" s="23"/>
      <c r="L83" s="23"/>
      <c r="M83" s="23"/>
      <c r="N83" s="23"/>
      <c r="O83" s="23"/>
      <c r="P83" s="23"/>
      <c r="Q83" s="23"/>
      <c r="R83" s="23"/>
      <c r="S83" s="23"/>
      <c r="T83" s="23"/>
      <c r="U83" s="23"/>
      <c r="V83" s="23"/>
      <c r="W83" s="23"/>
      <c r="X83" s="23"/>
      <c r="Y83" s="23"/>
      <c r="Z83" s="23"/>
      <c r="AA83" s="23"/>
    </row>
    <row r="84" spans="2:27" x14ac:dyDescent="0.25">
      <c r="B84" s="23" t="s">
        <v>10</v>
      </c>
      <c r="C84" s="109" t="s">
        <v>399</v>
      </c>
      <c r="D84" s="110" t="s">
        <v>225</v>
      </c>
      <c r="E84" s="23" t="s">
        <v>20</v>
      </c>
      <c r="F84" s="23" t="s">
        <v>23</v>
      </c>
      <c r="G84" s="23"/>
      <c r="H84" s="23"/>
      <c r="I84" s="23"/>
      <c r="J84" s="23"/>
      <c r="K84" s="23"/>
      <c r="L84" s="23"/>
      <c r="M84" s="23"/>
      <c r="N84" s="23"/>
      <c r="O84" s="23"/>
      <c r="P84" s="23"/>
      <c r="Q84" s="23"/>
      <c r="R84" s="23"/>
      <c r="S84" s="23"/>
      <c r="T84" s="23"/>
      <c r="U84" s="23"/>
      <c r="V84" s="23"/>
      <c r="W84" s="23"/>
      <c r="X84" s="23"/>
      <c r="Y84" s="23"/>
      <c r="Z84" s="23"/>
      <c r="AA84" s="23"/>
    </row>
    <row r="85" spans="2:27" x14ac:dyDescent="0.25">
      <c r="B85" s="23" t="s">
        <v>10</v>
      </c>
      <c r="C85" s="109" t="s">
        <v>399</v>
      </c>
      <c r="D85" s="110" t="s">
        <v>225</v>
      </c>
      <c r="E85" s="23" t="s">
        <v>226</v>
      </c>
      <c r="F85" s="23" t="s">
        <v>22</v>
      </c>
      <c r="G85" s="23"/>
      <c r="H85" s="23"/>
      <c r="I85" s="23"/>
      <c r="J85" s="23"/>
      <c r="K85" s="23"/>
      <c r="L85" s="23"/>
      <c r="M85" s="23"/>
      <c r="N85" s="23"/>
      <c r="O85" s="23"/>
      <c r="P85" s="23"/>
      <c r="Q85" s="23"/>
      <c r="R85" s="23"/>
      <c r="S85" s="23"/>
      <c r="T85" s="23"/>
      <c r="U85" s="23"/>
      <c r="V85" s="23"/>
      <c r="W85" s="23"/>
      <c r="X85" s="23"/>
      <c r="Y85" s="23"/>
      <c r="Z85" s="23"/>
      <c r="AA85" s="23"/>
    </row>
    <row r="86" spans="2:27" x14ac:dyDescent="0.25">
      <c r="B86" s="23" t="s">
        <v>10</v>
      </c>
      <c r="C86" s="109" t="s">
        <v>399</v>
      </c>
      <c r="D86" s="110" t="s">
        <v>225</v>
      </c>
      <c r="E86" s="23" t="s">
        <v>226</v>
      </c>
      <c r="F86" s="23" t="s">
        <v>23</v>
      </c>
      <c r="G86" s="23"/>
      <c r="H86" s="23"/>
      <c r="I86" s="23"/>
      <c r="J86" s="23"/>
      <c r="K86" s="23"/>
      <c r="L86" s="23"/>
      <c r="M86" s="23"/>
      <c r="N86" s="23"/>
      <c r="O86" s="23"/>
      <c r="P86" s="23"/>
      <c r="Q86" s="23"/>
      <c r="R86" s="23"/>
      <c r="S86" s="23"/>
      <c r="T86" s="23"/>
      <c r="U86" s="23"/>
      <c r="V86" s="23"/>
      <c r="W86" s="23"/>
      <c r="X86" s="23"/>
      <c r="Y86" s="23"/>
      <c r="Z86" s="23"/>
      <c r="AA86" s="23"/>
    </row>
    <row r="87" spans="2:27" x14ac:dyDescent="0.25">
      <c r="B87" s="111" t="s">
        <v>10</v>
      </c>
      <c r="C87" s="111" t="s">
        <v>398</v>
      </c>
      <c r="D87" s="118" t="s">
        <v>225</v>
      </c>
      <c r="E87" s="117" t="s">
        <v>82</v>
      </c>
      <c r="F87" s="118" t="s">
        <v>32</v>
      </c>
      <c r="G87" s="111"/>
      <c r="H87" s="111"/>
      <c r="I87" s="111"/>
      <c r="J87" s="111"/>
      <c r="K87" s="111"/>
      <c r="L87" s="111"/>
      <c r="M87" s="111"/>
      <c r="N87" s="111"/>
      <c r="O87" s="111"/>
      <c r="P87" s="111"/>
      <c r="Q87" s="111"/>
      <c r="R87" s="111"/>
      <c r="S87" s="111"/>
      <c r="T87" s="111"/>
      <c r="U87" s="111"/>
      <c r="V87" s="111"/>
      <c r="W87" s="111"/>
      <c r="X87" s="111"/>
      <c r="Y87" s="111"/>
      <c r="Z87" s="111"/>
      <c r="AA87" s="111"/>
    </row>
    <row r="88" spans="2:27" x14ac:dyDescent="0.25">
      <c r="B88" s="111" t="s">
        <v>10</v>
      </c>
      <c r="C88" s="111" t="s">
        <v>398</v>
      </c>
      <c r="D88" s="118" t="s">
        <v>225</v>
      </c>
      <c r="E88" s="117" t="s">
        <v>227</v>
      </c>
      <c r="F88" s="118" t="s">
        <v>32</v>
      </c>
      <c r="G88" s="111"/>
      <c r="H88" s="111"/>
      <c r="I88" s="111"/>
      <c r="J88" s="111"/>
      <c r="K88" s="111"/>
      <c r="L88" s="111"/>
      <c r="M88" s="111"/>
      <c r="N88" s="111"/>
      <c r="O88" s="111"/>
      <c r="P88" s="111"/>
      <c r="Q88" s="111"/>
      <c r="R88" s="111"/>
      <c r="S88" s="111"/>
      <c r="T88" s="111"/>
      <c r="U88" s="111"/>
      <c r="V88" s="111"/>
      <c r="W88" s="111"/>
      <c r="X88" s="111"/>
      <c r="Y88" s="111"/>
      <c r="Z88" s="111"/>
      <c r="AA88" s="111"/>
    </row>
    <row r="89" spans="2:27" x14ac:dyDescent="0.25">
      <c r="B89" s="111" t="s">
        <v>10</v>
      </c>
      <c r="C89" s="111" t="s">
        <v>398</v>
      </c>
      <c r="D89" s="118" t="s">
        <v>225</v>
      </c>
      <c r="E89" s="118" t="s">
        <v>31</v>
      </c>
      <c r="F89" s="117" t="s">
        <v>51</v>
      </c>
      <c r="G89" s="111"/>
      <c r="H89" s="111"/>
      <c r="I89" s="111"/>
      <c r="J89" s="111"/>
      <c r="K89" s="111"/>
      <c r="L89" s="111"/>
      <c r="M89" s="111"/>
      <c r="N89" s="111"/>
      <c r="O89" s="111"/>
      <c r="P89" s="111"/>
      <c r="Q89" s="111"/>
      <c r="R89" s="111"/>
      <c r="S89" s="111"/>
      <c r="T89" s="111"/>
      <c r="U89" s="111"/>
      <c r="V89" s="111"/>
      <c r="W89" s="111"/>
      <c r="X89" s="111"/>
      <c r="Y89" s="111"/>
      <c r="Z89" s="111"/>
      <c r="AA89" s="111"/>
    </row>
    <row r="90" spans="2:27" x14ac:dyDescent="0.25">
      <c r="B90" s="111" t="s">
        <v>10</v>
      </c>
      <c r="C90" s="111" t="s">
        <v>398</v>
      </c>
      <c r="D90" s="118" t="s">
        <v>225</v>
      </c>
      <c r="E90" s="118" t="s">
        <v>31</v>
      </c>
      <c r="F90" s="117" t="s">
        <v>52</v>
      </c>
      <c r="G90" s="111"/>
      <c r="H90" s="111"/>
      <c r="I90" s="111"/>
      <c r="J90" s="111"/>
      <c r="K90" s="111"/>
      <c r="L90" s="111"/>
      <c r="M90" s="111"/>
      <c r="N90" s="111"/>
      <c r="O90" s="111"/>
      <c r="P90" s="111"/>
      <c r="Q90" s="111"/>
      <c r="R90" s="111"/>
      <c r="S90" s="111"/>
      <c r="T90" s="111"/>
      <c r="U90" s="111"/>
      <c r="V90" s="111"/>
      <c r="W90" s="111"/>
      <c r="X90" s="111"/>
      <c r="Y90" s="111"/>
      <c r="Z90" s="111"/>
      <c r="AA90" s="111"/>
    </row>
    <row r="91" spans="2:27" x14ac:dyDescent="0.25">
      <c r="B91" s="21" t="s">
        <v>10</v>
      </c>
      <c r="C91" s="22" t="s">
        <v>399</v>
      </c>
      <c r="D91" s="20" t="s">
        <v>225</v>
      </c>
      <c r="E91" s="20" t="s">
        <v>31</v>
      </c>
      <c r="F91" s="20" t="s">
        <v>32</v>
      </c>
      <c r="G91" s="21"/>
      <c r="H91" s="21"/>
      <c r="I91" s="21"/>
      <c r="J91" s="21"/>
      <c r="K91" s="21"/>
      <c r="L91" s="21"/>
      <c r="M91" s="21"/>
      <c r="N91" s="21"/>
      <c r="O91" s="21"/>
      <c r="P91" s="21"/>
      <c r="Q91" s="21"/>
      <c r="R91" s="21"/>
      <c r="S91" s="21"/>
      <c r="T91" s="21"/>
      <c r="U91" s="21"/>
      <c r="V91" s="21"/>
      <c r="W91" s="21"/>
      <c r="X91" s="21"/>
      <c r="Y91" s="21"/>
      <c r="Z91" s="21"/>
      <c r="AA91" s="21"/>
    </row>
    <row r="92" spans="2:27" x14ac:dyDescent="0.25">
      <c r="B92" s="19" t="s">
        <v>10</v>
      </c>
      <c r="C92" s="19" t="s">
        <v>337</v>
      </c>
      <c r="D92" s="19" t="s">
        <v>41</v>
      </c>
      <c r="E92" s="19" t="s">
        <v>20</v>
      </c>
      <c r="F92" s="19" t="s">
        <v>22</v>
      </c>
      <c r="G92" s="19"/>
      <c r="H92" s="19"/>
      <c r="I92" s="19"/>
      <c r="J92" s="19"/>
      <c r="K92" s="19"/>
      <c r="L92" s="19"/>
      <c r="M92" s="19"/>
      <c r="N92" s="19"/>
      <c r="O92" s="19"/>
      <c r="P92" s="19"/>
      <c r="Q92" s="19"/>
      <c r="R92" s="19"/>
      <c r="S92" s="19"/>
      <c r="T92" s="19"/>
      <c r="U92" s="19"/>
      <c r="V92" s="19"/>
      <c r="W92" s="19"/>
      <c r="X92" s="19"/>
      <c r="Y92" s="19"/>
      <c r="Z92" s="19"/>
      <c r="AA92" s="19"/>
    </row>
    <row r="93" spans="2:27" x14ac:dyDescent="0.25">
      <c r="B93" s="19" t="s">
        <v>10</v>
      </c>
      <c r="C93" s="19" t="s">
        <v>337</v>
      </c>
      <c r="D93" s="19" t="s">
        <v>41</v>
      </c>
      <c r="E93" s="19" t="s">
        <v>20</v>
      </c>
      <c r="F93" s="19" t="s">
        <v>23</v>
      </c>
      <c r="G93" s="19"/>
      <c r="H93" s="19"/>
      <c r="I93" s="19"/>
      <c r="J93" s="19"/>
      <c r="K93" s="19"/>
      <c r="L93" s="19"/>
      <c r="M93" s="19"/>
      <c r="N93" s="19"/>
      <c r="O93" s="19"/>
      <c r="P93" s="19"/>
      <c r="Q93" s="19"/>
      <c r="R93" s="19"/>
      <c r="S93" s="19"/>
      <c r="T93" s="19"/>
      <c r="U93" s="19"/>
      <c r="V93" s="19"/>
      <c r="W93" s="19"/>
      <c r="X93" s="19"/>
      <c r="Y93" s="19"/>
      <c r="Z93" s="19"/>
      <c r="AA93" s="19"/>
    </row>
    <row r="94" spans="2:27" x14ac:dyDescent="0.25">
      <c r="B94" s="23" t="s">
        <v>10</v>
      </c>
      <c r="C94" s="23" t="s">
        <v>337</v>
      </c>
      <c r="D94" s="23" t="s">
        <v>41</v>
      </c>
      <c r="E94" s="109" t="s">
        <v>82</v>
      </c>
      <c r="F94" s="110" t="s">
        <v>32</v>
      </c>
      <c r="G94" s="23"/>
      <c r="H94" s="23"/>
      <c r="I94" s="23"/>
      <c r="J94" s="23"/>
      <c r="K94" s="23"/>
      <c r="L94" s="23"/>
      <c r="M94" s="23"/>
      <c r="N94" s="23"/>
      <c r="O94" s="23"/>
      <c r="P94" s="23"/>
      <c r="Q94" s="23"/>
      <c r="R94" s="23"/>
      <c r="S94" s="23"/>
      <c r="T94" s="23"/>
      <c r="U94" s="23"/>
      <c r="V94" s="23"/>
      <c r="W94" s="23"/>
      <c r="X94" s="23"/>
      <c r="Y94" s="23"/>
      <c r="Z94" s="23"/>
      <c r="AA94" s="23"/>
    </row>
    <row r="95" spans="2:27" x14ac:dyDescent="0.25">
      <c r="B95" s="19" t="s">
        <v>10</v>
      </c>
      <c r="C95" s="19" t="s">
        <v>337</v>
      </c>
      <c r="D95" s="19" t="s">
        <v>41</v>
      </c>
      <c r="E95" s="19" t="s">
        <v>226</v>
      </c>
      <c r="F95" s="19" t="s">
        <v>22</v>
      </c>
      <c r="G95" s="19"/>
      <c r="H95" s="19"/>
      <c r="I95" s="19"/>
      <c r="J95" s="19"/>
      <c r="K95" s="19"/>
      <c r="L95" s="19"/>
      <c r="M95" s="19"/>
      <c r="N95" s="19"/>
      <c r="O95" s="19"/>
      <c r="P95" s="19"/>
      <c r="Q95" s="19"/>
      <c r="R95" s="19"/>
      <c r="S95" s="19"/>
      <c r="T95" s="19"/>
      <c r="U95" s="19"/>
      <c r="V95" s="19"/>
      <c r="W95" s="19"/>
      <c r="X95" s="19"/>
      <c r="Y95" s="19"/>
      <c r="Z95" s="19"/>
      <c r="AA95" s="19"/>
    </row>
    <row r="96" spans="2:27" x14ac:dyDescent="0.25">
      <c r="B96" s="19" t="s">
        <v>10</v>
      </c>
      <c r="C96" s="19" t="s">
        <v>337</v>
      </c>
      <c r="D96" s="19" t="s">
        <v>41</v>
      </c>
      <c r="E96" s="19" t="s">
        <v>226</v>
      </c>
      <c r="F96" s="19" t="s">
        <v>23</v>
      </c>
      <c r="G96" s="19"/>
      <c r="H96" s="19"/>
      <c r="I96" s="19"/>
      <c r="J96" s="19"/>
      <c r="K96" s="19"/>
      <c r="L96" s="19"/>
      <c r="M96" s="19"/>
      <c r="N96" s="19"/>
      <c r="O96" s="19"/>
      <c r="P96" s="19"/>
      <c r="Q96" s="19"/>
      <c r="R96" s="19"/>
      <c r="S96" s="19"/>
      <c r="T96" s="19"/>
      <c r="U96" s="19"/>
      <c r="V96" s="19"/>
      <c r="W96" s="19"/>
      <c r="X96" s="19"/>
      <c r="Y96" s="19"/>
      <c r="Z96" s="19"/>
      <c r="AA96" s="19"/>
    </row>
    <row r="97" spans="2:27" x14ac:dyDescent="0.25">
      <c r="B97" s="23" t="s">
        <v>10</v>
      </c>
      <c r="C97" s="23" t="s">
        <v>337</v>
      </c>
      <c r="D97" s="23" t="s">
        <v>41</v>
      </c>
      <c r="E97" s="109" t="s">
        <v>227</v>
      </c>
      <c r="F97" s="110" t="s">
        <v>32</v>
      </c>
      <c r="G97" s="23"/>
      <c r="H97" s="23"/>
      <c r="I97" s="23"/>
      <c r="J97" s="23"/>
      <c r="K97" s="23"/>
      <c r="L97" s="23"/>
      <c r="M97" s="23"/>
      <c r="N97" s="23"/>
      <c r="O97" s="23"/>
      <c r="P97" s="23"/>
      <c r="Q97" s="23"/>
      <c r="R97" s="23"/>
      <c r="S97" s="23"/>
      <c r="T97" s="23"/>
      <c r="U97" s="23"/>
      <c r="V97" s="23"/>
      <c r="W97" s="23"/>
      <c r="X97" s="23"/>
      <c r="Y97" s="23"/>
      <c r="Z97" s="23"/>
      <c r="AA97" s="23"/>
    </row>
    <row r="98" spans="2:27" x14ac:dyDescent="0.25">
      <c r="B98" s="23" t="s">
        <v>10</v>
      </c>
      <c r="C98" s="23" t="s">
        <v>337</v>
      </c>
      <c r="D98" s="23" t="s">
        <v>41</v>
      </c>
      <c r="E98" s="110" t="s">
        <v>31</v>
      </c>
      <c r="F98" s="109" t="s">
        <v>51</v>
      </c>
      <c r="G98" s="23"/>
      <c r="H98" s="23"/>
      <c r="I98" s="23"/>
      <c r="J98" s="23"/>
      <c r="K98" s="23"/>
      <c r="L98" s="23"/>
      <c r="M98" s="23"/>
      <c r="N98" s="23"/>
      <c r="O98" s="23"/>
      <c r="P98" s="23"/>
      <c r="Q98" s="23"/>
      <c r="R98" s="23"/>
      <c r="S98" s="23"/>
      <c r="T98" s="23"/>
      <c r="U98" s="23"/>
      <c r="V98" s="23"/>
      <c r="W98" s="23"/>
      <c r="X98" s="23"/>
      <c r="Y98" s="23"/>
      <c r="Z98" s="23"/>
      <c r="AA98" s="23"/>
    </row>
    <row r="99" spans="2:27" x14ac:dyDescent="0.25">
      <c r="B99" s="23" t="s">
        <v>10</v>
      </c>
      <c r="C99" s="23" t="s">
        <v>337</v>
      </c>
      <c r="D99" s="23" t="s">
        <v>41</v>
      </c>
      <c r="E99" s="110" t="s">
        <v>31</v>
      </c>
      <c r="F99" s="109" t="s">
        <v>52</v>
      </c>
      <c r="G99" s="23"/>
      <c r="H99" s="23"/>
      <c r="I99" s="23"/>
      <c r="J99" s="23"/>
      <c r="K99" s="23"/>
      <c r="L99" s="23"/>
      <c r="M99" s="23"/>
      <c r="N99" s="23"/>
      <c r="O99" s="23"/>
      <c r="P99" s="23"/>
      <c r="Q99" s="23"/>
      <c r="R99" s="23"/>
      <c r="S99" s="23"/>
      <c r="T99" s="23"/>
      <c r="U99" s="23"/>
      <c r="V99" s="23"/>
      <c r="W99" s="23"/>
      <c r="X99" s="23"/>
      <c r="Y99" s="23"/>
      <c r="Z99" s="23"/>
      <c r="AA99" s="23"/>
    </row>
    <row r="100" spans="2:27" x14ac:dyDescent="0.25">
      <c r="B100" s="111" t="s">
        <v>10</v>
      </c>
      <c r="C100" s="111" t="s">
        <v>337</v>
      </c>
      <c r="D100" s="117" t="s">
        <v>223</v>
      </c>
      <c r="E100" s="118" t="s">
        <v>31</v>
      </c>
      <c r="F100" s="118" t="s">
        <v>32</v>
      </c>
      <c r="G100" s="111"/>
      <c r="H100" s="111"/>
      <c r="I100" s="111"/>
      <c r="J100" s="111"/>
      <c r="K100" s="111"/>
      <c r="L100" s="111"/>
      <c r="M100" s="111"/>
      <c r="N100" s="111"/>
      <c r="O100" s="111"/>
      <c r="P100" s="111"/>
      <c r="Q100" s="111"/>
      <c r="R100" s="111"/>
      <c r="S100" s="111"/>
      <c r="T100" s="111"/>
      <c r="U100" s="111"/>
      <c r="V100" s="111"/>
      <c r="W100" s="111"/>
      <c r="X100" s="111"/>
      <c r="Y100" s="111"/>
      <c r="Z100" s="111"/>
      <c r="AA100" s="111"/>
    </row>
    <row r="101" spans="2:27" x14ac:dyDescent="0.25">
      <c r="B101" s="19" t="s">
        <v>10</v>
      </c>
      <c r="C101" s="19" t="s">
        <v>337</v>
      </c>
      <c r="D101" s="19" t="s">
        <v>42</v>
      </c>
      <c r="E101" s="19" t="s">
        <v>20</v>
      </c>
      <c r="F101" s="19" t="s">
        <v>22</v>
      </c>
      <c r="G101" s="19"/>
      <c r="H101" s="19"/>
      <c r="I101" s="19"/>
      <c r="J101" s="19"/>
      <c r="K101" s="19"/>
      <c r="L101" s="19"/>
      <c r="M101" s="19"/>
      <c r="N101" s="19"/>
      <c r="O101" s="19"/>
      <c r="P101" s="19"/>
      <c r="Q101" s="19"/>
      <c r="R101" s="19"/>
      <c r="S101" s="19"/>
      <c r="T101" s="19"/>
      <c r="U101" s="19"/>
      <c r="V101" s="19"/>
      <c r="W101" s="19"/>
      <c r="X101" s="19"/>
      <c r="Y101" s="19"/>
      <c r="Z101" s="19"/>
      <c r="AA101" s="19"/>
    </row>
    <row r="102" spans="2:27" x14ac:dyDescent="0.25">
      <c r="B102" s="19" t="s">
        <v>10</v>
      </c>
      <c r="C102" s="19" t="s">
        <v>337</v>
      </c>
      <c r="D102" s="19" t="s">
        <v>42</v>
      </c>
      <c r="E102" s="19" t="s">
        <v>20</v>
      </c>
      <c r="F102" s="19" t="s">
        <v>23</v>
      </c>
      <c r="G102" s="19"/>
      <c r="H102" s="19"/>
      <c r="I102" s="19"/>
      <c r="J102" s="19"/>
      <c r="K102" s="19"/>
      <c r="L102" s="19"/>
      <c r="M102" s="19"/>
      <c r="N102" s="19"/>
      <c r="O102" s="19"/>
      <c r="P102" s="19"/>
      <c r="Q102" s="19"/>
      <c r="R102" s="19"/>
      <c r="S102" s="19"/>
      <c r="T102" s="19"/>
      <c r="U102" s="19"/>
      <c r="V102" s="19"/>
      <c r="W102" s="19"/>
      <c r="X102" s="19"/>
      <c r="Y102" s="19"/>
      <c r="Z102" s="19"/>
      <c r="AA102" s="19"/>
    </row>
    <row r="103" spans="2:27" x14ac:dyDescent="0.25">
      <c r="B103" s="23" t="s">
        <v>10</v>
      </c>
      <c r="C103" s="23" t="s">
        <v>337</v>
      </c>
      <c r="D103" s="23" t="s">
        <v>42</v>
      </c>
      <c r="E103" s="109" t="s">
        <v>82</v>
      </c>
      <c r="F103" s="110" t="s">
        <v>32</v>
      </c>
      <c r="G103" s="23"/>
      <c r="H103" s="23"/>
      <c r="I103" s="23"/>
      <c r="J103" s="23"/>
      <c r="K103" s="23"/>
      <c r="L103" s="23"/>
      <c r="M103" s="23"/>
      <c r="N103" s="23"/>
      <c r="O103" s="23"/>
      <c r="P103" s="23"/>
      <c r="Q103" s="23"/>
      <c r="R103" s="23"/>
      <c r="S103" s="23"/>
      <c r="T103" s="23"/>
      <c r="U103" s="23"/>
      <c r="V103" s="23"/>
      <c r="W103" s="23"/>
      <c r="X103" s="23"/>
      <c r="Y103" s="23"/>
      <c r="Z103" s="23"/>
      <c r="AA103" s="23"/>
    </row>
    <row r="104" spans="2:27" x14ac:dyDescent="0.25">
      <c r="B104" s="19" t="s">
        <v>10</v>
      </c>
      <c r="C104" s="19" t="s">
        <v>337</v>
      </c>
      <c r="D104" s="19" t="s">
        <v>42</v>
      </c>
      <c r="E104" s="19" t="s">
        <v>226</v>
      </c>
      <c r="F104" s="19" t="s">
        <v>22</v>
      </c>
      <c r="G104" s="19"/>
      <c r="H104" s="19"/>
      <c r="I104" s="19"/>
      <c r="J104" s="19"/>
      <c r="K104" s="19"/>
      <c r="L104" s="19"/>
      <c r="M104" s="19"/>
      <c r="N104" s="19"/>
      <c r="O104" s="19"/>
      <c r="P104" s="19"/>
      <c r="Q104" s="19"/>
      <c r="R104" s="19"/>
      <c r="S104" s="19"/>
      <c r="T104" s="19"/>
      <c r="U104" s="19"/>
      <c r="V104" s="19"/>
      <c r="W104" s="19"/>
      <c r="X104" s="19"/>
      <c r="Y104" s="19"/>
      <c r="Z104" s="19"/>
      <c r="AA104" s="19"/>
    </row>
    <row r="105" spans="2:27" x14ac:dyDescent="0.25">
      <c r="B105" s="19" t="s">
        <v>10</v>
      </c>
      <c r="C105" s="19" t="s">
        <v>337</v>
      </c>
      <c r="D105" s="19" t="s">
        <v>42</v>
      </c>
      <c r="E105" s="19" t="s">
        <v>226</v>
      </c>
      <c r="F105" s="19" t="s">
        <v>23</v>
      </c>
      <c r="G105" s="19"/>
      <c r="H105" s="19"/>
      <c r="I105" s="19"/>
      <c r="J105" s="19"/>
      <c r="K105" s="19"/>
      <c r="L105" s="19"/>
      <c r="M105" s="19"/>
      <c r="N105" s="19"/>
      <c r="O105" s="19"/>
      <c r="P105" s="19"/>
      <c r="Q105" s="19"/>
      <c r="R105" s="19"/>
      <c r="S105" s="19"/>
      <c r="T105" s="19"/>
      <c r="U105" s="19"/>
      <c r="V105" s="19"/>
      <c r="W105" s="19"/>
      <c r="X105" s="19"/>
      <c r="Y105" s="19"/>
      <c r="Z105" s="19"/>
      <c r="AA105" s="19"/>
    </row>
    <row r="106" spans="2:27" x14ac:dyDescent="0.25">
      <c r="B106" s="23" t="s">
        <v>10</v>
      </c>
      <c r="C106" s="23" t="s">
        <v>337</v>
      </c>
      <c r="D106" s="23" t="s">
        <v>42</v>
      </c>
      <c r="E106" s="109" t="s">
        <v>227</v>
      </c>
      <c r="F106" s="110" t="s">
        <v>32</v>
      </c>
      <c r="G106" s="23"/>
      <c r="H106" s="23"/>
      <c r="I106" s="23"/>
      <c r="J106" s="23"/>
      <c r="K106" s="23"/>
      <c r="L106" s="23"/>
      <c r="M106" s="23"/>
      <c r="N106" s="23"/>
      <c r="O106" s="23"/>
      <c r="P106" s="23"/>
      <c r="Q106" s="23"/>
      <c r="R106" s="23"/>
      <c r="S106" s="23"/>
      <c r="T106" s="23"/>
      <c r="U106" s="23"/>
      <c r="V106" s="23"/>
      <c r="W106" s="23"/>
      <c r="X106" s="23"/>
      <c r="Y106" s="23"/>
      <c r="Z106" s="23"/>
      <c r="AA106" s="23"/>
    </row>
    <row r="107" spans="2:27" x14ac:dyDescent="0.25">
      <c r="B107" s="23" t="s">
        <v>10</v>
      </c>
      <c r="C107" s="23" t="s">
        <v>337</v>
      </c>
      <c r="D107" s="23" t="s">
        <v>42</v>
      </c>
      <c r="E107" s="110" t="s">
        <v>31</v>
      </c>
      <c r="F107" s="109" t="s">
        <v>51</v>
      </c>
      <c r="G107" s="23"/>
      <c r="H107" s="23"/>
      <c r="I107" s="23"/>
      <c r="J107" s="23"/>
      <c r="K107" s="23"/>
      <c r="L107" s="23"/>
      <c r="M107" s="23"/>
      <c r="N107" s="23"/>
      <c r="O107" s="23"/>
      <c r="P107" s="23"/>
      <c r="Q107" s="23"/>
      <c r="R107" s="23"/>
      <c r="S107" s="23"/>
      <c r="T107" s="23"/>
      <c r="U107" s="23"/>
      <c r="V107" s="23"/>
      <c r="W107" s="23"/>
      <c r="X107" s="23"/>
      <c r="Y107" s="23"/>
      <c r="Z107" s="23"/>
      <c r="AA107" s="23"/>
    </row>
    <row r="108" spans="2:27" x14ac:dyDescent="0.25">
      <c r="B108" s="23" t="s">
        <v>10</v>
      </c>
      <c r="C108" s="23" t="s">
        <v>337</v>
      </c>
      <c r="D108" s="23" t="s">
        <v>42</v>
      </c>
      <c r="E108" s="110" t="s">
        <v>31</v>
      </c>
      <c r="F108" s="109" t="s">
        <v>52</v>
      </c>
      <c r="G108" s="23"/>
      <c r="H108" s="23"/>
      <c r="I108" s="23"/>
      <c r="J108" s="23"/>
      <c r="K108" s="23"/>
      <c r="L108" s="23"/>
      <c r="M108" s="23"/>
      <c r="N108" s="23"/>
      <c r="O108" s="23"/>
      <c r="P108" s="23"/>
      <c r="Q108" s="23"/>
      <c r="R108" s="23"/>
      <c r="S108" s="23"/>
      <c r="T108" s="23"/>
      <c r="U108" s="23"/>
      <c r="V108" s="23"/>
      <c r="W108" s="23"/>
      <c r="X108" s="23"/>
      <c r="Y108" s="23"/>
      <c r="Z108" s="23"/>
      <c r="AA108" s="23"/>
    </row>
    <row r="109" spans="2:27" x14ac:dyDescent="0.25">
      <c r="B109" s="111" t="s">
        <v>10</v>
      </c>
      <c r="C109" s="111" t="s">
        <v>337</v>
      </c>
      <c r="D109" s="117" t="s">
        <v>224</v>
      </c>
      <c r="E109" s="118" t="s">
        <v>31</v>
      </c>
      <c r="F109" s="118" t="s">
        <v>32</v>
      </c>
      <c r="G109" s="111"/>
      <c r="H109" s="111"/>
      <c r="I109" s="111"/>
      <c r="J109" s="111"/>
      <c r="K109" s="111"/>
      <c r="L109" s="111"/>
      <c r="M109" s="111"/>
      <c r="N109" s="111"/>
      <c r="O109" s="111"/>
      <c r="P109" s="111"/>
      <c r="Q109" s="111"/>
      <c r="R109" s="111"/>
      <c r="S109" s="111"/>
      <c r="T109" s="111"/>
      <c r="U109" s="111"/>
      <c r="V109" s="111"/>
      <c r="W109" s="111"/>
      <c r="X109" s="111"/>
      <c r="Y109" s="111"/>
      <c r="Z109" s="111"/>
      <c r="AA109" s="111"/>
    </row>
    <row r="110" spans="2:27" x14ac:dyDescent="0.25">
      <c r="B110" s="23" t="s">
        <v>10</v>
      </c>
      <c r="C110" s="109" t="s">
        <v>338</v>
      </c>
      <c r="D110" s="110" t="s">
        <v>225</v>
      </c>
      <c r="E110" s="23" t="s">
        <v>20</v>
      </c>
      <c r="F110" s="23" t="s">
        <v>22</v>
      </c>
      <c r="G110" s="23"/>
      <c r="H110" s="23"/>
      <c r="I110" s="23"/>
      <c r="J110" s="23"/>
      <c r="K110" s="23"/>
      <c r="L110" s="23"/>
      <c r="M110" s="23"/>
      <c r="N110" s="23"/>
      <c r="O110" s="23"/>
      <c r="P110" s="23"/>
      <c r="Q110" s="23"/>
      <c r="R110" s="23"/>
      <c r="S110" s="23"/>
      <c r="T110" s="23"/>
      <c r="U110" s="23"/>
      <c r="V110" s="23"/>
      <c r="W110" s="23"/>
      <c r="X110" s="23"/>
      <c r="Y110" s="23"/>
      <c r="Z110" s="23"/>
      <c r="AA110" s="23"/>
    </row>
    <row r="111" spans="2:27" x14ac:dyDescent="0.25">
      <c r="B111" s="23" t="s">
        <v>10</v>
      </c>
      <c r="C111" s="109" t="s">
        <v>338</v>
      </c>
      <c r="D111" s="110" t="s">
        <v>225</v>
      </c>
      <c r="E111" s="23" t="s">
        <v>20</v>
      </c>
      <c r="F111" s="23" t="s">
        <v>23</v>
      </c>
      <c r="G111" s="23"/>
      <c r="H111" s="23"/>
      <c r="I111" s="23"/>
      <c r="J111" s="23"/>
      <c r="K111" s="23"/>
      <c r="L111" s="23"/>
      <c r="M111" s="23"/>
      <c r="N111" s="23"/>
      <c r="O111" s="23"/>
      <c r="P111" s="23"/>
      <c r="Q111" s="23"/>
      <c r="R111" s="23"/>
      <c r="S111" s="23"/>
      <c r="T111" s="23"/>
      <c r="U111" s="23"/>
      <c r="V111" s="23"/>
      <c r="W111" s="23"/>
      <c r="X111" s="23"/>
      <c r="Y111" s="23"/>
      <c r="Z111" s="23"/>
      <c r="AA111" s="23"/>
    </row>
    <row r="112" spans="2:27" x14ac:dyDescent="0.25">
      <c r="B112" s="23" t="s">
        <v>10</v>
      </c>
      <c r="C112" s="109" t="s">
        <v>338</v>
      </c>
      <c r="D112" s="110" t="s">
        <v>225</v>
      </c>
      <c r="E112" s="23" t="s">
        <v>226</v>
      </c>
      <c r="F112" s="23" t="s">
        <v>22</v>
      </c>
      <c r="G112" s="23"/>
      <c r="H112" s="23"/>
      <c r="I112" s="23"/>
      <c r="J112" s="23"/>
      <c r="K112" s="23"/>
      <c r="L112" s="23"/>
      <c r="M112" s="23"/>
      <c r="N112" s="23"/>
      <c r="O112" s="23"/>
      <c r="P112" s="23"/>
      <c r="Q112" s="23"/>
      <c r="R112" s="23"/>
      <c r="S112" s="23"/>
      <c r="T112" s="23"/>
      <c r="U112" s="23"/>
      <c r="V112" s="23"/>
      <c r="W112" s="23"/>
      <c r="X112" s="23"/>
      <c r="Y112" s="23"/>
      <c r="Z112" s="23"/>
      <c r="AA112" s="23"/>
    </row>
    <row r="113" spans="2:27" x14ac:dyDescent="0.25">
      <c r="B113" s="23" t="s">
        <v>10</v>
      </c>
      <c r="C113" s="109" t="s">
        <v>338</v>
      </c>
      <c r="D113" s="110" t="s">
        <v>225</v>
      </c>
      <c r="E113" s="23" t="s">
        <v>226</v>
      </c>
      <c r="F113" s="23" t="s">
        <v>23</v>
      </c>
      <c r="G113" s="23"/>
      <c r="H113" s="23"/>
      <c r="I113" s="23"/>
      <c r="J113" s="23"/>
      <c r="K113" s="23"/>
      <c r="L113" s="23"/>
      <c r="M113" s="23"/>
      <c r="N113" s="23"/>
      <c r="O113" s="23"/>
      <c r="P113" s="23"/>
      <c r="Q113" s="23"/>
      <c r="R113" s="23"/>
      <c r="S113" s="23"/>
      <c r="T113" s="23"/>
      <c r="U113" s="23"/>
      <c r="V113" s="23"/>
      <c r="W113" s="23"/>
      <c r="X113" s="23"/>
      <c r="Y113" s="23"/>
      <c r="Z113" s="23"/>
      <c r="AA113" s="23"/>
    </row>
    <row r="114" spans="2:27" x14ac:dyDescent="0.25">
      <c r="B114" s="111" t="s">
        <v>10</v>
      </c>
      <c r="C114" s="111" t="s">
        <v>337</v>
      </c>
      <c r="D114" s="118" t="s">
        <v>225</v>
      </c>
      <c r="E114" s="117" t="s">
        <v>82</v>
      </c>
      <c r="F114" s="118" t="s">
        <v>32</v>
      </c>
      <c r="G114" s="111"/>
      <c r="H114" s="111"/>
      <c r="I114" s="111"/>
      <c r="J114" s="111"/>
      <c r="K114" s="111"/>
      <c r="L114" s="111"/>
      <c r="M114" s="111"/>
      <c r="N114" s="111"/>
      <c r="O114" s="111"/>
      <c r="P114" s="111"/>
      <c r="Q114" s="111"/>
      <c r="R114" s="111"/>
      <c r="S114" s="111"/>
      <c r="T114" s="111"/>
      <c r="U114" s="111"/>
      <c r="V114" s="111"/>
      <c r="W114" s="111"/>
      <c r="X114" s="111"/>
      <c r="Y114" s="111"/>
      <c r="Z114" s="111"/>
      <c r="AA114" s="111"/>
    </row>
    <row r="115" spans="2:27" x14ac:dyDescent="0.25">
      <c r="B115" s="111" t="s">
        <v>10</v>
      </c>
      <c r="C115" s="111" t="s">
        <v>337</v>
      </c>
      <c r="D115" s="118" t="s">
        <v>225</v>
      </c>
      <c r="E115" s="117" t="s">
        <v>227</v>
      </c>
      <c r="F115" s="118" t="s">
        <v>32</v>
      </c>
      <c r="G115" s="111"/>
      <c r="H115" s="111"/>
      <c r="I115" s="111"/>
      <c r="J115" s="111"/>
      <c r="K115" s="111"/>
      <c r="L115" s="111"/>
      <c r="M115" s="111"/>
      <c r="N115" s="111"/>
      <c r="O115" s="111"/>
      <c r="P115" s="111"/>
      <c r="Q115" s="111"/>
      <c r="R115" s="111"/>
      <c r="S115" s="111"/>
      <c r="T115" s="111"/>
      <c r="U115" s="111"/>
      <c r="V115" s="111"/>
      <c r="W115" s="111"/>
      <c r="X115" s="111"/>
      <c r="Y115" s="111"/>
      <c r="Z115" s="111"/>
      <c r="AA115" s="111"/>
    </row>
    <row r="116" spans="2:27" x14ac:dyDescent="0.25">
      <c r="B116" s="111" t="s">
        <v>10</v>
      </c>
      <c r="C116" s="111" t="s">
        <v>337</v>
      </c>
      <c r="D116" s="118" t="s">
        <v>225</v>
      </c>
      <c r="E116" s="118" t="s">
        <v>31</v>
      </c>
      <c r="F116" s="117" t="s">
        <v>51</v>
      </c>
      <c r="G116" s="111"/>
      <c r="H116" s="111"/>
      <c r="I116" s="111"/>
      <c r="J116" s="111"/>
      <c r="K116" s="111"/>
      <c r="L116" s="111"/>
      <c r="M116" s="111"/>
      <c r="N116" s="111"/>
      <c r="O116" s="111"/>
      <c r="P116" s="111"/>
      <c r="Q116" s="111"/>
      <c r="R116" s="111"/>
      <c r="S116" s="111"/>
      <c r="T116" s="111"/>
      <c r="U116" s="111"/>
      <c r="V116" s="111"/>
      <c r="W116" s="111"/>
      <c r="X116" s="111"/>
      <c r="Y116" s="111"/>
      <c r="Z116" s="111"/>
      <c r="AA116" s="111"/>
    </row>
    <row r="117" spans="2:27" x14ac:dyDescent="0.25">
      <c r="B117" s="111" t="s">
        <v>10</v>
      </c>
      <c r="C117" s="111" t="s">
        <v>337</v>
      </c>
      <c r="D117" s="118" t="s">
        <v>225</v>
      </c>
      <c r="E117" s="118" t="s">
        <v>31</v>
      </c>
      <c r="F117" s="117" t="s">
        <v>52</v>
      </c>
      <c r="G117" s="111"/>
      <c r="H117" s="111"/>
      <c r="I117" s="111"/>
      <c r="J117" s="111"/>
      <c r="K117" s="111"/>
      <c r="L117" s="111"/>
      <c r="M117" s="111"/>
      <c r="N117" s="111"/>
      <c r="O117" s="111"/>
      <c r="P117" s="111"/>
      <c r="Q117" s="111"/>
      <c r="R117" s="111"/>
      <c r="S117" s="111"/>
      <c r="T117" s="111"/>
      <c r="U117" s="111"/>
      <c r="V117" s="111"/>
      <c r="W117" s="111"/>
      <c r="X117" s="111"/>
      <c r="Y117" s="111"/>
      <c r="Z117" s="111"/>
      <c r="AA117" s="111"/>
    </row>
    <row r="118" spans="2:27" x14ac:dyDescent="0.25">
      <c r="B118" s="21" t="s">
        <v>10</v>
      </c>
      <c r="C118" s="22" t="s">
        <v>338</v>
      </c>
      <c r="D118" s="20" t="s">
        <v>225</v>
      </c>
      <c r="E118" s="20" t="s">
        <v>31</v>
      </c>
      <c r="F118" s="20" t="s">
        <v>32</v>
      </c>
      <c r="G118" s="21"/>
      <c r="H118" s="21"/>
      <c r="I118" s="21"/>
      <c r="J118" s="21"/>
      <c r="K118" s="21"/>
      <c r="L118" s="21"/>
      <c r="M118" s="21"/>
      <c r="N118" s="21"/>
      <c r="O118" s="21"/>
      <c r="P118" s="21"/>
      <c r="Q118" s="21"/>
      <c r="R118" s="21"/>
      <c r="S118" s="21"/>
      <c r="T118" s="21"/>
      <c r="U118" s="21"/>
      <c r="V118" s="21"/>
      <c r="W118" s="21"/>
      <c r="X118" s="21"/>
      <c r="Y118" s="21"/>
      <c r="Z118" s="21"/>
      <c r="AA118" s="21"/>
    </row>
    <row r="119" spans="2:27" x14ac:dyDescent="0.25">
      <c r="B119" s="21" t="s">
        <v>10</v>
      </c>
      <c r="C119" s="20" t="s">
        <v>36</v>
      </c>
      <c r="D119" s="20" t="s">
        <v>225</v>
      </c>
      <c r="E119" s="20" t="s">
        <v>31</v>
      </c>
      <c r="F119" s="22" t="s">
        <v>51</v>
      </c>
      <c r="G119" s="21"/>
      <c r="H119" s="21"/>
      <c r="I119" s="21"/>
      <c r="J119" s="21"/>
      <c r="K119" s="21"/>
      <c r="L119" s="21"/>
      <c r="M119" s="21"/>
      <c r="N119" s="21"/>
      <c r="O119" s="21"/>
      <c r="P119" s="21"/>
      <c r="Q119" s="21"/>
      <c r="R119" s="21"/>
      <c r="S119" s="21"/>
      <c r="T119" s="21"/>
      <c r="U119" s="21"/>
      <c r="V119" s="21"/>
      <c r="W119" s="21"/>
      <c r="X119" s="21"/>
      <c r="Y119" s="21"/>
      <c r="Z119" s="21"/>
      <c r="AA119" s="21"/>
    </row>
    <row r="120" spans="2:27" x14ac:dyDescent="0.25">
      <c r="B120" s="21" t="s">
        <v>10</v>
      </c>
      <c r="C120" s="20" t="s">
        <v>36</v>
      </c>
      <c r="D120" s="20" t="s">
        <v>225</v>
      </c>
      <c r="E120" s="20" t="s">
        <v>31</v>
      </c>
      <c r="F120" s="22" t="s">
        <v>52</v>
      </c>
      <c r="G120" s="21"/>
      <c r="H120" s="21"/>
      <c r="I120" s="21"/>
      <c r="J120" s="21"/>
      <c r="K120" s="21"/>
      <c r="L120" s="21"/>
      <c r="M120" s="21"/>
      <c r="N120" s="21"/>
      <c r="O120" s="21"/>
      <c r="P120" s="21"/>
      <c r="Q120" s="21"/>
      <c r="R120" s="21"/>
      <c r="S120" s="21"/>
      <c r="T120" s="21"/>
      <c r="U120" s="21"/>
      <c r="V120" s="21"/>
      <c r="W120" s="21"/>
      <c r="X120" s="21"/>
      <c r="Y120" s="21"/>
      <c r="Z120" s="21"/>
      <c r="AA120" s="21"/>
    </row>
    <row r="121" spans="2:27" x14ac:dyDescent="0.25">
      <c r="B121" s="21" t="s">
        <v>10</v>
      </c>
      <c r="C121" s="20" t="s">
        <v>36</v>
      </c>
      <c r="D121" s="20" t="s">
        <v>225</v>
      </c>
      <c r="E121" s="22" t="s">
        <v>82</v>
      </c>
      <c r="F121" s="20" t="s">
        <v>32</v>
      </c>
      <c r="G121" s="21"/>
      <c r="H121" s="21"/>
      <c r="I121" s="21"/>
      <c r="J121" s="21"/>
      <c r="K121" s="21"/>
      <c r="L121" s="21"/>
      <c r="M121" s="21"/>
      <c r="N121" s="21"/>
      <c r="O121" s="21"/>
      <c r="P121" s="21"/>
      <c r="Q121" s="21"/>
      <c r="R121" s="21"/>
      <c r="S121" s="21"/>
      <c r="T121" s="21"/>
      <c r="U121" s="21"/>
      <c r="V121" s="21"/>
      <c r="W121" s="21"/>
      <c r="X121" s="21"/>
      <c r="Y121" s="21"/>
      <c r="Z121" s="21"/>
      <c r="AA121" s="21"/>
    </row>
    <row r="122" spans="2:27" x14ac:dyDescent="0.25">
      <c r="B122" s="21" t="s">
        <v>10</v>
      </c>
      <c r="C122" s="20" t="s">
        <v>36</v>
      </c>
      <c r="D122" s="20" t="s">
        <v>225</v>
      </c>
      <c r="E122" s="22" t="s">
        <v>227</v>
      </c>
      <c r="F122" s="20" t="s">
        <v>32</v>
      </c>
      <c r="G122" s="21"/>
      <c r="H122" s="21"/>
      <c r="I122" s="21"/>
      <c r="J122" s="21"/>
      <c r="K122" s="21"/>
      <c r="L122" s="21"/>
      <c r="M122" s="21"/>
      <c r="N122" s="21"/>
      <c r="O122" s="21"/>
      <c r="P122" s="21"/>
      <c r="Q122" s="21"/>
      <c r="R122" s="21"/>
      <c r="S122" s="21"/>
      <c r="T122" s="21"/>
      <c r="U122" s="21"/>
      <c r="V122" s="21"/>
      <c r="W122" s="21"/>
      <c r="X122" s="21"/>
      <c r="Y122" s="21"/>
      <c r="Z122" s="21"/>
      <c r="AA122" s="21"/>
    </row>
    <row r="123" spans="2:27" x14ac:dyDescent="0.25">
      <c r="B123" s="21" t="s">
        <v>10</v>
      </c>
      <c r="C123" s="20" t="s">
        <v>36</v>
      </c>
      <c r="D123" s="22" t="s">
        <v>223</v>
      </c>
      <c r="E123" s="20" t="s">
        <v>31</v>
      </c>
      <c r="F123" s="20" t="s">
        <v>32</v>
      </c>
      <c r="G123" s="21"/>
      <c r="H123" s="21"/>
      <c r="I123" s="21"/>
      <c r="J123" s="21"/>
      <c r="K123" s="21"/>
      <c r="L123" s="21"/>
      <c r="M123" s="21"/>
      <c r="N123" s="21"/>
      <c r="O123" s="21"/>
      <c r="P123" s="21"/>
      <c r="Q123" s="21"/>
      <c r="R123" s="21"/>
      <c r="S123" s="21"/>
      <c r="T123" s="21"/>
      <c r="U123" s="21"/>
      <c r="V123" s="21"/>
      <c r="W123" s="21"/>
      <c r="X123" s="21"/>
      <c r="Y123" s="21"/>
      <c r="Z123" s="21"/>
      <c r="AA123" s="21"/>
    </row>
    <row r="124" spans="2:27" x14ac:dyDescent="0.25">
      <c r="B124" s="21" t="s">
        <v>10</v>
      </c>
      <c r="C124" s="20" t="s">
        <v>36</v>
      </c>
      <c r="D124" s="22" t="s">
        <v>224</v>
      </c>
      <c r="E124" s="20" t="s">
        <v>31</v>
      </c>
      <c r="F124" s="20" t="s">
        <v>32</v>
      </c>
      <c r="G124" s="21"/>
      <c r="H124" s="21"/>
      <c r="I124" s="21"/>
      <c r="J124" s="21"/>
      <c r="K124" s="21"/>
      <c r="L124" s="21"/>
      <c r="M124" s="21"/>
      <c r="N124" s="21"/>
      <c r="O124" s="21"/>
      <c r="P124" s="21"/>
      <c r="Q124" s="21"/>
      <c r="R124" s="21"/>
      <c r="S124" s="21"/>
      <c r="T124" s="21"/>
      <c r="U124" s="21"/>
      <c r="V124" s="21"/>
      <c r="W124" s="21"/>
      <c r="X124" s="21"/>
      <c r="Y124" s="21"/>
      <c r="Z124" s="21"/>
      <c r="AA124" s="21"/>
    </row>
    <row r="125" spans="2:27" x14ac:dyDescent="0.25">
      <c r="B125" s="26" t="s">
        <v>57</v>
      </c>
      <c r="C125" s="29" t="s">
        <v>36</v>
      </c>
      <c r="D125" s="29" t="s">
        <v>225</v>
      </c>
      <c r="E125" s="29" t="s">
        <v>31</v>
      </c>
      <c r="F125" s="29" t="s">
        <v>32</v>
      </c>
      <c r="G125" s="30"/>
      <c r="H125" s="30"/>
      <c r="I125" s="30"/>
      <c r="J125" s="30"/>
      <c r="K125" s="30"/>
      <c r="L125" s="30"/>
      <c r="M125" s="30"/>
      <c r="N125" s="30"/>
      <c r="O125" s="30"/>
      <c r="P125" s="30"/>
      <c r="Q125" s="30"/>
      <c r="R125" s="30"/>
      <c r="S125" s="30"/>
      <c r="T125" s="30"/>
      <c r="U125" s="30"/>
      <c r="V125" s="30"/>
      <c r="W125" s="30"/>
      <c r="X125" s="30"/>
      <c r="Y125" s="30"/>
      <c r="Z125" s="30"/>
      <c r="AA125" s="30"/>
    </row>
    <row r="126" spans="2:27" x14ac:dyDescent="0.25">
      <c r="B126" s="110" t="s">
        <v>35</v>
      </c>
      <c r="C126" s="120" t="s">
        <v>398</v>
      </c>
      <c r="D126" s="109" t="s">
        <v>223</v>
      </c>
      <c r="E126" s="23" t="s">
        <v>20</v>
      </c>
      <c r="F126" s="23" t="s">
        <v>22</v>
      </c>
      <c r="G126" s="23"/>
      <c r="H126" s="23"/>
      <c r="I126" s="23"/>
      <c r="J126" s="23"/>
      <c r="K126" s="23"/>
      <c r="L126" s="23"/>
      <c r="M126" s="23"/>
      <c r="N126" s="23"/>
      <c r="O126" s="23"/>
      <c r="P126" s="23"/>
      <c r="Q126" s="23"/>
      <c r="R126" s="23"/>
      <c r="S126" s="23"/>
      <c r="T126" s="23"/>
      <c r="U126" s="23"/>
      <c r="V126" s="23"/>
      <c r="W126" s="23"/>
      <c r="X126" s="23"/>
      <c r="Y126" s="23"/>
      <c r="Z126" s="23"/>
      <c r="AA126" s="23"/>
    </row>
    <row r="127" spans="2:27" x14ac:dyDescent="0.25">
      <c r="B127" s="110" t="s">
        <v>35</v>
      </c>
      <c r="C127" s="120" t="s">
        <v>398</v>
      </c>
      <c r="D127" s="109" t="s">
        <v>223</v>
      </c>
      <c r="E127" s="23" t="s">
        <v>20</v>
      </c>
      <c r="F127" s="23" t="s">
        <v>23</v>
      </c>
      <c r="G127" s="23"/>
      <c r="H127" s="23"/>
      <c r="I127" s="23"/>
      <c r="J127" s="23"/>
      <c r="K127" s="23"/>
      <c r="L127" s="23"/>
      <c r="M127" s="23"/>
      <c r="N127" s="23"/>
      <c r="O127" s="23"/>
      <c r="P127" s="23"/>
      <c r="Q127" s="23"/>
      <c r="R127" s="23"/>
      <c r="S127" s="23"/>
      <c r="T127" s="23"/>
      <c r="U127" s="23"/>
      <c r="V127" s="23"/>
      <c r="W127" s="23"/>
      <c r="X127" s="23"/>
      <c r="Y127" s="23"/>
      <c r="Z127" s="23"/>
      <c r="AA127" s="23"/>
    </row>
    <row r="128" spans="2:27" x14ac:dyDescent="0.25">
      <c r="B128" s="110" t="s">
        <v>35</v>
      </c>
      <c r="C128" s="120" t="s">
        <v>398</v>
      </c>
      <c r="D128" s="109" t="s">
        <v>223</v>
      </c>
      <c r="E128" s="23" t="s">
        <v>226</v>
      </c>
      <c r="F128" s="23" t="s">
        <v>22</v>
      </c>
      <c r="G128" s="23"/>
      <c r="H128" s="23"/>
      <c r="I128" s="23"/>
      <c r="J128" s="23"/>
      <c r="K128" s="23"/>
      <c r="L128" s="23"/>
      <c r="M128" s="23"/>
      <c r="N128" s="23"/>
      <c r="O128" s="23"/>
      <c r="P128" s="23"/>
      <c r="Q128" s="23"/>
      <c r="R128" s="23"/>
      <c r="S128" s="23"/>
      <c r="T128" s="23"/>
      <c r="U128" s="23"/>
      <c r="V128" s="23"/>
      <c r="W128" s="23"/>
      <c r="X128" s="23"/>
      <c r="Y128" s="23"/>
      <c r="Z128" s="23"/>
      <c r="AA128" s="23"/>
    </row>
    <row r="129" spans="2:27" x14ac:dyDescent="0.25">
      <c r="B129" s="110" t="s">
        <v>35</v>
      </c>
      <c r="C129" s="120" t="s">
        <v>398</v>
      </c>
      <c r="D129" s="109" t="s">
        <v>223</v>
      </c>
      <c r="E129" s="23" t="s">
        <v>226</v>
      </c>
      <c r="F129" s="23" t="s">
        <v>23</v>
      </c>
      <c r="G129" s="23"/>
      <c r="H129" s="23"/>
      <c r="I129" s="23"/>
      <c r="J129" s="23"/>
      <c r="K129" s="23"/>
      <c r="L129" s="23"/>
      <c r="M129" s="23"/>
      <c r="N129" s="23"/>
      <c r="O129" s="23"/>
      <c r="P129" s="23"/>
      <c r="Q129" s="23"/>
      <c r="R129" s="23"/>
      <c r="S129" s="23"/>
      <c r="T129" s="23"/>
      <c r="U129" s="23"/>
      <c r="V129" s="23"/>
      <c r="W129" s="23"/>
      <c r="X129" s="23"/>
      <c r="Y129" s="23"/>
      <c r="Z129" s="23"/>
      <c r="AA129" s="23"/>
    </row>
    <row r="130" spans="2:27" x14ac:dyDescent="0.25">
      <c r="B130" s="110" t="s">
        <v>35</v>
      </c>
      <c r="C130" s="120" t="s">
        <v>398</v>
      </c>
      <c r="D130" s="109" t="s">
        <v>224</v>
      </c>
      <c r="E130" s="23" t="s">
        <v>20</v>
      </c>
      <c r="F130" s="23" t="s">
        <v>22</v>
      </c>
      <c r="G130" s="23"/>
      <c r="H130" s="23"/>
      <c r="I130" s="23"/>
      <c r="J130" s="23"/>
      <c r="K130" s="23"/>
      <c r="L130" s="23"/>
      <c r="M130" s="23"/>
      <c r="N130" s="23"/>
      <c r="O130" s="23"/>
      <c r="P130" s="23"/>
      <c r="Q130" s="23"/>
      <c r="R130" s="23"/>
      <c r="S130" s="23"/>
      <c r="T130" s="23"/>
      <c r="U130" s="23"/>
      <c r="V130" s="23"/>
      <c r="W130" s="23"/>
      <c r="X130" s="23"/>
      <c r="Y130" s="23"/>
      <c r="Z130" s="23"/>
      <c r="AA130" s="23"/>
    </row>
    <row r="131" spans="2:27" x14ac:dyDescent="0.25">
      <c r="B131" s="110" t="s">
        <v>35</v>
      </c>
      <c r="C131" s="120" t="s">
        <v>398</v>
      </c>
      <c r="D131" s="109" t="s">
        <v>224</v>
      </c>
      <c r="E131" s="23" t="s">
        <v>20</v>
      </c>
      <c r="F131" s="23" t="s">
        <v>23</v>
      </c>
      <c r="G131" s="23"/>
      <c r="H131" s="23"/>
      <c r="I131" s="23"/>
      <c r="J131" s="23"/>
      <c r="K131" s="23"/>
      <c r="L131" s="23"/>
      <c r="M131" s="23"/>
      <c r="N131" s="23"/>
      <c r="O131" s="23"/>
      <c r="P131" s="23"/>
      <c r="Q131" s="23"/>
      <c r="R131" s="23"/>
      <c r="S131" s="23"/>
      <c r="T131" s="23"/>
      <c r="U131" s="23"/>
      <c r="V131" s="23"/>
      <c r="W131" s="23"/>
      <c r="X131" s="23"/>
      <c r="Y131" s="23"/>
      <c r="Z131" s="23"/>
      <c r="AA131" s="23"/>
    </row>
    <row r="132" spans="2:27" x14ac:dyDescent="0.25">
      <c r="B132" s="110" t="s">
        <v>35</v>
      </c>
      <c r="C132" s="120" t="s">
        <v>398</v>
      </c>
      <c r="D132" s="109" t="s">
        <v>224</v>
      </c>
      <c r="E132" s="23" t="s">
        <v>226</v>
      </c>
      <c r="F132" s="23" t="s">
        <v>22</v>
      </c>
      <c r="G132" s="23"/>
      <c r="H132" s="23"/>
      <c r="I132" s="23"/>
      <c r="J132" s="23"/>
      <c r="K132" s="23"/>
      <c r="L132" s="23"/>
      <c r="M132" s="23"/>
      <c r="N132" s="23"/>
      <c r="O132" s="23"/>
      <c r="P132" s="23"/>
      <c r="Q132" s="23"/>
      <c r="R132" s="23"/>
      <c r="S132" s="23"/>
      <c r="T132" s="23"/>
      <c r="U132" s="23"/>
      <c r="V132" s="23"/>
      <c r="W132" s="23"/>
      <c r="X132" s="23"/>
      <c r="Y132" s="23"/>
      <c r="Z132" s="23"/>
      <c r="AA132" s="23"/>
    </row>
    <row r="133" spans="2:27" x14ac:dyDescent="0.25">
      <c r="B133" s="110" t="s">
        <v>35</v>
      </c>
      <c r="C133" s="120" t="s">
        <v>398</v>
      </c>
      <c r="D133" s="109" t="s">
        <v>224</v>
      </c>
      <c r="E133" s="23" t="s">
        <v>226</v>
      </c>
      <c r="F133" s="23" t="s">
        <v>23</v>
      </c>
      <c r="G133" s="23"/>
      <c r="H133" s="23"/>
      <c r="I133" s="23"/>
      <c r="J133" s="23"/>
      <c r="K133" s="23"/>
      <c r="L133" s="23"/>
      <c r="M133" s="23"/>
      <c r="N133" s="23"/>
      <c r="O133" s="23"/>
      <c r="P133" s="23"/>
      <c r="Q133" s="23"/>
      <c r="R133" s="23"/>
      <c r="S133" s="23"/>
      <c r="T133" s="23"/>
      <c r="U133" s="23"/>
      <c r="V133" s="23"/>
      <c r="W133" s="23"/>
      <c r="X133" s="23"/>
      <c r="Y133" s="23"/>
      <c r="Z133" s="23"/>
      <c r="AA133" s="23"/>
    </row>
    <row r="134" spans="2:27" x14ac:dyDescent="0.25">
      <c r="B134" s="110" t="s">
        <v>35</v>
      </c>
      <c r="C134" s="120" t="s">
        <v>337</v>
      </c>
      <c r="D134" s="109" t="s">
        <v>223</v>
      </c>
      <c r="E134" s="23" t="s">
        <v>20</v>
      </c>
      <c r="F134" s="23" t="s">
        <v>22</v>
      </c>
      <c r="G134" s="23"/>
      <c r="H134" s="23"/>
      <c r="I134" s="23"/>
      <c r="J134" s="23"/>
      <c r="K134" s="23"/>
      <c r="L134" s="23"/>
      <c r="M134" s="23"/>
      <c r="N134" s="23"/>
      <c r="O134" s="23"/>
      <c r="P134" s="23"/>
      <c r="Q134" s="23"/>
      <c r="R134" s="23"/>
      <c r="S134" s="23"/>
      <c r="T134" s="23"/>
      <c r="U134" s="23"/>
      <c r="V134" s="23"/>
      <c r="W134" s="23"/>
      <c r="X134" s="23"/>
      <c r="Y134" s="23"/>
      <c r="Z134" s="23"/>
      <c r="AA134" s="23"/>
    </row>
    <row r="135" spans="2:27" x14ac:dyDescent="0.25">
      <c r="B135" s="110" t="s">
        <v>35</v>
      </c>
      <c r="C135" s="120" t="s">
        <v>337</v>
      </c>
      <c r="D135" s="109" t="s">
        <v>223</v>
      </c>
      <c r="E135" s="23" t="s">
        <v>20</v>
      </c>
      <c r="F135" s="23" t="s">
        <v>23</v>
      </c>
      <c r="G135" s="23"/>
      <c r="H135" s="23"/>
      <c r="I135" s="23"/>
      <c r="J135" s="23"/>
      <c r="K135" s="23"/>
      <c r="L135" s="23"/>
      <c r="M135" s="23"/>
      <c r="N135" s="23"/>
      <c r="O135" s="23"/>
      <c r="P135" s="23"/>
      <c r="Q135" s="23"/>
      <c r="R135" s="23"/>
      <c r="S135" s="23"/>
      <c r="T135" s="23"/>
      <c r="U135" s="23"/>
      <c r="V135" s="23"/>
      <c r="W135" s="23"/>
      <c r="X135" s="23"/>
      <c r="Y135" s="23"/>
      <c r="Z135" s="23"/>
      <c r="AA135" s="23"/>
    </row>
    <row r="136" spans="2:27" x14ac:dyDescent="0.25">
      <c r="B136" s="110" t="s">
        <v>35</v>
      </c>
      <c r="C136" s="120" t="s">
        <v>337</v>
      </c>
      <c r="D136" s="109" t="s">
        <v>223</v>
      </c>
      <c r="E136" s="23" t="s">
        <v>226</v>
      </c>
      <c r="F136" s="23" t="s">
        <v>22</v>
      </c>
      <c r="G136" s="23"/>
      <c r="H136" s="23"/>
      <c r="I136" s="23"/>
      <c r="J136" s="23"/>
      <c r="K136" s="23"/>
      <c r="L136" s="23"/>
      <c r="M136" s="23"/>
      <c r="N136" s="23"/>
      <c r="O136" s="23"/>
      <c r="P136" s="23"/>
      <c r="Q136" s="23"/>
      <c r="R136" s="23"/>
      <c r="S136" s="23"/>
      <c r="T136" s="23"/>
      <c r="U136" s="23"/>
      <c r="V136" s="23"/>
      <c r="W136" s="23"/>
      <c r="X136" s="23"/>
      <c r="Y136" s="23"/>
      <c r="Z136" s="23"/>
      <c r="AA136" s="23"/>
    </row>
    <row r="137" spans="2:27" x14ac:dyDescent="0.25">
      <c r="B137" s="110" t="s">
        <v>35</v>
      </c>
      <c r="C137" s="120" t="s">
        <v>337</v>
      </c>
      <c r="D137" s="109" t="s">
        <v>223</v>
      </c>
      <c r="E137" s="23" t="s">
        <v>226</v>
      </c>
      <c r="F137" s="23" t="s">
        <v>23</v>
      </c>
      <c r="G137" s="23"/>
      <c r="H137" s="23"/>
      <c r="I137" s="23"/>
      <c r="J137" s="23"/>
      <c r="K137" s="23"/>
      <c r="L137" s="23"/>
      <c r="M137" s="23"/>
      <c r="N137" s="23"/>
      <c r="O137" s="23"/>
      <c r="P137" s="23"/>
      <c r="Q137" s="23"/>
      <c r="R137" s="23"/>
      <c r="S137" s="23"/>
      <c r="T137" s="23"/>
      <c r="U137" s="23"/>
      <c r="V137" s="23"/>
      <c r="W137" s="23"/>
      <c r="X137" s="23"/>
      <c r="Y137" s="23"/>
      <c r="Z137" s="23"/>
      <c r="AA137" s="23"/>
    </row>
    <row r="138" spans="2:27" x14ac:dyDescent="0.25">
      <c r="B138" s="110" t="s">
        <v>35</v>
      </c>
      <c r="C138" s="120" t="s">
        <v>337</v>
      </c>
      <c r="D138" s="109" t="s">
        <v>224</v>
      </c>
      <c r="E138" s="23" t="s">
        <v>20</v>
      </c>
      <c r="F138" s="23" t="s">
        <v>22</v>
      </c>
      <c r="G138" s="23"/>
      <c r="H138" s="23"/>
      <c r="I138" s="23"/>
      <c r="J138" s="23"/>
      <c r="K138" s="23"/>
      <c r="L138" s="23"/>
      <c r="M138" s="23"/>
      <c r="N138" s="23"/>
      <c r="O138" s="23"/>
      <c r="P138" s="23"/>
      <c r="Q138" s="23"/>
      <c r="R138" s="23"/>
      <c r="S138" s="23"/>
      <c r="T138" s="23"/>
      <c r="U138" s="23"/>
      <c r="V138" s="23"/>
      <c r="W138" s="23"/>
      <c r="X138" s="23"/>
      <c r="Y138" s="23"/>
      <c r="Z138" s="23"/>
      <c r="AA138" s="23"/>
    </row>
    <row r="139" spans="2:27" x14ac:dyDescent="0.25">
      <c r="B139" s="110" t="s">
        <v>35</v>
      </c>
      <c r="C139" s="120" t="s">
        <v>337</v>
      </c>
      <c r="D139" s="109" t="s">
        <v>224</v>
      </c>
      <c r="E139" s="23" t="s">
        <v>20</v>
      </c>
      <c r="F139" s="23" t="s">
        <v>23</v>
      </c>
      <c r="G139" s="23"/>
      <c r="H139" s="23"/>
      <c r="I139" s="23"/>
      <c r="J139" s="23"/>
      <c r="K139" s="23"/>
      <c r="L139" s="23"/>
      <c r="M139" s="23"/>
      <c r="N139" s="23"/>
      <c r="O139" s="23"/>
      <c r="P139" s="23"/>
      <c r="Q139" s="23"/>
      <c r="R139" s="23"/>
      <c r="S139" s="23"/>
      <c r="T139" s="23"/>
      <c r="U139" s="23"/>
      <c r="V139" s="23"/>
      <c r="W139" s="23"/>
      <c r="X139" s="23"/>
      <c r="Y139" s="23"/>
      <c r="Z139" s="23"/>
      <c r="AA139" s="23"/>
    </row>
    <row r="140" spans="2:27" x14ac:dyDescent="0.25">
      <c r="B140" s="110" t="s">
        <v>35</v>
      </c>
      <c r="C140" s="120" t="s">
        <v>337</v>
      </c>
      <c r="D140" s="109" t="s">
        <v>224</v>
      </c>
      <c r="E140" s="23" t="s">
        <v>226</v>
      </c>
      <c r="F140" s="23" t="s">
        <v>22</v>
      </c>
      <c r="G140" s="23"/>
      <c r="H140" s="23"/>
      <c r="I140" s="23"/>
      <c r="J140" s="23"/>
      <c r="K140" s="23"/>
      <c r="L140" s="23"/>
      <c r="M140" s="23"/>
      <c r="N140" s="23"/>
      <c r="O140" s="23"/>
      <c r="P140" s="23"/>
      <c r="Q140" s="23"/>
      <c r="R140" s="23"/>
      <c r="S140" s="23"/>
      <c r="T140" s="23"/>
      <c r="U140" s="23"/>
      <c r="V140" s="23"/>
      <c r="W140" s="23"/>
      <c r="X140" s="23"/>
      <c r="Y140" s="23"/>
      <c r="Z140" s="23"/>
      <c r="AA140" s="23"/>
    </row>
    <row r="141" spans="2:27" x14ac:dyDescent="0.25">
      <c r="B141" s="110" t="s">
        <v>35</v>
      </c>
      <c r="C141" s="120" t="s">
        <v>337</v>
      </c>
      <c r="D141" s="109" t="s">
        <v>224</v>
      </c>
      <c r="E141" s="23" t="s">
        <v>226</v>
      </c>
      <c r="F141" s="23" t="s">
        <v>23</v>
      </c>
      <c r="G141" s="23"/>
      <c r="H141" s="23"/>
      <c r="I141" s="23"/>
      <c r="J141" s="23"/>
      <c r="K141" s="23"/>
      <c r="L141" s="23"/>
      <c r="M141" s="23"/>
      <c r="N141" s="23"/>
      <c r="O141" s="23"/>
      <c r="P141" s="23"/>
      <c r="Q141" s="23"/>
      <c r="R141" s="23"/>
      <c r="S141" s="23"/>
      <c r="T141" s="23"/>
      <c r="U141" s="23"/>
      <c r="V141" s="23"/>
      <c r="W141" s="23"/>
      <c r="X141" s="23"/>
      <c r="Y141" s="23"/>
      <c r="Z141" s="23"/>
      <c r="AA141" s="23"/>
    </row>
    <row r="142" spans="2:27" x14ac:dyDescent="0.25">
      <c r="B142" s="118" t="s">
        <v>35</v>
      </c>
      <c r="C142" s="117" t="s">
        <v>399</v>
      </c>
      <c r="D142" s="118" t="s">
        <v>225</v>
      </c>
      <c r="E142" s="172" t="s">
        <v>20</v>
      </c>
      <c r="F142" s="172" t="s">
        <v>22</v>
      </c>
      <c r="G142" s="111"/>
      <c r="H142" s="111"/>
      <c r="I142" s="111"/>
      <c r="J142" s="111"/>
      <c r="K142" s="111"/>
      <c r="L142" s="111"/>
      <c r="M142" s="111"/>
      <c r="N142" s="111"/>
      <c r="O142" s="111"/>
      <c r="P142" s="111"/>
      <c r="Q142" s="111"/>
      <c r="R142" s="111"/>
      <c r="S142" s="111"/>
      <c r="T142" s="111"/>
      <c r="U142" s="111"/>
      <c r="V142" s="111"/>
      <c r="W142" s="111"/>
      <c r="X142" s="111"/>
      <c r="Y142" s="111"/>
      <c r="Z142" s="111"/>
      <c r="AA142" s="111"/>
    </row>
    <row r="143" spans="2:27" x14ac:dyDescent="0.25">
      <c r="B143" s="118" t="s">
        <v>35</v>
      </c>
      <c r="C143" s="117" t="s">
        <v>399</v>
      </c>
      <c r="D143" s="118" t="s">
        <v>225</v>
      </c>
      <c r="E143" s="172" t="s">
        <v>20</v>
      </c>
      <c r="F143" s="172" t="s">
        <v>23</v>
      </c>
      <c r="G143" s="111"/>
      <c r="H143" s="111"/>
      <c r="I143" s="111"/>
      <c r="J143" s="111"/>
      <c r="K143" s="111"/>
      <c r="L143" s="111"/>
      <c r="M143" s="111"/>
      <c r="N143" s="111"/>
      <c r="O143" s="111"/>
      <c r="P143" s="111"/>
      <c r="Q143" s="111"/>
      <c r="R143" s="111"/>
      <c r="S143" s="111"/>
      <c r="T143" s="111"/>
      <c r="U143" s="111"/>
      <c r="V143" s="111"/>
      <c r="W143" s="111"/>
      <c r="X143" s="111"/>
      <c r="Y143" s="111"/>
      <c r="Z143" s="111"/>
      <c r="AA143" s="111"/>
    </row>
    <row r="144" spans="2:27" x14ac:dyDescent="0.25">
      <c r="B144" s="118" t="s">
        <v>35</v>
      </c>
      <c r="C144" s="117" t="s">
        <v>399</v>
      </c>
      <c r="D144" s="118" t="s">
        <v>225</v>
      </c>
      <c r="E144" s="172" t="s">
        <v>226</v>
      </c>
      <c r="F144" s="172" t="s">
        <v>22</v>
      </c>
      <c r="G144" s="111"/>
      <c r="H144" s="111"/>
      <c r="I144" s="111"/>
      <c r="J144" s="111"/>
      <c r="K144" s="111"/>
      <c r="L144" s="111"/>
      <c r="M144" s="111"/>
      <c r="N144" s="111"/>
      <c r="O144" s="111"/>
      <c r="P144" s="111"/>
      <c r="Q144" s="111"/>
      <c r="R144" s="111"/>
      <c r="S144" s="111"/>
      <c r="T144" s="111"/>
      <c r="U144" s="111"/>
      <c r="V144" s="111"/>
      <c r="W144" s="111"/>
      <c r="X144" s="111"/>
      <c r="Y144" s="111"/>
      <c r="Z144" s="111"/>
      <c r="AA144" s="111"/>
    </row>
    <row r="145" spans="2:27" x14ac:dyDescent="0.25">
      <c r="B145" s="118" t="s">
        <v>35</v>
      </c>
      <c r="C145" s="117" t="s">
        <v>399</v>
      </c>
      <c r="D145" s="118" t="s">
        <v>225</v>
      </c>
      <c r="E145" s="172" t="s">
        <v>226</v>
      </c>
      <c r="F145" s="172" t="s">
        <v>23</v>
      </c>
      <c r="G145" s="111"/>
      <c r="H145" s="111"/>
      <c r="I145" s="111"/>
      <c r="J145" s="111"/>
      <c r="K145" s="111"/>
      <c r="L145" s="111"/>
      <c r="M145" s="111"/>
      <c r="N145" s="111"/>
      <c r="O145" s="111"/>
      <c r="P145" s="111"/>
      <c r="Q145" s="111"/>
      <c r="R145" s="111"/>
      <c r="S145" s="111"/>
      <c r="T145" s="111"/>
      <c r="U145" s="111"/>
      <c r="V145" s="111"/>
      <c r="W145" s="111"/>
      <c r="X145" s="111"/>
      <c r="Y145" s="111"/>
      <c r="Z145" s="111"/>
      <c r="AA145" s="111"/>
    </row>
    <row r="146" spans="2:27" x14ac:dyDescent="0.25">
      <c r="B146" s="118" t="s">
        <v>35</v>
      </c>
      <c r="C146" s="117" t="s">
        <v>338</v>
      </c>
      <c r="D146" s="118" t="s">
        <v>225</v>
      </c>
      <c r="E146" s="172" t="s">
        <v>20</v>
      </c>
      <c r="F146" s="172" t="s">
        <v>22</v>
      </c>
      <c r="G146" s="111"/>
      <c r="H146" s="111"/>
      <c r="I146" s="111"/>
      <c r="J146" s="111"/>
      <c r="K146" s="111"/>
      <c r="L146" s="111"/>
      <c r="M146" s="111"/>
      <c r="N146" s="111"/>
      <c r="O146" s="111"/>
      <c r="P146" s="111"/>
      <c r="Q146" s="111"/>
      <c r="R146" s="111"/>
      <c r="S146" s="111"/>
      <c r="T146" s="111"/>
      <c r="U146" s="111"/>
      <c r="V146" s="111"/>
      <c r="W146" s="111"/>
      <c r="X146" s="111"/>
      <c r="Y146" s="111"/>
      <c r="Z146" s="111"/>
      <c r="AA146" s="111"/>
    </row>
    <row r="147" spans="2:27" x14ac:dyDescent="0.25">
      <c r="B147" s="118" t="s">
        <v>35</v>
      </c>
      <c r="C147" s="117" t="s">
        <v>338</v>
      </c>
      <c r="D147" s="118" t="s">
        <v>225</v>
      </c>
      <c r="E147" s="172" t="s">
        <v>20</v>
      </c>
      <c r="F147" s="172" t="s">
        <v>23</v>
      </c>
      <c r="G147" s="111"/>
      <c r="H147" s="111"/>
      <c r="I147" s="111"/>
      <c r="J147" s="111"/>
      <c r="K147" s="111"/>
      <c r="L147" s="111"/>
      <c r="M147" s="111"/>
      <c r="N147" s="111"/>
      <c r="O147" s="111"/>
      <c r="P147" s="111"/>
      <c r="Q147" s="111"/>
      <c r="R147" s="111"/>
      <c r="S147" s="111"/>
      <c r="T147" s="111"/>
      <c r="U147" s="111"/>
      <c r="V147" s="111"/>
      <c r="W147" s="111"/>
      <c r="X147" s="111"/>
      <c r="Y147" s="111"/>
      <c r="Z147" s="111"/>
      <c r="AA147" s="111"/>
    </row>
    <row r="148" spans="2:27" x14ac:dyDescent="0.25">
      <c r="B148" s="118" t="s">
        <v>35</v>
      </c>
      <c r="C148" s="117" t="s">
        <v>338</v>
      </c>
      <c r="D148" s="118" t="s">
        <v>225</v>
      </c>
      <c r="E148" s="172" t="s">
        <v>226</v>
      </c>
      <c r="F148" s="172" t="s">
        <v>22</v>
      </c>
      <c r="G148" s="111"/>
      <c r="H148" s="111"/>
      <c r="I148" s="111"/>
      <c r="J148" s="111"/>
      <c r="K148" s="111"/>
      <c r="L148" s="111"/>
      <c r="M148" s="111"/>
      <c r="N148" s="111"/>
      <c r="O148" s="111"/>
      <c r="P148" s="111"/>
      <c r="Q148" s="111"/>
      <c r="R148" s="111"/>
      <c r="S148" s="111"/>
      <c r="T148" s="111"/>
      <c r="U148" s="111"/>
      <c r="V148" s="111"/>
      <c r="W148" s="111"/>
      <c r="X148" s="111"/>
      <c r="Y148" s="111"/>
      <c r="Z148" s="111"/>
      <c r="AA148" s="111"/>
    </row>
    <row r="149" spans="2:27" x14ac:dyDescent="0.25">
      <c r="B149" s="118" t="s">
        <v>35</v>
      </c>
      <c r="C149" s="117" t="s">
        <v>338</v>
      </c>
      <c r="D149" s="118" t="s">
        <v>225</v>
      </c>
      <c r="E149" s="172" t="s">
        <v>226</v>
      </c>
      <c r="F149" s="172" t="s">
        <v>23</v>
      </c>
      <c r="G149" s="111"/>
      <c r="H149" s="111"/>
      <c r="I149" s="111"/>
      <c r="J149" s="111"/>
      <c r="K149" s="111"/>
      <c r="L149" s="111"/>
      <c r="M149" s="111"/>
      <c r="N149" s="111"/>
      <c r="O149" s="111"/>
      <c r="P149" s="111"/>
      <c r="Q149" s="111"/>
      <c r="R149" s="111"/>
      <c r="S149" s="111"/>
      <c r="T149" s="111"/>
      <c r="U149" s="111"/>
      <c r="V149" s="111"/>
      <c r="W149" s="111"/>
      <c r="X149" s="111"/>
      <c r="Y149" s="111"/>
      <c r="Z149" s="111"/>
      <c r="AA149" s="111"/>
    </row>
    <row r="150" spans="2:27" x14ac:dyDescent="0.25">
      <c r="B150" s="118" t="s">
        <v>35</v>
      </c>
      <c r="C150" s="118" t="s">
        <v>36</v>
      </c>
      <c r="D150" s="117" t="s">
        <v>223</v>
      </c>
      <c r="E150" s="172" t="s">
        <v>20</v>
      </c>
      <c r="F150" s="172" t="s">
        <v>22</v>
      </c>
      <c r="G150" s="111"/>
      <c r="H150" s="111"/>
      <c r="I150" s="111"/>
      <c r="J150" s="111"/>
      <c r="K150" s="111"/>
      <c r="L150" s="111"/>
      <c r="M150" s="111"/>
      <c r="N150" s="111"/>
      <c r="O150" s="111"/>
      <c r="P150" s="111"/>
      <c r="Q150" s="111"/>
      <c r="R150" s="111"/>
      <c r="S150" s="111"/>
      <c r="T150" s="111"/>
      <c r="U150" s="111"/>
      <c r="V150" s="111"/>
      <c r="W150" s="111"/>
      <c r="X150" s="111"/>
      <c r="Y150" s="111"/>
      <c r="Z150" s="111"/>
      <c r="AA150" s="111"/>
    </row>
    <row r="151" spans="2:27" x14ac:dyDescent="0.25">
      <c r="B151" s="118" t="s">
        <v>35</v>
      </c>
      <c r="C151" s="118" t="s">
        <v>36</v>
      </c>
      <c r="D151" s="117" t="s">
        <v>223</v>
      </c>
      <c r="E151" s="172" t="s">
        <v>20</v>
      </c>
      <c r="F151" s="172" t="s">
        <v>23</v>
      </c>
      <c r="G151" s="111"/>
      <c r="H151" s="111"/>
      <c r="I151" s="111"/>
      <c r="J151" s="111"/>
      <c r="K151" s="111"/>
      <c r="L151" s="111"/>
      <c r="M151" s="111"/>
      <c r="N151" s="111"/>
      <c r="O151" s="111"/>
      <c r="P151" s="111"/>
      <c r="Q151" s="111"/>
      <c r="R151" s="111"/>
      <c r="S151" s="111"/>
      <c r="T151" s="111"/>
      <c r="U151" s="111"/>
      <c r="V151" s="111"/>
      <c r="W151" s="111"/>
      <c r="X151" s="111"/>
      <c r="Y151" s="111"/>
      <c r="Z151" s="111"/>
      <c r="AA151" s="111"/>
    </row>
    <row r="152" spans="2:27" x14ac:dyDescent="0.25">
      <c r="B152" s="118" t="s">
        <v>35</v>
      </c>
      <c r="C152" s="118" t="s">
        <v>36</v>
      </c>
      <c r="D152" s="117" t="s">
        <v>223</v>
      </c>
      <c r="E152" s="172" t="s">
        <v>226</v>
      </c>
      <c r="F152" s="172" t="s">
        <v>22</v>
      </c>
      <c r="G152" s="111"/>
      <c r="H152" s="111"/>
      <c r="I152" s="111"/>
      <c r="J152" s="111"/>
      <c r="K152" s="111"/>
      <c r="L152" s="111"/>
      <c r="M152" s="111"/>
      <c r="N152" s="111"/>
      <c r="O152" s="111"/>
      <c r="P152" s="111"/>
      <c r="Q152" s="111"/>
      <c r="R152" s="111"/>
      <c r="S152" s="111"/>
      <c r="T152" s="111"/>
      <c r="U152" s="111"/>
      <c r="V152" s="111"/>
      <c r="W152" s="111"/>
      <c r="X152" s="111"/>
      <c r="Y152" s="111"/>
      <c r="Z152" s="111"/>
      <c r="AA152" s="111"/>
    </row>
    <row r="153" spans="2:27" x14ac:dyDescent="0.25">
      <c r="B153" s="118" t="s">
        <v>35</v>
      </c>
      <c r="C153" s="118" t="s">
        <v>36</v>
      </c>
      <c r="D153" s="117" t="s">
        <v>223</v>
      </c>
      <c r="E153" s="172" t="s">
        <v>226</v>
      </c>
      <c r="F153" s="172" t="s">
        <v>23</v>
      </c>
      <c r="G153" s="111"/>
      <c r="H153" s="111"/>
      <c r="I153" s="111"/>
      <c r="J153" s="111"/>
      <c r="K153" s="111"/>
      <c r="L153" s="111"/>
      <c r="M153" s="111"/>
      <c r="N153" s="111"/>
      <c r="O153" s="111"/>
      <c r="P153" s="111"/>
      <c r="Q153" s="111"/>
      <c r="R153" s="111"/>
      <c r="S153" s="111"/>
      <c r="T153" s="111"/>
      <c r="U153" s="111"/>
      <c r="V153" s="111"/>
      <c r="W153" s="111"/>
      <c r="X153" s="111"/>
      <c r="Y153" s="111"/>
      <c r="Z153" s="111"/>
      <c r="AA153" s="111"/>
    </row>
    <row r="154" spans="2:27" x14ac:dyDescent="0.25">
      <c r="B154" s="118" t="s">
        <v>35</v>
      </c>
      <c r="C154" s="118" t="s">
        <v>36</v>
      </c>
      <c r="D154" s="117" t="s">
        <v>224</v>
      </c>
      <c r="E154" s="172" t="s">
        <v>20</v>
      </c>
      <c r="F154" s="172" t="s">
        <v>22</v>
      </c>
      <c r="G154" s="111"/>
      <c r="H154" s="111"/>
      <c r="I154" s="111"/>
      <c r="J154" s="111"/>
      <c r="K154" s="111"/>
      <c r="L154" s="111"/>
      <c r="M154" s="111"/>
      <c r="N154" s="111"/>
      <c r="O154" s="111"/>
      <c r="P154" s="111"/>
      <c r="Q154" s="111"/>
      <c r="R154" s="111"/>
      <c r="S154" s="111"/>
      <c r="T154" s="111"/>
      <c r="U154" s="111"/>
      <c r="V154" s="111"/>
      <c r="W154" s="111"/>
      <c r="X154" s="111"/>
      <c r="Y154" s="111"/>
      <c r="Z154" s="111"/>
      <c r="AA154" s="111"/>
    </row>
    <row r="155" spans="2:27" x14ac:dyDescent="0.25">
      <c r="B155" s="118" t="s">
        <v>35</v>
      </c>
      <c r="C155" s="118" t="s">
        <v>36</v>
      </c>
      <c r="D155" s="117" t="s">
        <v>224</v>
      </c>
      <c r="E155" s="172" t="s">
        <v>20</v>
      </c>
      <c r="F155" s="172" t="s">
        <v>23</v>
      </c>
      <c r="G155" s="111"/>
      <c r="H155" s="111"/>
      <c r="I155" s="111"/>
      <c r="J155" s="111"/>
      <c r="K155" s="111"/>
      <c r="L155" s="111"/>
      <c r="M155" s="111"/>
      <c r="N155" s="111"/>
      <c r="O155" s="111"/>
      <c r="P155" s="111"/>
      <c r="Q155" s="111"/>
      <c r="R155" s="111"/>
      <c r="S155" s="111"/>
      <c r="T155" s="111"/>
      <c r="U155" s="111"/>
      <c r="V155" s="111"/>
      <c r="W155" s="111"/>
      <c r="X155" s="111"/>
      <c r="Y155" s="111"/>
      <c r="Z155" s="111"/>
      <c r="AA155" s="111"/>
    </row>
    <row r="156" spans="2:27" x14ac:dyDescent="0.25">
      <c r="B156" s="118" t="s">
        <v>35</v>
      </c>
      <c r="C156" s="118" t="s">
        <v>36</v>
      </c>
      <c r="D156" s="117" t="s">
        <v>224</v>
      </c>
      <c r="E156" s="172" t="s">
        <v>226</v>
      </c>
      <c r="F156" s="172" t="s">
        <v>22</v>
      </c>
      <c r="G156" s="111"/>
      <c r="H156" s="111"/>
      <c r="I156" s="111"/>
      <c r="J156" s="111"/>
      <c r="K156" s="111"/>
      <c r="L156" s="111"/>
      <c r="M156" s="111"/>
      <c r="N156" s="111"/>
      <c r="O156" s="111"/>
      <c r="P156" s="111"/>
      <c r="Q156" s="111"/>
      <c r="R156" s="111"/>
      <c r="S156" s="111"/>
      <c r="T156" s="111"/>
      <c r="U156" s="111"/>
      <c r="V156" s="111"/>
      <c r="W156" s="111"/>
      <c r="X156" s="111"/>
      <c r="Y156" s="111"/>
      <c r="Z156" s="111"/>
      <c r="AA156" s="111"/>
    </row>
    <row r="157" spans="2:27" x14ac:dyDescent="0.25">
      <c r="B157" s="118" t="s">
        <v>35</v>
      </c>
      <c r="C157" s="118" t="s">
        <v>36</v>
      </c>
      <c r="D157" s="117" t="s">
        <v>224</v>
      </c>
      <c r="E157" s="172" t="s">
        <v>226</v>
      </c>
      <c r="F157" s="172" t="s">
        <v>23</v>
      </c>
      <c r="G157" s="111"/>
      <c r="H157" s="111"/>
      <c r="I157" s="111"/>
      <c r="J157" s="111"/>
      <c r="K157" s="111"/>
      <c r="L157" s="111"/>
      <c r="M157" s="111"/>
      <c r="N157" s="111"/>
      <c r="O157" s="111"/>
      <c r="P157" s="111"/>
      <c r="Q157" s="111"/>
      <c r="R157" s="111"/>
      <c r="S157" s="111"/>
      <c r="T157" s="111"/>
      <c r="U157" s="111"/>
      <c r="V157" s="111"/>
      <c r="W157" s="111"/>
      <c r="X157" s="111"/>
      <c r="Y157" s="111"/>
      <c r="Z157" s="111"/>
      <c r="AA157" s="111"/>
    </row>
    <row r="158" spans="2:27" x14ac:dyDescent="0.25">
      <c r="B158" s="20" t="s">
        <v>35</v>
      </c>
      <c r="C158" s="60" t="s">
        <v>398</v>
      </c>
      <c r="D158" s="22" t="s">
        <v>223</v>
      </c>
      <c r="E158" s="20" t="s">
        <v>31</v>
      </c>
      <c r="F158" s="20" t="s">
        <v>32</v>
      </c>
      <c r="G158" s="21"/>
      <c r="H158" s="21"/>
      <c r="I158" s="21"/>
      <c r="J158" s="21"/>
      <c r="K158" s="21"/>
      <c r="L158" s="21"/>
      <c r="M158" s="21"/>
      <c r="N158" s="21"/>
      <c r="O158" s="21"/>
      <c r="P158" s="21"/>
      <c r="Q158" s="21"/>
      <c r="R158" s="21"/>
      <c r="S158" s="21"/>
      <c r="T158" s="21"/>
      <c r="U158" s="21"/>
      <c r="V158" s="21"/>
      <c r="W158" s="21"/>
      <c r="X158" s="21"/>
      <c r="Y158" s="21"/>
      <c r="Z158" s="21"/>
      <c r="AA158" s="21"/>
    </row>
    <row r="159" spans="2:27" x14ac:dyDescent="0.25">
      <c r="B159" s="20" t="s">
        <v>35</v>
      </c>
      <c r="C159" s="60" t="s">
        <v>398</v>
      </c>
      <c r="D159" s="22" t="s">
        <v>224</v>
      </c>
      <c r="E159" s="20" t="s">
        <v>31</v>
      </c>
      <c r="F159" s="20" t="s">
        <v>32</v>
      </c>
      <c r="G159" s="21"/>
      <c r="H159" s="21"/>
      <c r="I159" s="21"/>
      <c r="J159" s="21"/>
      <c r="K159" s="21"/>
      <c r="L159" s="21"/>
      <c r="M159" s="21"/>
      <c r="N159" s="21"/>
      <c r="O159" s="21"/>
      <c r="P159" s="21"/>
      <c r="Q159" s="21"/>
      <c r="R159" s="21"/>
      <c r="S159" s="21"/>
      <c r="T159" s="21"/>
      <c r="U159" s="21"/>
      <c r="V159" s="21"/>
      <c r="W159" s="21"/>
      <c r="X159" s="21"/>
      <c r="Y159" s="21"/>
      <c r="Z159" s="21"/>
      <c r="AA159" s="21"/>
    </row>
    <row r="160" spans="2:27" x14ac:dyDescent="0.25">
      <c r="B160" s="20" t="s">
        <v>35</v>
      </c>
      <c r="C160" s="60" t="s">
        <v>337</v>
      </c>
      <c r="D160" s="22" t="s">
        <v>223</v>
      </c>
      <c r="E160" s="20" t="s">
        <v>31</v>
      </c>
      <c r="F160" s="20" t="s">
        <v>32</v>
      </c>
      <c r="G160" s="21"/>
      <c r="H160" s="21"/>
      <c r="I160" s="21"/>
      <c r="J160" s="21"/>
      <c r="K160" s="21"/>
      <c r="L160" s="21"/>
      <c r="M160" s="21"/>
      <c r="N160" s="21"/>
      <c r="O160" s="21"/>
      <c r="P160" s="21"/>
      <c r="Q160" s="21"/>
      <c r="R160" s="21"/>
      <c r="S160" s="21"/>
      <c r="T160" s="21"/>
      <c r="U160" s="21"/>
      <c r="V160" s="21"/>
      <c r="W160" s="21"/>
      <c r="X160" s="21"/>
      <c r="Y160" s="21"/>
      <c r="Z160" s="21"/>
      <c r="AA160" s="21"/>
    </row>
    <row r="161" spans="2:27" x14ac:dyDescent="0.25">
      <c r="B161" s="20" t="s">
        <v>35</v>
      </c>
      <c r="C161" s="60" t="s">
        <v>337</v>
      </c>
      <c r="D161" s="22" t="s">
        <v>224</v>
      </c>
      <c r="E161" s="20" t="s">
        <v>31</v>
      </c>
      <c r="F161" s="20" t="s">
        <v>32</v>
      </c>
      <c r="G161" s="21"/>
      <c r="H161" s="21"/>
      <c r="I161" s="21"/>
      <c r="J161" s="21"/>
      <c r="K161" s="21"/>
      <c r="L161" s="21"/>
      <c r="M161" s="21"/>
      <c r="N161" s="21"/>
      <c r="O161" s="21"/>
      <c r="P161" s="21"/>
      <c r="Q161" s="21"/>
      <c r="R161" s="21"/>
      <c r="S161" s="21"/>
      <c r="T161" s="21"/>
      <c r="U161" s="21"/>
      <c r="V161" s="21"/>
      <c r="W161" s="21"/>
      <c r="X161" s="21"/>
      <c r="Y161" s="21"/>
      <c r="Z161" s="21"/>
      <c r="AA161" s="21"/>
    </row>
    <row r="162" spans="2:27" x14ac:dyDescent="0.25">
      <c r="B162" s="20" t="s">
        <v>35</v>
      </c>
      <c r="C162" s="60" t="s">
        <v>398</v>
      </c>
      <c r="D162" s="20" t="s">
        <v>225</v>
      </c>
      <c r="E162" s="22" t="s">
        <v>82</v>
      </c>
      <c r="F162" s="20" t="s">
        <v>32</v>
      </c>
      <c r="G162" s="21"/>
      <c r="H162" s="21"/>
      <c r="I162" s="21"/>
      <c r="J162" s="21"/>
      <c r="K162" s="21"/>
      <c r="L162" s="21"/>
      <c r="M162" s="21"/>
      <c r="N162" s="21"/>
      <c r="O162" s="21"/>
      <c r="P162" s="21"/>
      <c r="Q162" s="21"/>
      <c r="R162" s="21"/>
      <c r="S162" s="21"/>
      <c r="T162" s="21"/>
      <c r="U162" s="21"/>
      <c r="V162" s="21"/>
      <c r="W162" s="21"/>
      <c r="X162" s="21"/>
      <c r="Y162" s="21"/>
      <c r="Z162" s="21"/>
      <c r="AA162" s="21"/>
    </row>
    <row r="163" spans="2:27" x14ac:dyDescent="0.25">
      <c r="B163" s="20" t="s">
        <v>35</v>
      </c>
      <c r="C163" s="60" t="s">
        <v>398</v>
      </c>
      <c r="D163" s="20" t="s">
        <v>225</v>
      </c>
      <c r="E163" s="22" t="s">
        <v>227</v>
      </c>
      <c r="F163" s="20" t="s">
        <v>32</v>
      </c>
      <c r="G163" s="21"/>
      <c r="H163" s="21"/>
      <c r="I163" s="21"/>
      <c r="J163" s="21"/>
      <c r="K163" s="21"/>
      <c r="L163" s="21"/>
      <c r="M163" s="21"/>
      <c r="N163" s="21"/>
      <c r="O163" s="21"/>
      <c r="P163" s="21"/>
      <c r="Q163" s="21"/>
      <c r="R163" s="21"/>
      <c r="S163" s="21"/>
      <c r="T163" s="21"/>
      <c r="U163" s="21"/>
      <c r="V163" s="21"/>
      <c r="W163" s="21"/>
      <c r="X163" s="21"/>
      <c r="Y163" s="21"/>
      <c r="Z163" s="21"/>
      <c r="AA163" s="21"/>
    </row>
    <row r="164" spans="2:27" x14ac:dyDescent="0.25">
      <c r="B164" s="20" t="s">
        <v>35</v>
      </c>
      <c r="C164" s="60" t="s">
        <v>337</v>
      </c>
      <c r="D164" s="20" t="s">
        <v>225</v>
      </c>
      <c r="E164" s="22" t="s">
        <v>82</v>
      </c>
      <c r="F164" s="20" t="s">
        <v>32</v>
      </c>
      <c r="G164" s="21"/>
      <c r="H164" s="21"/>
      <c r="I164" s="21"/>
      <c r="J164" s="21"/>
      <c r="K164" s="21"/>
      <c r="L164" s="21"/>
      <c r="M164" s="21"/>
      <c r="N164" s="21"/>
      <c r="O164" s="21"/>
      <c r="P164" s="21"/>
      <c r="Q164" s="21"/>
      <c r="R164" s="21"/>
      <c r="S164" s="21"/>
      <c r="T164" s="21"/>
      <c r="U164" s="21"/>
      <c r="V164" s="21"/>
      <c r="W164" s="21"/>
      <c r="X164" s="21"/>
      <c r="Y164" s="21"/>
      <c r="Z164" s="21"/>
      <c r="AA164" s="21"/>
    </row>
    <row r="165" spans="2:27" x14ac:dyDescent="0.25">
      <c r="B165" s="20" t="s">
        <v>35</v>
      </c>
      <c r="C165" s="60" t="s">
        <v>337</v>
      </c>
      <c r="D165" s="20" t="s">
        <v>225</v>
      </c>
      <c r="E165" s="22" t="s">
        <v>227</v>
      </c>
      <c r="F165" s="20" t="s">
        <v>32</v>
      </c>
      <c r="G165" s="21"/>
      <c r="H165" s="21"/>
      <c r="I165" s="21"/>
      <c r="J165" s="21"/>
      <c r="K165" s="21"/>
      <c r="L165" s="21"/>
      <c r="M165" s="21"/>
      <c r="N165" s="21"/>
      <c r="O165" s="21"/>
      <c r="P165" s="21"/>
      <c r="Q165" s="21"/>
      <c r="R165" s="21"/>
      <c r="S165" s="21"/>
      <c r="T165" s="21"/>
      <c r="U165" s="21"/>
      <c r="V165" s="21"/>
      <c r="W165" s="21"/>
      <c r="X165" s="21"/>
      <c r="Y165" s="21"/>
      <c r="Z165" s="21"/>
      <c r="AA165" s="21"/>
    </row>
    <row r="166" spans="2:27" x14ac:dyDescent="0.25">
      <c r="B166" s="20" t="s">
        <v>35</v>
      </c>
      <c r="C166" s="60" t="s">
        <v>398</v>
      </c>
      <c r="D166" s="20" t="s">
        <v>225</v>
      </c>
      <c r="E166" s="20" t="s">
        <v>31</v>
      </c>
      <c r="F166" s="22" t="s">
        <v>51</v>
      </c>
      <c r="G166" s="21"/>
      <c r="H166" s="21"/>
      <c r="I166" s="21"/>
      <c r="J166" s="21"/>
      <c r="K166" s="21"/>
      <c r="L166" s="21"/>
      <c r="M166" s="21"/>
      <c r="N166" s="21"/>
      <c r="O166" s="21"/>
      <c r="P166" s="21"/>
      <c r="Q166" s="21"/>
      <c r="R166" s="21"/>
      <c r="S166" s="21"/>
      <c r="T166" s="21"/>
      <c r="U166" s="21"/>
      <c r="V166" s="21"/>
      <c r="W166" s="21"/>
      <c r="X166" s="21"/>
      <c r="Y166" s="21"/>
      <c r="Z166" s="21"/>
      <c r="AA166" s="21"/>
    </row>
    <row r="167" spans="2:27" x14ac:dyDescent="0.25">
      <c r="B167" s="20" t="s">
        <v>35</v>
      </c>
      <c r="C167" s="60" t="s">
        <v>398</v>
      </c>
      <c r="D167" s="20" t="s">
        <v>225</v>
      </c>
      <c r="E167" s="20" t="s">
        <v>31</v>
      </c>
      <c r="F167" s="22" t="s">
        <v>52</v>
      </c>
      <c r="G167" s="21"/>
      <c r="H167" s="21"/>
      <c r="I167" s="21"/>
      <c r="J167" s="21"/>
      <c r="K167" s="21"/>
      <c r="L167" s="21"/>
      <c r="M167" s="21"/>
      <c r="N167" s="21"/>
      <c r="O167" s="21"/>
      <c r="P167" s="21"/>
      <c r="Q167" s="21"/>
      <c r="R167" s="21"/>
      <c r="S167" s="21"/>
      <c r="T167" s="21"/>
      <c r="U167" s="21"/>
      <c r="V167" s="21"/>
      <c r="W167" s="21"/>
      <c r="X167" s="21"/>
      <c r="Y167" s="21"/>
      <c r="Z167" s="21"/>
      <c r="AA167" s="21"/>
    </row>
    <row r="168" spans="2:27" x14ac:dyDescent="0.25">
      <c r="B168" s="20" t="s">
        <v>35</v>
      </c>
      <c r="C168" s="60" t="s">
        <v>337</v>
      </c>
      <c r="D168" s="20" t="s">
        <v>225</v>
      </c>
      <c r="E168" s="20" t="s">
        <v>31</v>
      </c>
      <c r="F168" s="22" t="s">
        <v>51</v>
      </c>
      <c r="G168" s="21"/>
      <c r="H168" s="21"/>
      <c r="I168" s="21"/>
      <c r="J168" s="21"/>
      <c r="K168" s="21"/>
      <c r="L168" s="21"/>
      <c r="M168" s="21"/>
      <c r="N168" s="21"/>
      <c r="O168" s="21"/>
      <c r="P168" s="21"/>
      <c r="Q168" s="21"/>
      <c r="R168" s="21"/>
      <c r="S168" s="21"/>
      <c r="T168" s="21"/>
      <c r="U168" s="21"/>
      <c r="V168" s="21"/>
      <c r="W168" s="21"/>
      <c r="X168" s="21"/>
      <c r="Y168" s="21"/>
      <c r="Z168" s="21"/>
      <c r="AA168" s="21"/>
    </row>
    <row r="169" spans="2:27" x14ac:dyDescent="0.25">
      <c r="B169" s="20" t="s">
        <v>35</v>
      </c>
      <c r="C169" s="60" t="s">
        <v>337</v>
      </c>
      <c r="D169" s="20" t="s">
        <v>225</v>
      </c>
      <c r="E169" s="20" t="s">
        <v>31</v>
      </c>
      <c r="F169" s="22" t="s">
        <v>52</v>
      </c>
      <c r="G169" s="21"/>
      <c r="H169" s="21"/>
      <c r="I169" s="21"/>
      <c r="J169" s="21"/>
      <c r="K169" s="21"/>
      <c r="L169" s="21"/>
      <c r="M169" s="21"/>
      <c r="N169" s="21"/>
      <c r="O169" s="21"/>
      <c r="P169" s="21"/>
      <c r="Q169" s="21"/>
      <c r="R169" s="21"/>
      <c r="S169" s="21"/>
      <c r="T169" s="21"/>
      <c r="U169" s="21"/>
      <c r="V169" s="21"/>
      <c r="W169" s="21"/>
      <c r="X169" s="21"/>
      <c r="Y169" s="21"/>
      <c r="Z169" s="21"/>
      <c r="AA169" s="21"/>
    </row>
    <row r="170" spans="2:27" x14ac:dyDescent="0.25">
      <c r="B170" s="20" t="s">
        <v>35</v>
      </c>
      <c r="C170" s="20" t="s">
        <v>36</v>
      </c>
      <c r="D170" s="20" t="s">
        <v>225</v>
      </c>
      <c r="E170" s="22" t="s">
        <v>82</v>
      </c>
      <c r="F170" s="22" t="s">
        <v>51</v>
      </c>
      <c r="G170" s="21"/>
      <c r="H170" s="21"/>
      <c r="I170" s="21"/>
      <c r="J170" s="21"/>
      <c r="K170" s="21"/>
      <c r="L170" s="21"/>
      <c r="M170" s="21"/>
      <c r="N170" s="21"/>
      <c r="O170" s="21"/>
      <c r="P170" s="21"/>
      <c r="Q170" s="21"/>
      <c r="R170" s="21"/>
      <c r="S170" s="21"/>
      <c r="T170" s="21"/>
      <c r="U170" s="21"/>
      <c r="V170" s="21"/>
      <c r="W170" s="21"/>
      <c r="X170" s="21"/>
      <c r="Y170" s="21"/>
      <c r="Z170" s="21"/>
      <c r="AA170" s="21"/>
    </row>
    <row r="171" spans="2:27" x14ac:dyDescent="0.25">
      <c r="B171" s="20" t="s">
        <v>35</v>
      </c>
      <c r="C171" s="20" t="s">
        <v>36</v>
      </c>
      <c r="D171" s="20" t="s">
        <v>225</v>
      </c>
      <c r="E171" s="22" t="s">
        <v>82</v>
      </c>
      <c r="F171" s="22" t="s">
        <v>52</v>
      </c>
      <c r="G171" s="21"/>
      <c r="H171" s="21"/>
      <c r="I171" s="21"/>
      <c r="J171" s="21"/>
      <c r="K171" s="21"/>
      <c r="L171" s="21"/>
      <c r="M171" s="21"/>
      <c r="N171" s="21"/>
      <c r="O171" s="21"/>
      <c r="P171" s="21"/>
      <c r="Q171" s="21"/>
      <c r="R171" s="21"/>
      <c r="S171" s="21"/>
      <c r="T171" s="21"/>
      <c r="U171" s="21"/>
      <c r="V171" s="21"/>
      <c r="W171" s="21"/>
      <c r="X171" s="21"/>
      <c r="Y171" s="21"/>
      <c r="Z171" s="21"/>
      <c r="AA171" s="21"/>
    </row>
    <row r="172" spans="2:27" x14ac:dyDescent="0.25">
      <c r="B172" s="20" t="s">
        <v>35</v>
      </c>
      <c r="C172" s="20" t="s">
        <v>36</v>
      </c>
      <c r="D172" s="20" t="s">
        <v>225</v>
      </c>
      <c r="E172" s="22" t="s">
        <v>227</v>
      </c>
      <c r="F172" s="22" t="s">
        <v>51</v>
      </c>
      <c r="G172" s="21"/>
      <c r="H172" s="21"/>
      <c r="I172" s="21"/>
      <c r="J172" s="21"/>
      <c r="K172" s="21"/>
      <c r="L172" s="21"/>
      <c r="M172" s="21"/>
      <c r="N172" s="21"/>
      <c r="O172" s="21"/>
      <c r="P172" s="21"/>
      <c r="Q172" s="21"/>
      <c r="R172" s="21"/>
      <c r="S172" s="21"/>
      <c r="T172" s="21"/>
      <c r="U172" s="21"/>
      <c r="V172" s="21"/>
      <c r="W172" s="21"/>
      <c r="X172" s="21"/>
      <c r="Y172" s="21"/>
      <c r="Z172" s="21"/>
      <c r="AA172" s="21"/>
    </row>
    <row r="173" spans="2:27" x14ac:dyDescent="0.25">
      <c r="B173" s="20" t="s">
        <v>35</v>
      </c>
      <c r="C173" s="20" t="s">
        <v>36</v>
      </c>
      <c r="D173" s="20" t="s">
        <v>225</v>
      </c>
      <c r="E173" s="22" t="s">
        <v>227</v>
      </c>
      <c r="F173" s="22" t="s">
        <v>52</v>
      </c>
      <c r="G173" s="21"/>
      <c r="H173" s="21"/>
      <c r="I173" s="21"/>
      <c r="J173" s="21"/>
      <c r="K173" s="21"/>
      <c r="L173" s="21"/>
      <c r="M173" s="21"/>
      <c r="N173" s="21"/>
      <c r="O173" s="21"/>
      <c r="P173" s="21"/>
      <c r="Q173" s="21"/>
      <c r="R173" s="21"/>
      <c r="S173" s="21"/>
      <c r="T173" s="21"/>
      <c r="U173" s="21"/>
      <c r="V173" s="21"/>
      <c r="W173" s="21"/>
      <c r="X173" s="21"/>
      <c r="Y173" s="21"/>
      <c r="Z173" s="21"/>
      <c r="AA173" s="21"/>
    </row>
    <row r="174" spans="2:27" x14ac:dyDescent="0.25">
      <c r="B174" s="29" t="s">
        <v>35</v>
      </c>
      <c r="C174" s="29" t="s">
        <v>36</v>
      </c>
      <c r="D174" s="29" t="s">
        <v>225</v>
      </c>
      <c r="E174" s="29" t="s">
        <v>31</v>
      </c>
      <c r="F174" s="26" t="s">
        <v>51</v>
      </c>
      <c r="G174" s="30"/>
      <c r="H174" s="30"/>
      <c r="I174" s="30"/>
      <c r="J174" s="30"/>
      <c r="K174" s="30"/>
      <c r="L174" s="30"/>
      <c r="M174" s="30"/>
      <c r="N174" s="30"/>
      <c r="O174" s="30"/>
      <c r="P174" s="30"/>
      <c r="Q174" s="30"/>
      <c r="R174" s="30"/>
      <c r="S174" s="30"/>
      <c r="T174" s="30"/>
      <c r="U174" s="30"/>
      <c r="V174" s="30"/>
      <c r="W174" s="30"/>
      <c r="X174" s="30"/>
      <c r="Y174" s="30"/>
      <c r="Z174" s="30"/>
      <c r="AA174" s="30"/>
    </row>
    <row r="175" spans="2:27" x14ac:dyDescent="0.25">
      <c r="B175" s="29" t="s">
        <v>35</v>
      </c>
      <c r="C175" s="29" t="s">
        <v>36</v>
      </c>
      <c r="D175" s="29" t="s">
        <v>225</v>
      </c>
      <c r="E175" s="29" t="s">
        <v>31</v>
      </c>
      <c r="F175" s="26" t="s">
        <v>52</v>
      </c>
      <c r="G175" s="30"/>
      <c r="H175" s="30"/>
      <c r="I175" s="30"/>
      <c r="J175" s="30"/>
      <c r="K175" s="30"/>
      <c r="L175" s="30"/>
      <c r="M175" s="30"/>
      <c r="N175" s="30"/>
      <c r="O175" s="30"/>
      <c r="P175" s="30"/>
      <c r="Q175" s="30"/>
      <c r="R175" s="30"/>
      <c r="S175" s="30"/>
      <c r="T175" s="30"/>
      <c r="U175" s="30"/>
      <c r="V175" s="30"/>
      <c r="W175" s="30"/>
      <c r="X175" s="30"/>
      <c r="Y175" s="30"/>
      <c r="Z175" s="30"/>
      <c r="AA175" s="30"/>
    </row>
    <row r="176" spans="2:27" x14ac:dyDescent="0.25">
      <c r="B176" s="29" t="s">
        <v>35</v>
      </c>
      <c r="C176" s="29" t="s">
        <v>36</v>
      </c>
      <c r="D176" s="29" t="s">
        <v>225</v>
      </c>
      <c r="E176" s="26" t="s">
        <v>82</v>
      </c>
      <c r="F176" s="29" t="s">
        <v>32</v>
      </c>
      <c r="G176" s="30"/>
      <c r="H176" s="30"/>
      <c r="I176" s="30"/>
      <c r="J176" s="30"/>
      <c r="K176" s="30"/>
      <c r="L176" s="30"/>
      <c r="M176" s="30"/>
      <c r="N176" s="30"/>
      <c r="O176" s="30"/>
      <c r="P176" s="30"/>
      <c r="Q176" s="30"/>
      <c r="R176" s="30"/>
      <c r="S176" s="30"/>
      <c r="T176" s="30"/>
      <c r="U176" s="30"/>
      <c r="V176" s="30"/>
      <c r="W176" s="30"/>
      <c r="X176" s="30"/>
      <c r="Y176" s="30"/>
      <c r="Z176" s="30"/>
      <c r="AA176" s="30"/>
    </row>
    <row r="177" spans="2:27" x14ac:dyDescent="0.25">
      <c r="B177" s="29" t="s">
        <v>35</v>
      </c>
      <c r="C177" s="29" t="s">
        <v>36</v>
      </c>
      <c r="D177" s="29" t="s">
        <v>225</v>
      </c>
      <c r="E177" s="26" t="s">
        <v>227</v>
      </c>
      <c r="F177" s="29" t="s">
        <v>32</v>
      </c>
      <c r="G177" s="30"/>
      <c r="H177" s="30"/>
      <c r="I177" s="30"/>
      <c r="J177" s="30"/>
      <c r="K177" s="30"/>
      <c r="L177" s="30"/>
      <c r="M177" s="30"/>
      <c r="N177" s="30"/>
      <c r="O177" s="30"/>
      <c r="P177" s="30"/>
      <c r="Q177" s="30"/>
      <c r="R177" s="30"/>
      <c r="S177" s="30"/>
      <c r="T177" s="30"/>
      <c r="U177" s="30"/>
      <c r="V177" s="30"/>
      <c r="W177" s="30"/>
      <c r="X177" s="30"/>
      <c r="Y177" s="30"/>
      <c r="Z177" s="30"/>
      <c r="AA177" s="30"/>
    </row>
    <row r="178" spans="2:27" x14ac:dyDescent="0.25">
      <c r="B178" s="29" t="s">
        <v>35</v>
      </c>
      <c r="C178" s="26" t="s">
        <v>399</v>
      </c>
      <c r="D178" s="29" t="s">
        <v>225</v>
      </c>
      <c r="E178" s="29" t="s">
        <v>31</v>
      </c>
      <c r="F178" s="29" t="s">
        <v>32</v>
      </c>
      <c r="G178" s="30"/>
      <c r="H178" s="30"/>
      <c r="I178" s="30"/>
      <c r="J178" s="30"/>
      <c r="K178" s="30"/>
      <c r="L178" s="30"/>
      <c r="M178" s="30"/>
      <c r="N178" s="30"/>
      <c r="O178" s="30"/>
      <c r="P178" s="30"/>
      <c r="Q178" s="30"/>
      <c r="R178" s="30"/>
      <c r="S178" s="30"/>
      <c r="T178" s="30"/>
      <c r="U178" s="30"/>
      <c r="V178" s="30"/>
      <c r="W178" s="30"/>
      <c r="X178" s="30"/>
      <c r="Y178" s="30"/>
      <c r="Z178" s="30"/>
      <c r="AA178" s="30"/>
    </row>
    <row r="179" spans="2:27" x14ac:dyDescent="0.25">
      <c r="B179" s="29" t="s">
        <v>35</v>
      </c>
      <c r="C179" s="26" t="s">
        <v>338</v>
      </c>
      <c r="D179" s="29" t="s">
        <v>225</v>
      </c>
      <c r="E179" s="29" t="s">
        <v>31</v>
      </c>
      <c r="F179" s="29" t="s">
        <v>32</v>
      </c>
      <c r="G179" s="30"/>
      <c r="H179" s="30"/>
      <c r="I179" s="30"/>
      <c r="J179" s="30"/>
      <c r="K179" s="30"/>
      <c r="L179" s="30"/>
      <c r="M179" s="30"/>
      <c r="N179" s="30"/>
      <c r="O179" s="30"/>
      <c r="P179" s="30"/>
      <c r="Q179" s="30"/>
      <c r="R179" s="30"/>
      <c r="S179" s="30"/>
      <c r="T179" s="30"/>
      <c r="U179" s="30"/>
      <c r="V179" s="30"/>
      <c r="W179" s="30"/>
      <c r="X179" s="30"/>
      <c r="Y179" s="30"/>
      <c r="Z179" s="30"/>
      <c r="AA179" s="30"/>
    </row>
    <row r="180" spans="2:27" x14ac:dyDescent="0.25">
      <c r="B180" s="29" t="s">
        <v>35</v>
      </c>
      <c r="C180" s="29" t="s">
        <v>36</v>
      </c>
      <c r="D180" s="26" t="s">
        <v>223</v>
      </c>
      <c r="E180" s="29" t="s">
        <v>31</v>
      </c>
      <c r="F180" s="29" t="s">
        <v>32</v>
      </c>
      <c r="G180" s="30"/>
      <c r="H180" s="30"/>
      <c r="I180" s="30"/>
      <c r="J180" s="30"/>
      <c r="K180" s="30"/>
      <c r="L180" s="30"/>
      <c r="M180" s="30"/>
      <c r="N180" s="30"/>
      <c r="O180" s="30"/>
      <c r="P180" s="30"/>
      <c r="Q180" s="30"/>
      <c r="R180" s="30"/>
      <c r="S180" s="30"/>
      <c r="T180" s="30"/>
      <c r="U180" s="30"/>
      <c r="V180" s="30"/>
      <c r="W180" s="30"/>
      <c r="X180" s="30"/>
      <c r="Y180" s="30"/>
      <c r="Z180" s="30"/>
      <c r="AA180" s="30"/>
    </row>
    <row r="181" spans="2:27" x14ac:dyDescent="0.25">
      <c r="B181" s="29" t="s">
        <v>35</v>
      </c>
      <c r="C181" s="29" t="s">
        <v>36</v>
      </c>
      <c r="D181" s="26" t="s">
        <v>224</v>
      </c>
      <c r="E181" s="29" t="s">
        <v>31</v>
      </c>
      <c r="F181" s="29" t="s">
        <v>32</v>
      </c>
      <c r="G181" s="30"/>
      <c r="H181" s="30"/>
      <c r="I181" s="30"/>
      <c r="J181" s="30"/>
      <c r="K181" s="30"/>
      <c r="L181" s="30"/>
      <c r="M181" s="30"/>
      <c r="N181" s="30"/>
      <c r="O181" s="30"/>
      <c r="P181" s="30"/>
      <c r="Q181" s="30"/>
      <c r="R181" s="30"/>
      <c r="S181" s="30"/>
      <c r="T181" s="30"/>
      <c r="U181" s="30"/>
      <c r="V181" s="30"/>
      <c r="W181" s="30"/>
      <c r="X181" s="30"/>
      <c r="Y181" s="30"/>
      <c r="Z181" s="30"/>
      <c r="AA181" s="30"/>
    </row>
    <row r="182" spans="2:27" x14ac:dyDescent="0.25">
      <c r="B182" s="58" t="s">
        <v>35</v>
      </c>
      <c r="C182" s="58" t="s">
        <v>36</v>
      </c>
      <c r="D182" s="58" t="s">
        <v>225</v>
      </c>
      <c r="E182" s="58" t="s">
        <v>31</v>
      </c>
      <c r="F182" s="58" t="s">
        <v>32</v>
      </c>
      <c r="G182" s="64"/>
      <c r="H182" s="64"/>
      <c r="I182" s="64"/>
      <c r="J182" s="64"/>
      <c r="K182" s="64"/>
      <c r="L182" s="64"/>
      <c r="M182" s="64"/>
      <c r="N182" s="64"/>
      <c r="O182" s="64"/>
      <c r="P182" s="64"/>
      <c r="Q182" s="64"/>
      <c r="R182" s="64"/>
      <c r="S182" s="64"/>
      <c r="T182" s="64"/>
      <c r="U182" s="64"/>
      <c r="V182" s="64"/>
      <c r="W182" s="64"/>
      <c r="X182" s="64"/>
      <c r="Y182" s="64"/>
      <c r="Z182" s="64"/>
      <c r="AA182" s="64"/>
    </row>
    <row r="184" spans="2:27" x14ac:dyDescent="0.25">
      <c r="B184" s="13" t="s">
        <v>48</v>
      </c>
      <c r="C184" s="8"/>
      <c r="D184" s="9"/>
    </row>
    <row r="185" spans="2:27" x14ac:dyDescent="0.25">
      <c r="B185" s="59"/>
      <c r="C185" s="8" t="s">
        <v>319</v>
      </c>
      <c r="D185" s="34" t="s">
        <v>148</v>
      </c>
    </row>
    <row r="186" spans="2:27" x14ac:dyDescent="0.25">
      <c r="B186" s="12"/>
      <c r="C186" s="8" t="s">
        <v>320</v>
      </c>
      <c r="D186" s="34" t="s">
        <v>1064</v>
      </c>
    </row>
    <row r="187" spans="2:27" x14ac:dyDescent="0.25">
      <c r="B187" s="11"/>
      <c r="C187" s="8" t="s">
        <v>321</v>
      </c>
      <c r="D187" s="34" t="s">
        <v>1065</v>
      </c>
    </row>
    <row r="188" spans="2:27" x14ac:dyDescent="0.25">
      <c r="B188" s="115"/>
      <c r="C188" s="8" t="s">
        <v>322</v>
      </c>
      <c r="D188" s="34" t="s">
        <v>1066</v>
      </c>
    </row>
    <row r="189" spans="2:27" x14ac:dyDescent="0.25">
      <c r="B189" s="119"/>
      <c r="C189" s="8" t="s">
        <v>323</v>
      </c>
      <c r="D189" s="34" t="s">
        <v>1067</v>
      </c>
    </row>
    <row r="190" spans="2:27" x14ac:dyDescent="0.25">
      <c r="B190" s="10"/>
      <c r="C190" s="8" t="s">
        <v>324</v>
      </c>
      <c r="D190" s="8" t="s">
        <v>1068</v>
      </c>
    </row>
    <row r="191" spans="2:27" x14ac:dyDescent="0.25">
      <c r="B191" s="8"/>
    </row>
    <row r="192" spans="2:27" x14ac:dyDescent="0.25">
      <c r="B192" s="8" t="s">
        <v>94</v>
      </c>
      <c r="C192" s="34" t="s">
        <v>95</v>
      </c>
    </row>
    <row r="193" spans="2:10" x14ac:dyDescent="0.25">
      <c r="B193" s="8" t="s">
        <v>2</v>
      </c>
      <c r="C193" s="8" t="s">
        <v>92</v>
      </c>
    </row>
    <row r="194" spans="2:10" x14ac:dyDescent="0.25">
      <c r="B194" s="8" t="s">
        <v>68</v>
      </c>
      <c r="C194" s="8" t="s">
        <v>87</v>
      </c>
    </row>
    <row r="195" spans="2:10" x14ac:dyDescent="0.25">
      <c r="B195" s="8" t="s">
        <v>146</v>
      </c>
      <c r="C195" s="8" t="s">
        <v>251</v>
      </c>
      <c r="E195" s="5"/>
      <c r="F195" s="5"/>
      <c r="G195" s="5"/>
      <c r="H195" s="5"/>
      <c r="I195" s="5"/>
      <c r="J195" s="5"/>
    </row>
    <row r="196" spans="2:10" x14ac:dyDescent="0.25">
      <c r="B196" s="8" t="s">
        <v>88</v>
      </c>
      <c r="C196" s="8" t="s">
        <v>89</v>
      </c>
    </row>
  </sheetData>
  <autoFilter ref="B3:AA18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Y45"/>
  <sheetViews>
    <sheetView zoomScale="55" zoomScaleNormal="55" workbookViewId="0">
      <pane xSplit="4" ySplit="3" topLeftCell="E4" activePane="bottomRight" state="frozen"/>
      <selection pane="topRight" activeCell="G1" sqref="G1"/>
      <selection pane="bottomLeft" activeCell="A4" sqref="A4"/>
      <selection pane="bottomRight" activeCell="E4" sqref="E4"/>
    </sheetView>
  </sheetViews>
  <sheetFormatPr defaultRowHeight="15.75" x14ac:dyDescent="0.25"/>
  <cols>
    <col min="1" max="1" width="5.7109375" customWidth="1"/>
    <col min="2" max="2" width="17.140625" bestFit="1" customWidth="1"/>
    <col min="3" max="3" width="22.140625" bestFit="1" customWidth="1"/>
    <col min="4" max="4" width="16.28515625" customWidth="1"/>
    <col min="5" max="5" width="22.5703125" customWidth="1"/>
    <col min="6" max="7" width="21.140625" customWidth="1"/>
    <col min="8" max="8" width="14.42578125" customWidth="1"/>
    <col min="9" max="9" width="18.85546875" customWidth="1"/>
    <col min="10" max="10" width="16.28515625" customWidth="1"/>
    <col min="11" max="11" width="11.42578125" customWidth="1"/>
    <col min="12" max="12" width="27.42578125" bestFit="1" customWidth="1"/>
    <col min="13" max="13" width="27.85546875" bestFit="1" customWidth="1"/>
    <col min="14" max="14" width="19.5703125" customWidth="1"/>
    <col min="15" max="15" width="24.28515625" customWidth="1"/>
    <col min="16" max="16" width="21.5703125" customWidth="1"/>
    <col min="17" max="17" width="11.42578125" customWidth="1"/>
    <col min="18" max="18" width="27.42578125" bestFit="1" customWidth="1"/>
    <col min="19" max="19" width="27.85546875" bestFit="1" customWidth="1"/>
    <col min="20" max="20" width="14" customWidth="1"/>
    <col min="21" max="21" width="18.5703125" customWidth="1"/>
    <col min="22" max="22" width="15.85546875" customWidth="1"/>
    <col min="23" max="23" width="11.42578125" customWidth="1"/>
    <col min="24" max="24" width="27.42578125" bestFit="1" customWidth="1"/>
    <col min="25" max="25" width="27.85546875" bestFit="1" customWidth="1"/>
  </cols>
  <sheetData>
    <row r="1" spans="2:25" ht="20.25" x14ac:dyDescent="0.3">
      <c r="B1" s="39" t="s">
        <v>249</v>
      </c>
    </row>
    <row r="2" spans="2:25" x14ac:dyDescent="0.25">
      <c r="B2" s="14"/>
      <c r="C2" s="14"/>
      <c r="D2" s="14"/>
      <c r="E2" s="14"/>
      <c r="F2" s="14"/>
      <c r="G2" s="14"/>
      <c r="H2" s="15" t="s">
        <v>37</v>
      </c>
      <c r="I2" s="15"/>
      <c r="J2" s="15"/>
      <c r="K2" s="15"/>
      <c r="L2" s="15"/>
      <c r="M2" s="15"/>
      <c r="N2" s="15" t="s">
        <v>38</v>
      </c>
      <c r="O2" s="15"/>
      <c r="P2" s="15"/>
      <c r="Q2" s="15"/>
      <c r="R2" s="15"/>
      <c r="S2" s="15"/>
      <c r="T2" s="15" t="s">
        <v>91</v>
      </c>
      <c r="U2" s="15"/>
      <c r="V2" s="15"/>
      <c r="W2" s="15"/>
      <c r="X2" s="15"/>
      <c r="Y2" s="15"/>
    </row>
    <row r="3" spans="2:25" x14ac:dyDescent="0.25">
      <c r="B3" s="17" t="s">
        <v>0</v>
      </c>
      <c r="C3" s="17" t="s">
        <v>49</v>
      </c>
      <c r="D3" s="17" t="s">
        <v>1</v>
      </c>
      <c r="E3" s="18" t="s">
        <v>60</v>
      </c>
      <c r="F3" s="18" t="s">
        <v>481</v>
      </c>
      <c r="G3" s="18" t="s">
        <v>1079</v>
      </c>
      <c r="H3" s="18" t="s">
        <v>43</v>
      </c>
      <c r="I3" s="18" t="s">
        <v>45</v>
      </c>
      <c r="J3" s="18" t="s">
        <v>66</v>
      </c>
      <c r="K3" s="18" t="s">
        <v>944</v>
      </c>
      <c r="L3" s="79" t="s">
        <v>945</v>
      </c>
      <c r="M3" s="79" t="s">
        <v>946</v>
      </c>
      <c r="N3" s="18" t="s">
        <v>44</v>
      </c>
      <c r="O3" s="18" t="s">
        <v>46</v>
      </c>
      <c r="P3" s="18" t="s">
        <v>67</v>
      </c>
      <c r="Q3" s="18" t="s">
        <v>947</v>
      </c>
      <c r="R3" s="79" t="s">
        <v>948</v>
      </c>
      <c r="S3" s="79" t="s">
        <v>949</v>
      </c>
      <c r="T3" s="18" t="s">
        <v>47</v>
      </c>
      <c r="U3" s="18" t="s">
        <v>16</v>
      </c>
      <c r="V3" s="18" t="s">
        <v>64</v>
      </c>
      <c r="W3" s="18" t="s">
        <v>950</v>
      </c>
      <c r="X3" s="79" t="s">
        <v>951</v>
      </c>
      <c r="Y3" s="79" t="s">
        <v>952</v>
      </c>
    </row>
    <row r="4" spans="2:25" x14ac:dyDescent="0.25">
      <c r="B4" s="111" t="s">
        <v>6</v>
      </c>
      <c r="C4" s="111" t="s">
        <v>398</v>
      </c>
      <c r="D4" s="172" t="s">
        <v>39</v>
      </c>
      <c r="E4" s="111"/>
      <c r="F4" s="111"/>
      <c r="G4" s="111"/>
      <c r="H4" s="111"/>
      <c r="I4" s="111"/>
      <c r="J4" s="111"/>
      <c r="K4" s="111"/>
      <c r="L4" s="111"/>
      <c r="M4" s="111"/>
      <c r="N4" s="111"/>
      <c r="O4" s="111"/>
      <c r="P4" s="111"/>
      <c r="Q4" s="111"/>
      <c r="R4" s="111"/>
      <c r="S4" s="111"/>
      <c r="T4" s="111"/>
      <c r="U4" s="111"/>
      <c r="V4" s="111"/>
      <c r="W4" s="111"/>
      <c r="X4" s="111"/>
      <c r="Y4" s="111"/>
    </row>
    <row r="5" spans="2:25" x14ac:dyDescent="0.25">
      <c r="B5" s="111" t="s">
        <v>6</v>
      </c>
      <c r="C5" s="111" t="s">
        <v>337</v>
      </c>
      <c r="D5" s="172" t="s">
        <v>39</v>
      </c>
      <c r="E5" s="111"/>
      <c r="F5" s="111"/>
      <c r="G5" s="111"/>
      <c r="H5" s="111"/>
      <c r="I5" s="111"/>
      <c r="J5" s="111"/>
      <c r="K5" s="111"/>
      <c r="L5" s="111"/>
      <c r="M5" s="111"/>
      <c r="N5" s="111"/>
      <c r="O5" s="111"/>
      <c r="P5" s="111"/>
      <c r="Q5" s="111"/>
      <c r="R5" s="111"/>
      <c r="S5" s="111"/>
      <c r="T5" s="111"/>
      <c r="U5" s="111"/>
      <c r="V5" s="111"/>
      <c r="W5" s="111"/>
      <c r="X5" s="111"/>
      <c r="Y5" s="111"/>
    </row>
    <row r="6" spans="2:25" x14ac:dyDescent="0.25">
      <c r="B6" s="21" t="s">
        <v>6</v>
      </c>
      <c r="C6" s="21" t="s">
        <v>36</v>
      </c>
      <c r="D6" s="22" t="s">
        <v>81</v>
      </c>
      <c r="E6" s="21"/>
      <c r="F6" s="21"/>
      <c r="G6" s="21"/>
      <c r="H6" s="21"/>
      <c r="I6" s="21"/>
      <c r="J6" s="21"/>
      <c r="K6" s="21"/>
      <c r="L6" s="21"/>
      <c r="M6" s="21"/>
      <c r="N6" s="21"/>
      <c r="O6" s="21"/>
      <c r="P6" s="21"/>
      <c r="Q6" s="21"/>
      <c r="R6" s="21"/>
      <c r="S6" s="21"/>
      <c r="T6" s="21"/>
      <c r="U6" s="21"/>
      <c r="V6" s="21"/>
      <c r="W6" s="21"/>
      <c r="X6" s="21"/>
      <c r="Y6" s="21"/>
    </row>
    <row r="7" spans="2:25" x14ac:dyDescent="0.25">
      <c r="B7" s="111" t="s">
        <v>9</v>
      </c>
      <c r="C7" s="111" t="s">
        <v>398</v>
      </c>
      <c r="D7" s="172" t="s">
        <v>39</v>
      </c>
      <c r="E7" s="111"/>
      <c r="F7" s="111"/>
      <c r="G7" s="111"/>
      <c r="H7" s="111"/>
      <c r="I7" s="111"/>
      <c r="J7" s="111"/>
      <c r="K7" s="111"/>
      <c r="L7" s="111"/>
      <c r="M7" s="111"/>
      <c r="N7" s="111"/>
      <c r="O7" s="111"/>
      <c r="P7" s="111"/>
      <c r="Q7" s="111"/>
      <c r="R7" s="111"/>
      <c r="S7" s="111"/>
      <c r="T7" s="111"/>
      <c r="U7" s="111"/>
      <c r="V7" s="111"/>
      <c r="W7" s="111"/>
      <c r="X7" s="111"/>
      <c r="Y7" s="111"/>
    </row>
    <row r="8" spans="2:25" x14ac:dyDescent="0.25">
      <c r="B8" s="111" t="s">
        <v>9</v>
      </c>
      <c r="C8" s="111" t="s">
        <v>398</v>
      </c>
      <c r="D8" s="172" t="s">
        <v>40</v>
      </c>
      <c r="E8" s="111"/>
      <c r="F8" s="111"/>
      <c r="G8" s="111"/>
      <c r="H8" s="111"/>
      <c r="I8" s="111"/>
      <c r="J8" s="111"/>
      <c r="K8" s="111"/>
      <c r="L8" s="111"/>
      <c r="M8" s="111"/>
      <c r="N8" s="111"/>
      <c r="O8" s="111"/>
      <c r="P8" s="111"/>
      <c r="Q8" s="111"/>
      <c r="R8" s="111"/>
      <c r="S8" s="111"/>
      <c r="T8" s="111"/>
      <c r="U8" s="111"/>
      <c r="V8" s="111"/>
      <c r="W8" s="111"/>
      <c r="X8" s="111"/>
      <c r="Y8" s="111"/>
    </row>
    <row r="9" spans="2:25" x14ac:dyDescent="0.25">
      <c r="B9" s="21" t="s">
        <v>9</v>
      </c>
      <c r="C9" s="22" t="s">
        <v>399</v>
      </c>
      <c r="D9" s="20" t="s">
        <v>229</v>
      </c>
      <c r="E9" s="21"/>
      <c r="F9" s="21"/>
      <c r="G9" s="21"/>
      <c r="H9" s="21"/>
      <c r="I9" s="21"/>
      <c r="J9" s="21"/>
      <c r="K9" s="21"/>
      <c r="L9" s="21"/>
      <c r="M9" s="21"/>
      <c r="N9" s="21"/>
      <c r="O9" s="21"/>
      <c r="P9" s="21"/>
      <c r="Q9" s="21"/>
      <c r="R9" s="21"/>
      <c r="S9" s="21"/>
      <c r="T9" s="21"/>
      <c r="U9" s="21"/>
      <c r="V9" s="21"/>
      <c r="W9" s="21"/>
      <c r="X9" s="21"/>
      <c r="Y9" s="21"/>
    </row>
    <row r="10" spans="2:25" x14ac:dyDescent="0.25">
      <c r="B10" s="111" t="s">
        <v>9</v>
      </c>
      <c r="C10" s="111" t="s">
        <v>337</v>
      </c>
      <c r="D10" s="172" t="s">
        <v>39</v>
      </c>
      <c r="E10" s="111"/>
      <c r="F10" s="111"/>
      <c r="G10" s="111"/>
      <c r="H10" s="111"/>
      <c r="I10" s="111"/>
      <c r="J10" s="111"/>
      <c r="K10" s="111"/>
      <c r="L10" s="111"/>
      <c r="M10" s="111"/>
      <c r="N10" s="111"/>
      <c r="O10" s="111"/>
      <c r="P10" s="111"/>
      <c r="Q10" s="111"/>
      <c r="R10" s="111"/>
      <c r="S10" s="111"/>
      <c r="T10" s="111"/>
      <c r="U10" s="111"/>
      <c r="V10" s="111"/>
      <c r="W10" s="111"/>
      <c r="X10" s="111"/>
      <c r="Y10" s="111"/>
    </row>
    <row r="11" spans="2:25" x14ac:dyDescent="0.25">
      <c r="B11" s="111" t="s">
        <v>9</v>
      </c>
      <c r="C11" s="111" t="s">
        <v>337</v>
      </c>
      <c r="D11" s="172" t="s">
        <v>40</v>
      </c>
      <c r="E11" s="111"/>
      <c r="F11" s="111"/>
      <c r="G11" s="111"/>
      <c r="H11" s="111"/>
      <c r="I11" s="111"/>
      <c r="J11" s="111"/>
      <c r="K11" s="111"/>
      <c r="L11" s="111"/>
      <c r="M11" s="111"/>
      <c r="N11" s="111"/>
      <c r="O11" s="111"/>
      <c r="P11" s="111"/>
      <c r="Q11" s="111"/>
      <c r="R11" s="111"/>
      <c r="S11" s="111"/>
      <c r="T11" s="111"/>
      <c r="U11" s="111"/>
      <c r="V11" s="111"/>
      <c r="W11" s="111"/>
      <c r="X11" s="111"/>
      <c r="Y11" s="111"/>
    </row>
    <row r="12" spans="2:25" x14ac:dyDescent="0.25">
      <c r="B12" s="21" t="s">
        <v>9</v>
      </c>
      <c r="C12" s="22" t="s">
        <v>338</v>
      </c>
      <c r="D12" s="20" t="s">
        <v>229</v>
      </c>
      <c r="E12" s="21"/>
      <c r="F12" s="21"/>
      <c r="G12" s="21"/>
      <c r="H12" s="21"/>
      <c r="I12" s="21"/>
      <c r="J12" s="21"/>
      <c r="K12" s="21"/>
      <c r="L12" s="21"/>
      <c r="M12" s="21"/>
      <c r="N12" s="21"/>
      <c r="O12" s="21"/>
      <c r="P12" s="21"/>
      <c r="Q12" s="21"/>
      <c r="R12" s="21"/>
      <c r="S12" s="21"/>
      <c r="T12" s="21"/>
      <c r="U12" s="21"/>
      <c r="V12" s="21"/>
      <c r="W12" s="21"/>
      <c r="X12" s="21"/>
      <c r="Y12" s="21"/>
    </row>
    <row r="13" spans="2:25" x14ac:dyDescent="0.25">
      <c r="B13" s="21" t="s">
        <v>9</v>
      </c>
      <c r="C13" s="20" t="s">
        <v>36</v>
      </c>
      <c r="D13" s="22" t="s">
        <v>81</v>
      </c>
      <c r="E13" s="21"/>
      <c r="F13" s="21"/>
      <c r="G13" s="21"/>
      <c r="H13" s="21"/>
      <c r="I13" s="21"/>
      <c r="J13" s="21"/>
      <c r="K13" s="21"/>
      <c r="L13" s="21"/>
      <c r="M13" s="21"/>
      <c r="N13" s="21"/>
      <c r="O13" s="21"/>
      <c r="P13" s="21"/>
      <c r="Q13" s="21"/>
      <c r="R13" s="21"/>
      <c r="S13" s="21"/>
      <c r="T13" s="21"/>
      <c r="U13" s="21"/>
      <c r="V13" s="21"/>
      <c r="W13" s="21"/>
      <c r="X13" s="21"/>
      <c r="Y13" s="21"/>
    </row>
    <row r="14" spans="2:25" x14ac:dyDescent="0.25">
      <c r="B14" s="21" t="s">
        <v>9</v>
      </c>
      <c r="C14" s="20" t="s">
        <v>36</v>
      </c>
      <c r="D14" s="22" t="s">
        <v>228</v>
      </c>
      <c r="E14" s="21"/>
      <c r="F14" s="21"/>
      <c r="G14" s="21"/>
      <c r="H14" s="21"/>
      <c r="I14" s="21"/>
      <c r="J14" s="21"/>
      <c r="K14" s="21"/>
      <c r="L14" s="21"/>
      <c r="M14" s="21"/>
      <c r="N14" s="21"/>
      <c r="O14" s="21"/>
      <c r="P14" s="21"/>
      <c r="Q14" s="21"/>
      <c r="R14" s="21"/>
      <c r="S14" s="21"/>
      <c r="T14" s="21"/>
      <c r="U14" s="21"/>
      <c r="V14" s="21"/>
      <c r="W14" s="21"/>
      <c r="X14" s="21"/>
      <c r="Y14" s="21"/>
    </row>
    <row r="15" spans="2:25" x14ac:dyDescent="0.25">
      <c r="B15" s="26" t="s">
        <v>56</v>
      </c>
      <c r="C15" s="29" t="s">
        <v>36</v>
      </c>
      <c r="D15" s="29" t="s">
        <v>229</v>
      </c>
      <c r="E15" s="30"/>
      <c r="F15" s="30"/>
      <c r="G15" s="30"/>
      <c r="H15" s="30"/>
      <c r="I15" s="30"/>
      <c r="J15" s="30"/>
      <c r="K15" s="30"/>
      <c r="L15" s="30"/>
      <c r="M15" s="30"/>
      <c r="N15" s="30"/>
      <c r="O15" s="30"/>
      <c r="P15" s="30"/>
      <c r="Q15" s="30"/>
      <c r="R15" s="30"/>
      <c r="S15" s="30"/>
      <c r="T15" s="30"/>
      <c r="U15" s="30"/>
      <c r="V15" s="30"/>
      <c r="W15" s="30"/>
      <c r="X15" s="30"/>
      <c r="Y15" s="30"/>
    </row>
    <row r="16" spans="2:25" x14ac:dyDescent="0.25">
      <c r="B16" s="111" t="s">
        <v>10</v>
      </c>
      <c r="C16" s="111" t="s">
        <v>398</v>
      </c>
      <c r="D16" s="172" t="s">
        <v>39</v>
      </c>
      <c r="E16" s="111"/>
      <c r="F16" s="111"/>
      <c r="G16" s="111"/>
      <c r="H16" s="111"/>
      <c r="I16" s="111"/>
      <c r="J16" s="111"/>
      <c r="K16" s="111"/>
      <c r="L16" s="111"/>
      <c r="M16" s="111"/>
      <c r="N16" s="111"/>
      <c r="O16" s="111"/>
      <c r="P16" s="111"/>
      <c r="Q16" s="111"/>
      <c r="R16" s="111"/>
      <c r="S16" s="111"/>
      <c r="T16" s="111"/>
      <c r="U16" s="111"/>
      <c r="V16" s="111"/>
      <c r="W16" s="111"/>
      <c r="X16" s="111"/>
      <c r="Y16" s="111"/>
    </row>
    <row r="17" spans="2:25" x14ac:dyDescent="0.25">
      <c r="B17" s="111" t="s">
        <v>10</v>
      </c>
      <c r="C17" s="111" t="s">
        <v>398</v>
      </c>
      <c r="D17" s="172" t="s">
        <v>40</v>
      </c>
      <c r="E17" s="111"/>
      <c r="F17" s="111"/>
      <c r="G17" s="111"/>
      <c r="H17" s="111"/>
      <c r="I17" s="111"/>
      <c r="J17" s="111"/>
      <c r="K17" s="111"/>
      <c r="L17" s="111"/>
      <c r="M17" s="111"/>
      <c r="N17" s="111"/>
      <c r="O17" s="111"/>
      <c r="P17" s="111"/>
      <c r="Q17" s="111"/>
      <c r="R17" s="111"/>
      <c r="S17" s="111"/>
      <c r="T17" s="111"/>
      <c r="U17" s="111"/>
      <c r="V17" s="111"/>
      <c r="W17" s="111"/>
      <c r="X17" s="111"/>
      <c r="Y17" s="111"/>
    </row>
    <row r="18" spans="2:25" x14ac:dyDescent="0.25">
      <c r="B18" s="21" t="s">
        <v>10</v>
      </c>
      <c r="C18" s="22" t="s">
        <v>399</v>
      </c>
      <c r="D18" s="20" t="s">
        <v>229</v>
      </c>
      <c r="E18" s="21"/>
      <c r="F18" s="21"/>
      <c r="G18" s="21"/>
      <c r="H18" s="21"/>
      <c r="I18" s="21"/>
      <c r="J18" s="21"/>
      <c r="K18" s="21"/>
      <c r="L18" s="21"/>
      <c r="M18" s="21"/>
      <c r="N18" s="21"/>
      <c r="O18" s="21"/>
      <c r="P18" s="21"/>
      <c r="Q18" s="21"/>
      <c r="R18" s="21"/>
      <c r="S18" s="21"/>
      <c r="T18" s="21"/>
      <c r="U18" s="21"/>
      <c r="V18" s="21"/>
      <c r="W18" s="21"/>
      <c r="X18" s="21"/>
      <c r="Y18" s="21"/>
    </row>
    <row r="19" spans="2:25" x14ac:dyDescent="0.25">
      <c r="B19" s="111" t="s">
        <v>10</v>
      </c>
      <c r="C19" s="111" t="s">
        <v>337</v>
      </c>
      <c r="D19" s="172" t="s">
        <v>39</v>
      </c>
      <c r="E19" s="111"/>
      <c r="F19" s="111"/>
      <c r="G19" s="111"/>
      <c r="H19" s="111"/>
      <c r="I19" s="111"/>
      <c r="J19" s="111"/>
      <c r="K19" s="111"/>
      <c r="L19" s="111"/>
      <c r="M19" s="111"/>
      <c r="N19" s="111"/>
      <c r="O19" s="111"/>
      <c r="P19" s="111"/>
      <c r="Q19" s="111"/>
      <c r="R19" s="111"/>
      <c r="S19" s="111"/>
      <c r="T19" s="111"/>
      <c r="U19" s="111"/>
      <c r="V19" s="111"/>
      <c r="W19" s="111"/>
      <c r="X19" s="111"/>
      <c r="Y19" s="111"/>
    </row>
    <row r="20" spans="2:25" x14ac:dyDescent="0.25">
      <c r="B20" s="111" t="s">
        <v>10</v>
      </c>
      <c r="C20" s="111" t="s">
        <v>337</v>
      </c>
      <c r="D20" s="172" t="s">
        <v>40</v>
      </c>
      <c r="E20" s="111"/>
      <c r="F20" s="111"/>
      <c r="G20" s="111"/>
      <c r="H20" s="111"/>
      <c r="I20" s="111"/>
      <c r="J20" s="111"/>
      <c r="K20" s="111"/>
      <c r="L20" s="111"/>
      <c r="M20" s="111"/>
      <c r="N20" s="111"/>
      <c r="O20" s="111"/>
      <c r="P20" s="111"/>
      <c r="Q20" s="111"/>
      <c r="R20" s="111"/>
      <c r="S20" s="111"/>
      <c r="T20" s="111"/>
      <c r="U20" s="111"/>
      <c r="V20" s="111"/>
      <c r="W20" s="111"/>
      <c r="X20" s="111"/>
      <c r="Y20" s="111"/>
    </row>
    <row r="21" spans="2:25" x14ac:dyDescent="0.25">
      <c r="B21" s="21" t="s">
        <v>10</v>
      </c>
      <c r="C21" s="22" t="s">
        <v>338</v>
      </c>
      <c r="D21" s="20" t="s">
        <v>229</v>
      </c>
      <c r="E21" s="21"/>
      <c r="F21" s="21"/>
      <c r="G21" s="21"/>
      <c r="H21" s="21"/>
      <c r="I21" s="21"/>
      <c r="J21" s="21"/>
      <c r="K21" s="21"/>
      <c r="L21" s="21"/>
      <c r="M21" s="21"/>
      <c r="N21" s="21"/>
      <c r="O21" s="21"/>
      <c r="P21" s="21"/>
      <c r="Q21" s="21"/>
      <c r="R21" s="21"/>
      <c r="S21" s="21"/>
      <c r="T21" s="21"/>
      <c r="U21" s="21"/>
      <c r="V21" s="21"/>
      <c r="W21" s="21"/>
      <c r="X21" s="21"/>
      <c r="Y21" s="21"/>
    </row>
    <row r="22" spans="2:25" x14ac:dyDescent="0.25">
      <c r="B22" s="21" t="s">
        <v>10</v>
      </c>
      <c r="C22" s="20" t="s">
        <v>36</v>
      </c>
      <c r="D22" s="22" t="s">
        <v>81</v>
      </c>
      <c r="E22" s="21"/>
      <c r="F22" s="21"/>
      <c r="G22" s="21"/>
      <c r="H22" s="21"/>
      <c r="I22" s="21"/>
      <c r="J22" s="21"/>
      <c r="K22" s="21"/>
      <c r="L22" s="21"/>
      <c r="M22" s="21"/>
      <c r="N22" s="21"/>
      <c r="O22" s="21"/>
      <c r="P22" s="21"/>
      <c r="Q22" s="21"/>
      <c r="R22" s="21"/>
      <c r="S22" s="21"/>
      <c r="T22" s="21"/>
      <c r="U22" s="21"/>
      <c r="V22" s="21"/>
      <c r="W22" s="21"/>
      <c r="X22" s="21"/>
      <c r="Y22" s="21"/>
    </row>
    <row r="23" spans="2:25" x14ac:dyDescent="0.25">
      <c r="B23" s="21" t="s">
        <v>10</v>
      </c>
      <c r="C23" s="20" t="s">
        <v>36</v>
      </c>
      <c r="D23" s="22" t="s">
        <v>228</v>
      </c>
      <c r="E23" s="21"/>
      <c r="F23" s="21"/>
      <c r="G23" s="21"/>
      <c r="H23" s="21"/>
      <c r="I23" s="21"/>
      <c r="J23" s="21"/>
      <c r="K23" s="21"/>
      <c r="L23" s="21"/>
      <c r="M23" s="21"/>
      <c r="N23" s="21"/>
      <c r="O23" s="21"/>
      <c r="P23" s="21"/>
      <c r="Q23" s="21"/>
      <c r="R23" s="21"/>
      <c r="S23" s="21"/>
      <c r="T23" s="21"/>
      <c r="U23" s="21"/>
      <c r="V23" s="21"/>
      <c r="W23" s="21"/>
      <c r="X23" s="21"/>
      <c r="Y23" s="21"/>
    </row>
    <row r="24" spans="2:25" x14ac:dyDescent="0.25">
      <c r="B24" s="26" t="s">
        <v>57</v>
      </c>
      <c r="C24" s="29" t="s">
        <v>36</v>
      </c>
      <c r="D24" s="29" t="s">
        <v>229</v>
      </c>
      <c r="E24" s="30"/>
      <c r="F24" s="30"/>
      <c r="G24" s="30"/>
      <c r="H24" s="30"/>
      <c r="I24" s="30"/>
      <c r="J24" s="30"/>
      <c r="K24" s="30"/>
      <c r="L24" s="30"/>
      <c r="M24" s="30"/>
      <c r="N24" s="30"/>
      <c r="O24" s="30"/>
      <c r="P24" s="30"/>
      <c r="Q24" s="30"/>
      <c r="R24" s="30"/>
      <c r="S24" s="30"/>
      <c r="T24" s="30"/>
      <c r="U24" s="30"/>
      <c r="V24" s="30"/>
      <c r="W24" s="30"/>
      <c r="X24" s="30"/>
      <c r="Y24" s="30"/>
    </row>
    <row r="25" spans="2:25" x14ac:dyDescent="0.25">
      <c r="B25" s="20" t="s">
        <v>35</v>
      </c>
      <c r="C25" s="22" t="s">
        <v>399</v>
      </c>
      <c r="D25" s="60" t="s">
        <v>39</v>
      </c>
      <c r="E25" s="21"/>
      <c r="F25" s="21"/>
      <c r="G25" s="21"/>
      <c r="H25" s="21"/>
      <c r="I25" s="21"/>
      <c r="J25" s="21"/>
      <c r="K25" s="21"/>
      <c r="L25" s="21"/>
      <c r="M25" s="21"/>
      <c r="N25" s="21"/>
      <c r="O25" s="21"/>
      <c r="P25" s="21"/>
      <c r="Q25" s="21"/>
      <c r="R25" s="21"/>
      <c r="S25" s="21"/>
      <c r="T25" s="21"/>
      <c r="U25" s="21"/>
      <c r="V25" s="21"/>
      <c r="W25" s="21"/>
      <c r="X25" s="21"/>
      <c r="Y25" s="21"/>
    </row>
    <row r="26" spans="2:25" x14ac:dyDescent="0.25">
      <c r="B26" s="20" t="s">
        <v>35</v>
      </c>
      <c r="C26" s="22" t="s">
        <v>399</v>
      </c>
      <c r="D26" s="60" t="s">
        <v>40</v>
      </c>
      <c r="E26" s="21"/>
      <c r="F26" s="21"/>
      <c r="G26" s="21"/>
      <c r="H26" s="21"/>
      <c r="I26" s="21"/>
      <c r="J26" s="21"/>
      <c r="K26" s="21"/>
      <c r="L26" s="21"/>
      <c r="M26" s="21"/>
      <c r="N26" s="21"/>
      <c r="O26" s="21"/>
      <c r="P26" s="21"/>
      <c r="Q26" s="21"/>
      <c r="R26" s="21"/>
      <c r="S26" s="21"/>
      <c r="T26" s="21"/>
      <c r="U26" s="21"/>
      <c r="V26" s="21"/>
      <c r="W26" s="21"/>
      <c r="X26" s="21"/>
      <c r="Y26" s="21"/>
    </row>
    <row r="27" spans="2:25" x14ac:dyDescent="0.25">
      <c r="B27" s="20" t="s">
        <v>35</v>
      </c>
      <c r="C27" s="22" t="s">
        <v>338</v>
      </c>
      <c r="D27" s="60" t="s">
        <v>39</v>
      </c>
      <c r="E27" s="21"/>
      <c r="F27" s="21"/>
      <c r="G27" s="21"/>
      <c r="H27" s="21"/>
      <c r="I27" s="21"/>
      <c r="J27" s="21"/>
      <c r="K27" s="21"/>
      <c r="L27" s="21"/>
      <c r="M27" s="21"/>
      <c r="N27" s="21"/>
      <c r="O27" s="21"/>
      <c r="P27" s="21"/>
      <c r="Q27" s="21"/>
      <c r="R27" s="21"/>
      <c r="S27" s="21"/>
      <c r="T27" s="21"/>
      <c r="U27" s="21"/>
      <c r="V27" s="21"/>
      <c r="W27" s="21"/>
      <c r="X27" s="21"/>
      <c r="Y27" s="21"/>
    </row>
    <row r="28" spans="2:25" x14ac:dyDescent="0.25">
      <c r="B28" s="20" t="s">
        <v>35</v>
      </c>
      <c r="C28" s="22" t="s">
        <v>338</v>
      </c>
      <c r="D28" s="60" t="s">
        <v>40</v>
      </c>
      <c r="E28" s="21"/>
      <c r="F28" s="21"/>
      <c r="G28" s="21"/>
      <c r="H28" s="21"/>
      <c r="I28" s="21"/>
      <c r="J28" s="21"/>
      <c r="K28" s="21"/>
      <c r="L28" s="21"/>
      <c r="M28" s="21"/>
      <c r="N28" s="21"/>
      <c r="O28" s="21"/>
      <c r="P28" s="21"/>
      <c r="Q28" s="21"/>
      <c r="R28" s="21"/>
      <c r="S28" s="21"/>
      <c r="T28" s="21"/>
      <c r="U28" s="21"/>
      <c r="V28" s="21"/>
      <c r="W28" s="21"/>
      <c r="X28" s="21"/>
      <c r="Y28" s="21"/>
    </row>
    <row r="29" spans="2:25" x14ac:dyDescent="0.25">
      <c r="B29" s="29" t="s">
        <v>35</v>
      </c>
      <c r="C29" s="29" t="s">
        <v>36</v>
      </c>
      <c r="D29" s="26" t="s">
        <v>81</v>
      </c>
      <c r="E29" s="30"/>
      <c r="F29" s="30"/>
      <c r="G29" s="30"/>
      <c r="H29" s="30"/>
      <c r="I29" s="30"/>
      <c r="J29" s="30"/>
      <c r="K29" s="30"/>
      <c r="L29" s="30"/>
      <c r="M29" s="30"/>
      <c r="N29" s="30"/>
      <c r="O29" s="30"/>
      <c r="P29" s="30"/>
      <c r="Q29" s="30"/>
      <c r="R29" s="30"/>
      <c r="S29" s="30"/>
      <c r="T29" s="30"/>
      <c r="U29" s="30"/>
      <c r="V29" s="30"/>
      <c r="W29" s="30"/>
      <c r="X29" s="30"/>
      <c r="Y29" s="30"/>
    </row>
    <row r="30" spans="2:25" x14ac:dyDescent="0.25">
      <c r="B30" s="29" t="s">
        <v>35</v>
      </c>
      <c r="C30" s="29" t="s">
        <v>36</v>
      </c>
      <c r="D30" s="26" t="s">
        <v>228</v>
      </c>
      <c r="E30" s="30"/>
      <c r="F30" s="30"/>
      <c r="G30" s="30"/>
      <c r="H30" s="30"/>
      <c r="I30" s="30"/>
      <c r="J30" s="30"/>
      <c r="K30" s="30"/>
      <c r="L30" s="30"/>
      <c r="M30" s="30"/>
      <c r="N30" s="30"/>
      <c r="O30" s="30"/>
      <c r="P30" s="30"/>
      <c r="Q30" s="30"/>
      <c r="R30" s="30"/>
      <c r="S30" s="30"/>
      <c r="T30" s="30"/>
      <c r="U30" s="30"/>
      <c r="V30" s="30"/>
      <c r="W30" s="30"/>
      <c r="X30" s="30"/>
      <c r="Y30" s="30"/>
    </row>
    <row r="31" spans="2:25" x14ac:dyDescent="0.25">
      <c r="B31" s="29" t="s">
        <v>35</v>
      </c>
      <c r="C31" s="26" t="s">
        <v>399</v>
      </c>
      <c r="D31" s="29" t="s">
        <v>229</v>
      </c>
      <c r="E31" s="30"/>
      <c r="F31" s="30"/>
      <c r="G31" s="30"/>
      <c r="H31" s="30"/>
      <c r="I31" s="30"/>
      <c r="J31" s="30"/>
      <c r="K31" s="30"/>
      <c r="L31" s="30"/>
      <c r="M31" s="30"/>
      <c r="N31" s="30"/>
      <c r="O31" s="30"/>
      <c r="P31" s="30"/>
      <c r="Q31" s="30"/>
      <c r="R31" s="30"/>
      <c r="S31" s="30"/>
      <c r="T31" s="30"/>
      <c r="U31" s="30"/>
      <c r="V31" s="30"/>
      <c r="W31" s="30"/>
      <c r="X31" s="30"/>
      <c r="Y31" s="30"/>
    </row>
    <row r="32" spans="2:25" x14ac:dyDescent="0.25">
      <c r="B32" s="29" t="s">
        <v>35</v>
      </c>
      <c r="C32" s="26" t="s">
        <v>338</v>
      </c>
      <c r="D32" s="29" t="s">
        <v>229</v>
      </c>
      <c r="E32" s="30"/>
      <c r="F32" s="30"/>
      <c r="G32" s="30"/>
      <c r="H32" s="30"/>
      <c r="I32" s="30"/>
      <c r="J32" s="30"/>
      <c r="K32" s="30"/>
      <c r="L32" s="30"/>
      <c r="M32" s="30"/>
      <c r="N32" s="30"/>
      <c r="O32" s="30"/>
      <c r="P32" s="30"/>
      <c r="Q32" s="30"/>
      <c r="R32" s="30"/>
      <c r="S32" s="30"/>
      <c r="T32" s="30"/>
      <c r="U32" s="30"/>
      <c r="V32" s="30"/>
      <c r="W32" s="30"/>
      <c r="X32" s="30"/>
      <c r="Y32" s="30"/>
    </row>
    <row r="33" spans="2:25" x14ac:dyDescent="0.25">
      <c r="B33" s="58" t="s">
        <v>35</v>
      </c>
      <c r="C33" s="58" t="s">
        <v>36</v>
      </c>
      <c r="D33" s="58" t="s">
        <v>229</v>
      </c>
      <c r="E33" s="64"/>
      <c r="F33" s="64"/>
      <c r="G33" s="64"/>
      <c r="H33" s="64"/>
      <c r="I33" s="64"/>
      <c r="J33" s="64"/>
      <c r="K33" s="64"/>
      <c r="L33" s="64"/>
      <c r="M33" s="64"/>
      <c r="N33" s="64"/>
      <c r="O33" s="64"/>
      <c r="P33" s="64"/>
      <c r="Q33" s="64"/>
      <c r="R33" s="64"/>
      <c r="S33" s="64"/>
      <c r="T33" s="64"/>
      <c r="U33" s="64"/>
      <c r="V33" s="64"/>
      <c r="W33" s="64"/>
      <c r="X33" s="64"/>
      <c r="Y33" s="64"/>
    </row>
    <row r="35" spans="2:25" x14ac:dyDescent="0.25">
      <c r="B35" s="13" t="s">
        <v>48</v>
      </c>
      <c r="C35" s="8"/>
      <c r="D35" s="9"/>
    </row>
    <row r="36" spans="2:25" x14ac:dyDescent="0.25">
      <c r="B36" s="59"/>
      <c r="C36" s="8" t="s">
        <v>319</v>
      </c>
      <c r="D36" s="34" t="s">
        <v>148</v>
      </c>
    </row>
    <row r="37" spans="2:25" x14ac:dyDescent="0.25">
      <c r="B37" s="12"/>
      <c r="C37" s="8" t="s">
        <v>320</v>
      </c>
      <c r="D37" s="34" t="s">
        <v>1064</v>
      </c>
    </row>
    <row r="38" spans="2:25" x14ac:dyDescent="0.25">
      <c r="B38" s="11"/>
      <c r="C38" s="8" t="s">
        <v>321</v>
      </c>
      <c r="D38" s="34" t="s">
        <v>1065</v>
      </c>
    </row>
    <row r="39" spans="2:25" x14ac:dyDescent="0.25">
      <c r="B39" s="115"/>
      <c r="C39" s="8" t="s">
        <v>322</v>
      </c>
      <c r="D39" s="34" t="s">
        <v>1066</v>
      </c>
    </row>
    <row r="40" spans="2:25" x14ac:dyDescent="0.25">
      <c r="B40" s="8"/>
      <c r="D40" s="34"/>
    </row>
    <row r="41" spans="2:25" x14ac:dyDescent="0.25">
      <c r="B41" s="8" t="s">
        <v>94</v>
      </c>
      <c r="C41" s="34" t="s">
        <v>95</v>
      </c>
      <c r="D41" s="8"/>
    </row>
    <row r="42" spans="2:25" x14ac:dyDescent="0.25">
      <c r="B42" s="8" t="s">
        <v>2</v>
      </c>
      <c r="C42" s="8" t="s">
        <v>92</v>
      </c>
    </row>
    <row r="43" spans="2:25" x14ac:dyDescent="0.25">
      <c r="B43" s="8" t="s">
        <v>68</v>
      </c>
      <c r="C43" s="8" t="s">
        <v>87</v>
      </c>
    </row>
    <row r="44" spans="2:25" x14ac:dyDescent="0.25">
      <c r="B44" s="8" t="s">
        <v>146</v>
      </c>
      <c r="C44" s="8" t="s">
        <v>251</v>
      </c>
      <c r="E44" s="5"/>
      <c r="F44" s="5"/>
      <c r="G44" s="5"/>
      <c r="H44" s="5"/>
    </row>
    <row r="45" spans="2:25" x14ac:dyDescent="0.25">
      <c r="B45" s="8" t="s">
        <v>88</v>
      </c>
      <c r="C45" s="8" t="s">
        <v>89</v>
      </c>
    </row>
  </sheetData>
  <autoFilter ref="B3:Y3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CX1083"/>
  <sheetViews>
    <sheetView zoomScale="55" zoomScaleNormal="55" workbookViewId="0">
      <pane xSplit="6" ySplit="3" topLeftCell="G4" activePane="bottomRight" state="frozen"/>
      <selection pane="topRight" activeCell="G1" sqref="G1"/>
      <selection pane="bottomLeft" activeCell="A4" sqref="A4"/>
      <selection pane="bottomRight" activeCell="G4" sqref="G4"/>
    </sheetView>
  </sheetViews>
  <sheetFormatPr defaultRowHeight="15.75" x14ac:dyDescent="0.25"/>
  <cols>
    <col min="1" max="1" width="5.7109375" customWidth="1"/>
    <col min="2" max="2" width="19.140625" bestFit="1" customWidth="1"/>
    <col min="3" max="3" width="25.28515625" bestFit="1" customWidth="1"/>
    <col min="4" max="4" width="20.85546875" customWidth="1"/>
    <col min="5" max="5" width="14.42578125" bestFit="1" customWidth="1"/>
    <col min="6" max="6" width="15.7109375" bestFit="1" customWidth="1"/>
    <col min="7" max="7" width="24.5703125" bestFit="1" customWidth="1"/>
    <col min="8" max="9" width="23.28515625" customWidth="1"/>
    <col min="10" max="10" width="10.85546875" bestFit="1" customWidth="1"/>
    <col min="11" max="11" width="26.85546875" bestFit="1" customWidth="1"/>
    <col min="12" max="12" width="26.85546875" customWidth="1"/>
    <col min="13" max="13" width="12.5703125" bestFit="1" customWidth="1"/>
    <col min="14" max="14" width="12.140625" customWidth="1"/>
    <col min="15" max="15" width="27.42578125" bestFit="1" customWidth="1"/>
    <col min="16" max="16" width="28" bestFit="1" customWidth="1"/>
    <col min="17" max="17" width="33.7109375" customWidth="1"/>
    <col min="18" max="18" width="12.140625" customWidth="1"/>
    <col min="19" max="19" width="27.42578125" customWidth="1"/>
    <col min="20" max="20" width="28" customWidth="1"/>
    <col min="21" max="21" width="37" customWidth="1"/>
    <col min="22" max="22" width="12.140625" customWidth="1"/>
    <col min="23" max="23" width="27.42578125" customWidth="1"/>
    <col min="24" max="24" width="28" customWidth="1"/>
    <col min="25" max="25" width="37" customWidth="1"/>
    <col min="26" max="26" width="12.140625" customWidth="1"/>
    <col min="27" max="27" width="27.42578125" customWidth="1"/>
    <col min="28" max="28" width="28" customWidth="1"/>
    <col min="29" max="29" width="37" customWidth="1"/>
    <col min="30" max="30" width="12.140625" customWidth="1"/>
    <col min="31" max="31" width="27.42578125" customWidth="1"/>
    <col min="32" max="32" width="28" customWidth="1"/>
    <col min="33" max="33" width="37" customWidth="1"/>
    <col min="34" max="34" width="12.140625" customWidth="1"/>
    <col min="35" max="35" width="27.42578125" customWidth="1"/>
    <col min="36" max="36" width="28" customWidth="1"/>
    <col min="37" max="37" width="34.7109375" customWidth="1"/>
    <col min="38" max="38" width="12.140625" customWidth="1"/>
    <col min="39" max="39" width="27.42578125" customWidth="1"/>
    <col min="40" max="40" width="28" customWidth="1"/>
    <col min="41" max="41" width="10.85546875" bestFit="1" customWidth="1"/>
    <col min="42" max="42" width="26.85546875" bestFit="1" customWidth="1"/>
    <col min="43" max="43" width="26.85546875" customWidth="1"/>
    <col min="44" max="44" width="12.5703125" bestFit="1" customWidth="1"/>
    <col min="45" max="45" width="12.140625" customWidth="1"/>
    <col min="46" max="46" width="27.42578125" bestFit="1" customWidth="1"/>
    <col min="47" max="47" width="28" bestFit="1" customWidth="1"/>
    <col min="48" max="48" width="33.7109375" customWidth="1"/>
    <col min="49" max="49" width="12.140625" customWidth="1"/>
    <col min="50" max="50" width="27.42578125" customWidth="1"/>
    <col min="51" max="51" width="28" customWidth="1"/>
    <col min="52" max="52" width="37" customWidth="1"/>
    <col min="53" max="53" width="12.140625" customWidth="1"/>
    <col min="54" max="54" width="27.42578125" customWidth="1"/>
    <col min="55" max="55" width="28" customWidth="1"/>
    <col min="56" max="56" width="37" customWidth="1"/>
    <col min="57" max="57" width="12.140625" customWidth="1"/>
    <col min="58" max="58" width="27.42578125" customWidth="1"/>
    <col min="59" max="59" width="28" customWidth="1"/>
    <col min="60" max="60" width="37" customWidth="1"/>
    <col min="61" max="61" width="12.140625" customWidth="1"/>
    <col min="62" max="62" width="27.42578125" customWidth="1"/>
    <col min="63" max="63" width="28" customWidth="1"/>
    <col min="64" max="64" width="37" customWidth="1"/>
    <col min="65" max="65" width="12.140625" customWidth="1"/>
    <col min="66" max="66" width="27.42578125" customWidth="1"/>
    <col min="67" max="67" width="28" customWidth="1"/>
    <col min="68" max="68" width="34.7109375" customWidth="1"/>
    <col min="69" max="69" width="12.140625" customWidth="1"/>
    <col min="70" max="70" width="27.42578125" customWidth="1"/>
    <col min="71" max="71" width="28" customWidth="1"/>
    <col min="72" max="72" width="10.85546875" customWidth="1"/>
    <col min="73" max="74" width="26.85546875" customWidth="1"/>
    <col min="75" max="75" width="12.5703125" customWidth="1"/>
    <col min="76" max="76" width="12.140625" customWidth="1"/>
    <col min="77" max="77" width="27.42578125" customWidth="1"/>
    <col min="78" max="78" width="28" customWidth="1"/>
    <col min="79" max="79" width="33.7109375" customWidth="1"/>
    <col min="80" max="80" width="12.140625" customWidth="1"/>
    <col min="81" max="81" width="27.42578125" customWidth="1"/>
    <col min="82" max="82" width="28" customWidth="1"/>
    <col min="83" max="83" width="37" customWidth="1"/>
    <col min="84" max="84" width="12.140625" customWidth="1"/>
    <col min="85" max="85" width="27.42578125" customWidth="1"/>
    <col min="86" max="86" width="28" customWidth="1"/>
    <col min="87" max="87" width="37" customWidth="1"/>
    <col min="88" max="88" width="12.140625" customWidth="1"/>
    <col min="89" max="89" width="27.42578125" customWidth="1"/>
    <col min="90" max="90" width="28" customWidth="1"/>
    <col min="91" max="91" width="37" customWidth="1"/>
    <col min="92" max="92" width="12.140625" customWidth="1"/>
    <col min="93" max="93" width="27.42578125" customWidth="1"/>
    <col min="94" max="94" width="28" customWidth="1"/>
    <col min="95" max="95" width="37" customWidth="1"/>
    <col min="96" max="96" width="12.140625" customWidth="1"/>
    <col min="97" max="97" width="27.42578125" customWidth="1"/>
    <col min="98" max="98" width="28" customWidth="1"/>
    <col min="99" max="99" width="34.7109375" customWidth="1"/>
    <col min="100" max="100" width="12.140625" customWidth="1"/>
    <col min="101" max="101" width="27.42578125" customWidth="1"/>
    <col min="102" max="102" width="28" customWidth="1"/>
  </cols>
  <sheetData>
    <row r="1" spans="2:102" ht="20.25" x14ac:dyDescent="0.3">
      <c r="B1" s="39" t="s">
        <v>98</v>
      </c>
    </row>
    <row r="2" spans="2:102" x14ac:dyDescent="0.25">
      <c r="B2" s="14"/>
      <c r="C2" s="14"/>
      <c r="D2" s="14"/>
      <c r="E2" s="14"/>
      <c r="F2" s="14"/>
      <c r="G2" s="14"/>
      <c r="H2" s="14"/>
      <c r="I2" s="14"/>
      <c r="J2" s="15" t="s">
        <v>76</v>
      </c>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5" t="s">
        <v>957</v>
      </c>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5" t="s">
        <v>958</v>
      </c>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row>
    <row r="3" spans="2:102" x14ac:dyDescent="0.25">
      <c r="B3" s="17" t="s">
        <v>0</v>
      </c>
      <c r="C3" s="17" t="s">
        <v>49</v>
      </c>
      <c r="D3" s="17" t="s">
        <v>1</v>
      </c>
      <c r="E3" s="17" t="s">
        <v>19</v>
      </c>
      <c r="F3" s="17" t="s">
        <v>18</v>
      </c>
      <c r="G3" s="18" t="s">
        <v>60</v>
      </c>
      <c r="H3" s="18" t="s">
        <v>481</v>
      </c>
      <c r="I3" s="18" t="s">
        <v>1079</v>
      </c>
      <c r="J3" s="18" t="s">
        <v>993</v>
      </c>
      <c r="K3" s="18" t="s">
        <v>994</v>
      </c>
      <c r="L3" s="18" t="s">
        <v>995</v>
      </c>
      <c r="M3" s="18" t="s">
        <v>996</v>
      </c>
      <c r="N3" s="18" t="s">
        <v>944</v>
      </c>
      <c r="O3" s="79" t="s">
        <v>945</v>
      </c>
      <c r="P3" s="79" t="s">
        <v>946</v>
      </c>
      <c r="Q3" s="79" t="s">
        <v>997</v>
      </c>
      <c r="R3" s="18" t="s">
        <v>947</v>
      </c>
      <c r="S3" s="79" t="s">
        <v>948</v>
      </c>
      <c r="T3" s="79" t="s">
        <v>949</v>
      </c>
      <c r="U3" s="79" t="s">
        <v>998</v>
      </c>
      <c r="V3" s="18" t="s">
        <v>950</v>
      </c>
      <c r="W3" s="79" t="s">
        <v>951</v>
      </c>
      <c r="X3" s="79" t="s">
        <v>952</v>
      </c>
      <c r="Y3" s="79" t="s">
        <v>999</v>
      </c>
      <c r="Z3" s="18" t="s">
        <v>953</v>
      </c>
      <c r="AA3" s="79" t="s">
        <v>954</v>
      </c>
      <c r="AB3" s="79" t="s">
        <v>974</v>
      </c>
      <c r="AC3" s="79" t="s">
        <v>1000</v>
      </c>
      <c r="AD3" s="18" t="s">
        <v>975</v>
      </c>
      <c r="AE3" s="79" t="s">
        <v>976</v>
      </c>
      <c r="AF3" s="79" t="s">
        <v>977</v>
      </c>
      <c r="AG3" s="79" t="s">
        <v>1001</v>
      </c>
      <c r="AH3" s="18" t="s">
        <v>990</v>
      </c>
      <c r="AI3" s="79" t="s">
        <v>991</v>
      </c>
      <c r="AJ3" s="79" t="s">
        <v>992</v>
      </c>
      <c r="AK3" s="79" t="s">
        <v>1002</v>
      </c>
      <c r="AL3" s="18" t="s">
        <v>1003</v>
      </c>
      <c r="AM3" s="79" t="s">
        <v>1004</v>
      </c>
      <c r="AN3" s="79" t="s">
        <v>1005</v>
      </c>
      <c r="AO3" s="18" t="s">
        <v>989</v>
      </c>
      <c r="AP3" s="18" t="s">
        <v>1006</v>
      </c>
      <c r="AQ3" s="18" t="s">
        <v>1007</v>
      </c>
      <c r="AR3" s="18" t="s">
        <v>988</v>
      </c>
      <c r="AS3" s="18" t="s">
        <v>1009</v>
      </c>
      <c r="AT3" s="79" t="s">
        <v>1008</v>
      </c>
      <c r="AU3" s="79" t="s">
        <v>1010</v>
      </c>
      <c r="AV3" s="79" t="s">
        <v>1011</v>
      </c>
      <c r="AW3" s="18" t="s">
        <v>1012</v>
      </c>
      <c r="AX3" s="79" t="s">
        <v>1013</v>
      </c>
      <c r="AY3" s="79" t="s">
        <v>1014</v>
      </c>
      <c r="AZ3" s="79" t="s">
        <v>1015</v>
      </c>
      <c r="BA3" s="18" t="s">
        <v>1016</v>
      </c>
      <c r="BB3" s="79" t="s">
        <v>1017</v>
      </c>
      <c r="BC3" s="79" t="s">
        <v>1018</v>
      </c>
      <c r="BD3" s="79" t="s">
        <v>1019</v>
      </c>
      <c r="BE3" s="18" t="s">
        <v>1020</v>
      </c>
      <c r="BF3" s="79" t="s">
        <v>1021</v>
      </c>
      <c r="BG3" s="79" t="s">
        <v>1022</v>
      </c>
      <c r="BH3" s="79" t="s">
        <v>1023</v>
      </c>
      <c r="BI3" s="18" t="s">
        <v>1024</v>
      </c>
      <c r="BJ3" s="79" t="s">
        <v>1025</v>
      </c>
      <c r="BK3" s="79" t="s">
        <v>1026</v>
      </c>
      <c r="BL3" s="79" t="s">
        <v>1027</v>
      </c>
      <c r="BM3" s="18" t="s">
        <v>1028</v>
      </c>
      <c r="BN3" s="79" t="s">
        <v>1029</v>
      </c>
      <c r="BO3" s="79" t="s">
        <v>1030</v>
      </c>
      <c r="BP3" s="79" t="s">
        <v>1031</v>
      </c>
      <c r="BQ3" s="18" t="s">
        <v>1032</v>
      </c>
      <c r="BR3" s="79" t="s">
        <v>1033</v>
      </c>
      <c r="BS3" s="79" t="s">
        <v>1034</v>
      </c>
      <c r="BT3" s="18" t="s">
        <v>980</v>
      </c>
      <c r="BU3" s="18" t="s">
        <v>1035</v>
      </c>
      <c r="BV3" s="18" t="s">
        <v>1036</v>
      </c>
      <c r="BW3" s="18" t="s">
        <v>986</v>
      </c>
      <c r="BX3" s="18" t="s">
        <v>1037</v>
      </c>
      <c r="BY3" s="79" t="s">
        <v>1038</v>
      </c>
      <c r="BZ3" s="79" t="s">
        <v>1039</v>
      </c>
      <c r="CA3" s="79" t="s">
        <v>1040</v>
      </c>
      <c r="CB3" s="18" t="s">
        <v>1041</v>
      </c>
      <c r="CC3" s="79" t="s">
        <v>1042</v>
      </c>
      <c r="CD3" s="79" t="s">
        <v>1043</v>
      </c>
      <c r="CE3" s="79" t="s">
        <v>1044</v>
      </c>
      <c r="CF3" s="18" t="s">
        <v>1045</v>
      </c>
      <c r="CG3" s="79" t="s">
        <v>1046</v>
      </c>
      <c r="CH3" s="79" t="s">
        <v>1047</v>
      </c>
      <c r="CI3" s="79" t="s">
        <v>1048</v>
      </c>
      <c r="CJ3" s="18" t="s">
        <v>1049</v>
      </c>
      <c r="CK3" s="79" t="s">
        <v>1050</v>
      </c>
      <c r="CL3" s="79" t="s">
        <v>1051</v>
      </c>
      <c r="CM3" s="79" t="s">
        <v>1052</v>
      </c>
      <c r="CN3" s="18" t="s">
        <v>1053</v>
      </c>
      <c r="CO3" s="79" t="s">
        <v>1054</v>
      </c>
      <c r="CP3" s="79" t="s">
        <v>1055</v>
      </c>
      <c r="CQ3" s="79" t="s">
        <v>1056</v>
      </c>
      <c r="CR3" s="18" t="s">
        <v>1057</v>
      </c>
      <c r="CS3" s="79" t="s">
        <v>1058</v>
      </c>
      <c r="CT3" s="79" t="s">
        <v>1059</v>
      </c>
      <c r="CU3" s="79" t="s">
        <v>1060</v>
      </c>
      <c r="CV3" s="18" t="s">
        <v>1061</v>
      </c>
      <c r="CW3" s="79" t="s">
        <v>1062</v>
      </c>
      <c r="CX3" s="79" t="s">
        <v>1063</v>
      </c>
    </row>
    <row r="4" spans="2:102" x14ac:dyDescent="0.25">
      <c r="B4" s="19" t="s">
        <v>6</v>
      </c>
      <c r="C4" s="19" t="s">
        <v>398</v>
      </c>
      <c r="D4" s="19" t="s">
        <v>13</v>
      </c>
      <c r="E4" s="19" t="s">
        <v>22</v>
      </c>
      <c r="F4" s="19" t="s">
        <v>24</v>
      </c>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row>
    <row r="5" spans="2:102" x14ac:dyDescent="0.25">
      <c r="B5" s="19" t="s">
        <v>6</v>
      </c>
      <c r="C5" s="19" t="s">
        <v>398</v>
      </c>
      <c r="D5" s="19" t="s">
        <v>13</v>
      </c>
      <c r="E5" s="19" t="s">
        <v>22</v>
      </c>
      <c r="F5" s="19" t="s">
        <v>1078</v>
      </c>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row>
    <row r="6" spans="2:102" x14ac:dyDescent="0.25">
      <c r="B6" s="19" t="s">
        <v>6</v>
      </c>
      <c r="C6" s="19" t="s">
        <v>398</v>
      </c>
      <c r="D6" s="19" t="s">
        <v>13</v>
      </c>
      <c r="E6" s="19" t="s">
        <v>22</v>
      </c>
      <c r="F6" s="19" t="s">
        <v>25</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row>
    <row r="7" spans="2:102" x14ac:dyDescent="0.25">
      <c r="B7" s="23" t="s">
        <v>6</v>
      </c>
      <c r="C7" s="23" t="s">
        <v>398</v>
      </c>
      <c r="D7" s="23" t="s">
        <v>13</v>
      </c>
      <c r="E7" s="109" t="s">
        <v>51</v>
      </c>
      <c r="F7" s="110" t="s">
        <v>31</v>
      </c>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row>
    <row r="8" spans="2:102" x14ac:dyDescent="0.25">
      <c r="B8" s="19" t="s">
        <v>6</v>
      </c>
      <c r="C8" s="19" t="s">
        <v>398</v>
      </c>
      <c r="D8" s="19" t="s">
        <v>13</v>
      </c>
      <c r="E8" s="19" t="s">
        <v>23</v>
      </c>
      <c r="F8" s="19" t="s">
        <v>24</v>
      </c>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row>
    <row r="9" spans="2:102" x14ac:dyDescent="0.25">
      <c r="B9" s="19" t="s">
        <v>6</v>
      </c>
      <c r="C9" s="19" t="s">
        <v>398</v>
      </c>
      <c r="D9" s="19" t="s">
        <v>13</v>
      </c>
      <c r="E9" s="19" t="s">
        <v>23</v>
      </c>
      <c r="F9" s="19" t="s">
        <v>1078</v>
      </c>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row>
    <row r="10" spans="2:102" x14ac:dyDescent="0.25">
      <c r="B10" s="19" t="s">
        <v>6</v>
      </c>
      <c r="C10" s="19" t="s">
        <v>398</v>
      </c>
      <c r="D10" s="19" t="s">
        <v>13</v>
      </c>
      <c r="E10" s="19" t="s">
        <v>23</v>
      </c>
      <c r="F10" s="19" t="s">
        <v>25</v>
      </c>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row>
    <row r="11" spans="2:102" x14ac:dyDescent="0.25">
      <c r="B11" s="23" t="s">
        <v>6</v>
      </c>
      <c r="C11" s="23" t="s">
        <v>398</v>
      </c>
      <c r="D11" s="23" t="s">
        <v>13</v>
      </c>
      <c r="E11" s="109" t="s">
        <v>52</v>
      </c>
      <c r="F11" s="110" t="s">
        <v>31</v>
      </c>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row>
    <row r="12" spans="2:102" x14ac:dyDescent="0.25">
      <c r="B12" s="23" t="s">
        <v>6</v>
      </c>
      <c r="C12" s="23" t="s">
        <v>398</v>
      </c>
      <c r="D12" s="23" t="s">
        <v>13</v>
      </c>
      <c r="E12" s="110" t="s">
        <v>32</v>
      </c>
      <c r="F12" s="109" t="s">
        <v>58</v>
      </c>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row>
    <row r="13" spans="2:102" x14ac:dyDescent="0.25">
      <c r="B13" s="23" t="s">
        <v>6</v>
      </c>
      <c r="C13" s="23" t="s">
        <v>398</v>
      </c>
      <c r="D13" s="23" t="s">
        <v>13</v>
      </c>
      <c r="E13" s="110" t="s">
        <v>32</v>
      </c>
      <c r="F13" s="109" t="s">
        <v>1077</v>
      </c>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c r="CR13" s="109"/>
      <c r="CS13" s="109"/>
      <c r="CT13" s="109"/>
      <c r="CU13" s="109"/>
      <c r="CV13" s="109"/>
      <c r="CW13" s="109"/>
      <c r="CX13" s="109"/>
    </row>
    <row r="14" spans="2:102" x14ac:dyDescent="0.25">
      <c r="B14" s="23" t="s">
        <v>6</v>
      </c>
      <c r="C14" s="23" t="s">
        <v>398</v>
      </c>
      <c r="D14" s="23" t="s">
        <v>13</v>
      </c>
      <c r="E14" s="110" t="s">
        <v>32</v>
      </c>
      <c r="F14" s="109" t="s">
        <v>59</v>
      </c>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row>
    <row r="15" spans="2:102" x14ac:dyDescent="0.25">
      <c r="B15" s="111" t="s">
        <v>6</v>
      </c>
      <c r="C15" s="111" t="s">
        <v>398</v>
      </c>
      <c r="D15" s="117" t="s">
        <v>53</v>
      </c>
      <c r="E15" s="118" t="s">
        <v>32</v>
      </c>
      <c r="F15" s="118" t="s">
        <v>31</v>
      </c>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row>
    <row r="16" spans="2:102" x14ac:dyDescent="0.25">
      <c r="B16" s="19" t="s">
        <v>6</v>
      </c>
      <c r="C16" s="19" t="s">
        <v>398</v>
      </c>
      <c r="D16" s="19" t="s">
        <v>33</v>
      </c>
      <c r="E16" s="19" t="s">
        <v>22</v>
      </c>
      <c r="F16" s="19" t="s">
        <v>24</v>
      </c>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row>
    <row r="17" spans="2:102" x14ac:dyDescent="0.25">
      <c r="B17" s="19" t="s">
        <v>6</v>
      </c>
      <c r="C17" s="19" t="s">
        <v>398</v>
      </c>
      <c r="D17" s="19" t="s">
        <v>33</v>
      </c>
      <c r="E17" s="19" t="s">
        <v>22</v>
      </c>
      <c r="F17" s="19" t="s">
        <v>1078</v>
      </c>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row>
    <row r="18" spans="2:102" x14ac:dyDescent="0.25">
      <c r="B18" s="19" t="s">
        <v>6</v>
      </c>
      <c r="C18" s="19" t="s">
        <v>398</v>
      </c>
      <c r="D18" s="19" t="s">
        <v>33</v>
      </c>
      <c r="E18" s="19" t="s">
        <v>22</v>
      </c>
      <c r="F18" s="19" t="s">
        <v>25</v>
      </c>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row>
    <row r="19" spans="2:102" x14ac:dyDescent="0.25">
      <c r="B19" s="23" t="s">
        <v>6</v>
      </c>
      <c r="C19" s="23" t="s">
        <v>398</v>
      </c>
      <c r="D19" s="23" t="s">
        <v>33</v>
      </c>
      <c r="E19" s="109" t="s">
        <v>51</v>
      </c>
      <c r="F19" s="110" t="s">
        <v>31</v>
      </c>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row>
    <row r="20" spans="2:102" x14ac:dyDescent="0.25">
      <c r="B20" s="19" t="s">
        <v>6</v>
      </c>
      <c r="C20" s="19" t="s">
        <v>398</v>
      </c>
      <c r="D20" s="19" t="s">
        <v>33</v>
      </c>
      <c r="E20" s="19" t="s">
        <v>23</v>
      </c>
      <c r="F20" s="19" t="s">
        <v>24</v>
      </c>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row>
    <row r="21" spans="2:102" x14ac:dyDescent="0.25">
      <c r="B21" s="19" t="s">
        <v>6</v>
      </c>
      <c r="C21" s="19" t="s">
        <v>398</v>
      </c>
      <c r="D21" s="19" t="s">
        <v>33</v>
      </c>
      <c r="E21" s="19" t="s">
        <v>23</v>
      </c>
      <c r="F21" s="19" t="s">
        <v>1078</v>
      </c>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row>
    <row r="22" spans="2:102" x14ac:dyDescent="0.25">
      <c r="B22" s="19" t="s">
        <v>6</v>
      </c>
      <c r="C22" s="19" t="s">
        <v>398</v>
      </c>
      <c r="D22" s="19" t="s">
        <v>33</v>
      </c>
      <c r="E22" s="19" t="s">
        <v>23</v>
      </c>
      <c r="F22" s="19" t="s">
        <v>25</v>
      </c>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row>
    <row r="23" spans="2:102" x14ac:dyDescent="0.25">
      <c r="B23" s="23" t="s">
        <v>6</v>
      </c>
      <c r="C23" s="23" t="s">
        <v>398</v>
      </c>
      <c r="D23" s="23" t="s">
        <v>33</v>
      </c>
      <c r="E23" s="109" t="s">
        <v>52</v>
      </c>
      <c r="F23" s="110" t="s">
        <v>31</v>
      </c>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row>
    <row r="24" spans="2:102" x14ac:dyDescent="0.25">
      <c r="B24" s="23" t="s">
        <v>6</v>
      </c>
      <c r="C24" s="23" t="s">
        <v>398</v>
      </c>
      <c r="D24" s="23" t="s">
        <v>33</v>
      </c>
      <c r="E24" s="110" t="s">
        <v>32</v>
      </c>
      <c r="F24" s="109" t="s">
        <v>58</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row>
    <row r="25" spans="2:102" x14ac:dyDescent="0.25">
      <c r="B25" s="23" t="s">
        <v>6</v>
      </c>
      <c r="C25" s="23" t="s">
        <v>398</v>
      </c>
      <c r="D25" s="23" t="s">
        <v>33</v>
      </c>
      <c r="E25" s="110" t="s">
        <v>32</v>
      </c>
      <c r="F25" s="109" t="s">
        <v>1077</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row>
    <row r="26" spans="2:102" x14ac:dyDescent="0.25">
      <c r="B26" s="23" t="s">
        <v>6</v>
      </c>
      <c r="C26" s="23" t="s">
        <v>398</v>
      </c>
      <c r="D26" s="23" t="s">
        <v>33</v>
      </c>
      <c r="E26" s="110" t="s">
        <v>32</v>
      </c>
      <c r="F26" s="109" t="s">
        <v>59</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row>
    <row r="27" spans="2:102" x14ac:dyDescent="0.25">
      <c r="B27" s="111" t="s">
        <v>6</v>
      </c>
      <c r="C27" s="111" t="s">
        <v>398</v>
      </c>
      <c r="D27" s="117" t="s">
        <v>73</v>
      </c>
      <c r="E27" s="118" t="s">
        <v>32</v>
      </c>
      <c r="F27" s="118" t="s">
        <v>31</v>
      </c>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row>
    <row r="28" spans="2:102" x14ac:dyDescent="0.25">
      <c r="B28" s="19" t="s">
        <v>6</v>
      </c>
      <c r="C28" s="19" t="s">
        <v>398</v>
      </c>
      <c r="D28" s="19" t="s">
        <v>69</v>
      </c>
      <c r="E28" s="19" t="s">
        <v>22</v>
      </c>
      <c r="F28" s="19" t="s">
        <v>24</v>
      </c>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row>
    <row r="29" spans="2:102" x14ac:dyDescent="0.25">
      <c r="B29" s="19" t="s">
        <v>6</v>
      </c>
      <c r="C29" s="19" t="s">
        <v>398</v>
      </c>
      <c r="D29" s="19" t="s">
        <v>69</v>
      </c>
      <c r="E29" s="19" t="s">
        <v>22</v>
      </c>
      <c r="F29" s="19" t="s">
        <v>1078</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row>
    <row r="30" spans="2:102" x14ac:dyDescent="0.25">
      <c r="B30" s="19" t="s">
        <v>6</v>
      </c>
      <c r="C30" s="19" t="s">
        <v>398</v>
      </c>
      <c r="D30" s="19" t="s">
        <v>69</v>
      </c>
      <c r="E30" s="19" t="s">
        <v>22</v>
      </c>
      <c r="F30" s="19" t="s">
        <v>25</v>
      </c>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row>
    <row r="31" spans="2:102" x14ac:dyDescent="0.25">
      <c r="B31" s="23" t="s">
        <v>6</v>
      </c>
      <c r="C31" s="23" t="s">
        <v>398</v>
      </c>
      <c r="D31" s="23" t="s">
        <v>69</v>
      </c>
      <c r="E31" s="109" t="s">
        <v>51</v>
      </c>
      <c r="F31" s="110" t="s">
        <v>31</v>
      </c>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row>
    <row r="32" spans="2:102" x14ac:dyDescent="0.25">
      <c r="B32" s="19" t="s">
        <v>6</v>
      </c>
      <c r="C32" s="19" t="s">
        <v>398</v>
      </c>
      <c r="D32" s="19" t="s">
        <v>69</v>
      </c>
      <c r="E32" s="19" t="s">
        <v>23</v>
      </c>
      <c r="F32" s="19" t="s">
        <v>24</v>
      </c>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row>
    <row r="33" spans="2:102" x14ac:dyDescent="0.25">
      <c r="B33" s="19" t="s">
        <v>6</v>
      </c>
      <c r="C33" s="19" t="s">
        <v>398</v>
      </c>
      <c r="D33" s="19" t="s">
        <v>69</v>
      </c>
      <c r="E33" s="19" t="s">
        <v>23</v>
      </c>
      <c r="F33" s="19" t="s">
        <v>1078</v>
      </c>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row>
    <row r="34" spans="2:102" x14ac:dyDescent="0.25">
      <c r="B34" s="19" t="s">
        <v>6</v>
      </c>
      <c r="C34" s="19" t="s">
        <v>398</v>
      </c>
      <c r="D34" s="19" t="s">
        <v>69</v>
      </c>
      <c r="E34" s="19" t="s">
        <v>23</v>
      </c>
      <c r="F34" s="19" t="s">
        <v>25</v>
      </c>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row>
    <row r="35" spans="2:102" x14ac:dyDescent="0.25">
      <c r="B35" s="23" t="s">
        <v>6</v>
      </c>
      <c r="C35" s="23" t="s">
        <v>398</v>
      </c>
      <c r="D35" s="23" t="s">
        <v>69</v>
      </c>
      <c r="E35" s="109" t="s">
        <v>52</v>
      </c>
      <c r="F35" s="110" t="s">
        <v>31</v>
      </c>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row>
    <row r="36" spans="2:102" x14ac:dyDescent="0.25">
      <c r="B36" s="23" t="s">
        <v>6</v>
      </c>
      <c r="C36" s="23" t="s">
        <v>398</v>
      </c>
      <c r="D36" s="23" t="s">
        <v>69</v>
      </c>
      <c r="E36" s="110" t="s">
        <v>32</v>
      </c>
      <c r="F36" s="109" t="s">
        <v>58</v>
      </c>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row>
    <row r="37" spans="2:102" x14ac:dyDescent="0.25">
      <c r="B37" s="23" t="s">
        <v>6</v>
      </c>
      <c r="C37" s="23" t="s">
        <v>398</v>
      </c>
      <c r="D37" s="23" t="s">
        <v>69</v>
      </c>
      <c r="E37" s="110" t="s">
        <v>32</v>
      </c>
      <c r="F37" s="109" t="s">
        <v>1077</v>
      </c>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row>
    <row r="38" spans="2:102" x14ac:dyDescent="0.25">
      <c r="B38" s="23" t="s">
        <v>6</v>
      </c>
      <c r="C38" s="23" t="s">
        <v>398</v>
      </c>
      <c r="D38" s="23" t="s">
        <v>69</v>
      </c>
      <c r="E38" s="110" t="s">
        <v>32</v>
      </c>
      <c r="F38" s="109" t="s">
        <v>59</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row>
    <row r="39" spans="2:102" x14ac:dyDescent="0.25">
      <c r="B39" s="111" t="s">
        <v>6</v>
      </c>
      <c r="C39" s="111" t="s">
        <v>398</v>
      </c>
      <c r="D39" s="117" t="s">
        <v>74</v>
      </c>
      <c r="E39" s="118" t="s">
        <v>32</v>
      </c>
      <c r="F39" s="118" t="s">
        <v>31</v>
      </c>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row>
    <row r="40" spans="2:102" x14ac:dyDescent="0.25">
      <c r="B40" s="19" t="s">
        <v>6</v>
      </c>
      <c r="C40" s="19" t="s">
        <v>398</v>
      </c>
      <c r="D40" s="19" t="s">
        <v>70</v>
      </c>
      <c r="E40" s="19" t="s">
        <v>22</v>
      </c>
      <c r="F40" s="19" t="s">
        <v>24</v>
      </c>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row>
    <row r="41" spans="2:102" x14ac:dyDescent="0.25">
      <c r="B41" s="19" t="s">
        <v>6</v>
      </c>
      <c r="C41" s="19" t="s">
        <v>398</v>
      </c>
      <c r="D41" s="19" t="s">
        <v>70</v>
      </c>
      <c r="E41" s="19" t="s">
        <v>22</v>
      </c>
      <c r="F41" s="19" t="s">
        <v>1078</v>
      </c>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row>
    <row r="42" spans="2:102" x14ac:dyDescent="0.25">
      <c r="B42" s="19" t="s">
        <v>6</v>
      </c>
      <c r="C42" s="19" t="s">
        <v>398</v>
      </c>
      <c r="D42" s="19" t="s">
        <v>70</v>
      </c>
      <c r="E42" s="19" t="s">
        <v>22</v>
      </c>
      <c r="F42" s="19" t="s">
        <v>25</v>
      </c>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row>
    <row r="43" spans="2:102" x14ac:dyDescent="0.25">
      <c r="B43" s="23" t="s">
        <v>6</v>
      </c>
      <c r="C43" s="23" t="s">
        <v>398</v>
      </c>
      <c r="D43" s="23" t="s">
        <v>70</v>
      </c>
      <c r="E43" s="109" t="s">
        <v>51</v>
      </c>
      <c r="F43" s="110" t="s">
        <v>31</v>
      </c>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row>
    <row r="44" spans="2:102" x14ac:dyDescent="0.25">
      <c r="B44" s="19" t="s">
        <v>6</v>
      </c>
      <c r="C44" s="19" t="s">
        <v>398</v>
      </c>
      <c r="D44" s="19" t="s">
        <v>70</v>
      </c>
      <c r="E44" s="19" t="s">
        <v>23</v>
      </c>
      <c r="F44" s="19" t="s">
        <v>24</v>
      </c>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row>
    <row r="45" spans="2:102" x14ac:dyDescent="0.25">
      <c r="B45" s="19" t="s">
        <v>6</v>
      </c>
      <c r="C45" s="19" t="s">
        <v>398</v>
      </c>
      <c r="D45" s="19" t="s">
        <v>70</v>
      </c>
      <c r="E45" s="19" t="s">
        <v>23</v>
      </c>
      <c r="F45" s="19" t="s">
        <v>1078</v>
      </c>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row>
    <row r="46" spans="2:102" x14ac:dyDescent="0.25">
      <c r="B46" s="19" t="s">
        <v>6</v>
      </c>
      <c r="C46" s="19" t="s">
        <v>398</v>
      </c>
      <c r="D46" s="19" t="s">
        <v>70</v>
      </c>
      <c r="E46" s="19" t="s">
        <v>23</v>
      </c>
      <c r="F46" s="19" t="s">
        <v>25</v>
      </c>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row>
    <row r="47" spans="2:102" x14ac:dyDescent="0.25">
      <c r="B47" s="23" t="s">
        <v>6</v>
      </c>
      <c r="C47" s="23" t="s">
        <v>398</v>
      </c>
      <c r="D47" s="23" t="s">
        <v>70</v>
      </c>
      <c r="E47" s="109" t="s">
        <v>52</v>
      </c>
      <c r="F47" s="110" t="s">
        <v>31</v>
      </c>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row>
    <row r="48" spans="2:102" x14ac:dyDescent="0.25">
      <c r="B48" s="23" t="s">
        <v>6</v>
      </c>
      <c r="C48" s="23" t="s">
        <v>398</v>
      </c>
      <c r="D48" s="23" t="s">
        <v>70</v>
      </c>
      <c r="E48" s="110" t="s">
        <v>32</v>
      </c>
      <c r="F48" s="109" t="s">
        <v>58</v>
      </c>
      <c r="G48" s="109"/>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row>
    <row r="49" spans="2:102" x14ac:dyDescent="0.25">
      <c r="B49" s="23" t="s">
        <v>6</v>
      </c>
      <c r="C49" s="23" t="s">
        <v>398</v>
      </c>
      <c r="D49" s="23" t="s">
        <v>70</v>
      </c>
      <c r="E49" s="110" t="s">
        <v>32</v>
      </c>
      <c r="F49" s="109" t="s">
        <v>1077</v>
      </c>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row>
    <row r="50" spans="2:102" x14ac:dyDescent="0.25">
      <c r="B50" s="23" t="s">
        <v>6</v>
      </c>
      <c r="C50" s="23" t="s">
        <v>398</v>
      </c>
      <c r="D50" s="23" t="s">
        <v>70</v>
      </c>
      <c r="E50" s="110" t="s">
        <v>32</v>
      </c>
      <c r="F50" s="109" t="s">
        <v>59</v>
      </c>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c r="CR50" s="109"/>
      <c r="CS50" s="109"/>
      <c r="CT50" s="109"/>
      <c r="CU50" s="109"/>
      <c r="CV50" s="109"/>
      <c r="CW50" s="109"/>
      <c r="CX50" s="109"/>
    </row>
    <row r="51" spans="2:102" x14ac:dyDescent="0.25">
      <c r="B51" s="111" t="s">
        <v>6</v>
      </c>
      <c r="C51" s="111" t="s">
        <v>398</v>
      </c>
      <c r="D51" s="117" t="s">
        <v>75</v>
      </c>
      <c r="E51" s="118" t="s">
        <v>32</v>
      </c>
      <c r="F51" s="118" t="s">
        <v>31</v>
      </c>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c r="AZ51" s="118"/>
      <c r="BA51" s="118"/>
      <c r="BB51" s="118"/>
      <c r="BC51" s="118"/>
      <c r="BD51" s="118"/>
      <c r="BE51" s="118"/>
      <c r="BF51" s="118"/>
      <c r="BG51" s="118"/>
      <c r="BH51" s="118"/>
      <c r="BI51" s="118"/>
      <c r="BJ51" s="118"/>
      <c r="BK51" s="118"/>
      <c r="BL51" s="118"/>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8"/>
      <c r="CS51" s="118"/>
      <c r="CT51" s="118"/>
      <c r="CU51" s="118"/>
      <c r="CV51" s="118"/>
      <c r="CW51" s="118"/>
      <c r="CX51" s="118"/>
    </row>
    <row r="52" spans="2:102" x14ac:dyDescent="0.25">
      <c r="B52" s="23" t="s">
        <v>6</v>
      </c>
      <c r="C52" s="23" t="s">
        <v>398</v>
      </c>
      <c r="D52" s="110" t="s">
        <v>34</v>
      </c>
      <c r="E52" s="120" t="s">
        <v>22</v>
      </c>
      <c r="F52" s="109" t="s">
        <v>58</v>
      </c>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c r="CR52" s="109"/>
      <c r="CS52" s="109"/>
      <c r="CT52" s="109"/>
      <c r="CU52" s="109"/>
      <c r="CV52" s="109"/>
      <c r="CW52" s="109"/>
      <c r="CX52" s="109"/>
    </row>
    <row r="53" spans="2:102" x14ac:dyDescent="0.25">
      <c r="B53" s="23" t="s">
        <v>6</v>
      </c>
      <c r="C53" s="23" t="s">
        <v>398</v>
      </c>
      <c r="D53" s="110" t="s">
        <v>34</v>
      </c>
      <c r="E53" s="120" t="s">
        <v>22</v>
      </c>
      <c r="F53" s="109" t="s">
        <v>1077</v>
      </c>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c r="CR53" s="109"/>
      <c r="CS53" s="109"/>
      <c r="CT53" s="109"/>
      <c r="CU53" s="109"/>
      <c r="CV53" s="109"/>
      <c r="CW53" s="109"/>
      <c r="CX53" s="109"/>
    </row>
    <row r="54" spans="2:102" x14ac:dyDescent="0.25">
      <c r="B54" s="23" t="s">
        <v>6</v>
      </c>
      <c r="C54" s="23" t="s">
        <v>398</v>
      </c>
      <c r="D54" s="110" t="s">
        <v>34</v>
      </c>
      <c r="E54" s="120" t="s">
        <v>22</v>
      </c>
      <c r="F54" s="109" t="s">
        <v>59</v>
      </c>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c r="CR54" s="109"/>
      <c r="CS54" s="109"/>
      <c r="CT54" s="109"/>
      <c r="CU54" s="109"/>
      <c r="CV54" s="109"/>
      <c r="CW54" s="109"/>
      <c r="CX54" s="109"/>
    </row>
    <row r="55" spans="2:102" x14ac:dyDescent="0.25">
      <c r="B55" s="23" t="s">
        <v>6</v>
      </c>
      <c r="C55" s="23" t="s">
        <v>398</v>
      </c>
      <c r="D55" s="110" t="s">
        <v>34</v>
      </c>
      <c r="E55" s="120" t="s">
        <v>23</v>
      </c>
      <c r="F55" s="109" t="s">
        <v>58</v>
      </c>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c r="CR55" s="109"/>
      <c r="CS55" s="109"/>
      <c r="CT55" s="109"/>
      <c r="CU55" s="109"/>
      <c r="CV55" s="109"/>
      <c r="CW55" s="109"/>
      <c r="CX55" s="109"/>
    </row>
    <row r="56" spans="2:102" x14ac:dyDescent="0.25">
      <c r="B56" s="23" t="s">
        <v>6</v>
      </c>
      <c r="C56" s="23" t="s">
        <v>398</v>
      </c>
      <c r="D56" s="110" t="s">
        <v>34</v>
      </c>
      <c r="E56" s="120" t="s">
        <v>23</v>
      </c>
      <c r="F56" s="109" t="s">
        <v>1077</v>
      </c>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c r="CR56" s="109"/>
      <c r="CS56" s="109"/>
      <c r="CT56" s="109"/>
      <c r="CU56" s="109"/>
      <c r="CV56" s="109"/>
      <c r="CW56" s="109"/>
      <c r="CX56" s="109"/>
    </row>
    <row r="57" spans="2:102" x14ac:dyDescent="0.25">
      <c r="B57" s="23" t="s">
        <v>6</v>
      </c>
      <c r="C57" s="23" t="s">
        <v>398</v>
      </c>
      <c r="D57" s="110" t="s">
        <v>34</v>
      </c>
      <c r="E57" s="120" t="s">
        <v>23</v>
      </c>
      <c r="F57" s="109" t="s">
        <v>59</v>
      </c>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c r="CR57" s="109"/>
      <c r="CS57" s="109"/>
      <c r="CT57" s="109"/>
      <c r="CU57" s="109"/>
      <c r="CV57" s="109"/>
      <c r="CW57" s="109"/>
      <c r="CX57" s="109"/>
    </row>
    <row r="58" spans="2:102" x14ac:dyDescent="0.25">
      <c r="B58" s="111" t="s">
        <v>6</v>
      </c>
      <c r="C58" s="111" t="s">
        <v>398</v>
      </c>
      <c r="D58" s="118" t="s">
        <v>34</v>
      </c>
      <c r="E58" s="117" t="s">
        <v>51</v>
      </c>
      <c r="F58" s="118" t="s">
        <v>31</v>
      </c>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8"/>
      <c r="CS58" s="118"/>
      <c r="CT58" s="118"/>
      <c r="CU58" s="118"/>
      <c r="CV58" s="118"/>
      <c r="CW58" s="118"/>
      <c r="CX58" s="118"/>
    </row>
    <row r="59" spans="2:102" x14ac:dyDescent="0.25">
      <c r="B59" s="111" t="s">
        <v>6</v>
      </c>
      <c r="C59" s="111" t="s">
        <v>398</v>
      </c>
      <c r="D59" s="118" t="s">
        <v>34</v>
      </c>
      <c r="E59" s="117" t="s">
        <v>52</v>
      </c>
      <c r="F59" s="118" t="s">
        <v>31</v>
      </c>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row>
    <row r="60" spans="2:102" x14ac:dyDescent="0.25">
      <c r="B60" s="111" t="s">
        <v>6</v>
      </c>
      <c r="C60" s="111" t="s">
        <v>398</v>
      </c>
      <c r="D60" s="118" t="s">
        <v>34</v>
      </c>
      <c r="E60" s="118" t="s">
        <v>32</v>
      </c>
      <c r="F60" s="117" t="s">
        <v>58</v>
      </c>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row>
    <row r="61" spans="2:102" x14ac:dyDescent="0.25">
      <c r="B61" s="111" t="s">
        <v>6</v>
      </c>
      <c r="C61" s="111" t="s">
        <v>398</v>
      </c>
      <c r="D61" s="118" t="s">
        <v>34</v>
      </c>
      <c r="E61" s="118" t="s">
        <v>32</v>
      </c>
      <c r="F61" s="117" t="s">
        <v>1077</v>
      </c>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row>
    <row r="62" spans="2:102" x14ac:dyDescent="0.25">
      <c r="B62" s="111" t="s">
        <v>6</v>
      </c>
      <c r="C62" s="111" t="s">
        <v>398</v>
      </c>
      <c r="D62" s="118" t="s">
        <v>34</v>
      </c>
      <c r="E62" s="118" t="s">
        <v>32</v>
      </c>
      <c r="F62" s="117" t="s">
        <v>59</v>
      </c>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row>
    <row r="63" spans="2:102" x14ac:dyDescent="0.25">
      <c r="B63" s="21" t="s">
        <v>6</v>
      </c>
      <c r="C63" s="22" t="s">
        <v>399</v>
      </c>
      <c r="D63" s="20" t="s">
        <v>34</v>
      </c>
      <c r="E63" s="20" t="s">
        <v>32</v>
      </c>
      <c r="F63" s="20" t="s">
        <v>31</v>
      </c>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row>
    <row r="64" spans="2:102" x14ac:dyDescent="0.25">
      <c r="B64" s="19" t="s">
        <v>6</v>
      </c>
      <c r="C64" s="19" t="s">
        <v>400</v>
      </c>
      <c r="D64" s="19" t="s">
        <v>13</v>
      </c>
      <c r="E64" s="19" t="s">
        <v>22</v>
      </c>
      <c r="F64" s="19" t="s">
        <v>24</v>
      </c>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row>
    <row r="65" spans="2:102" x14ac:dyDescent="0.25">
      <c r="B65" s="19" t="s">
        <v>6</v>
      </c>
      <c r="C65" s="19" t="s">
        <v>400</v>
      </c>
      <c r="D65" s="19" t="s">
        <v>13</v>
      </c>
      <c r="E65" s="19" t="s">
        <v>22</v>
      </c>
      <c r="F65" s="19" t="s">
        <v>1078</v>
      </c>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row>
    <row r="66" spans="2:102" x14ac:dyDescent="0.25">
      <c r="B66" s="19" t="s">
        <v>6</v>
      </c>
      <c r="C66" s="19" t="s">
        <v>400</v>
      </c>
      <c r="D66" s="19" t="s">
        <v>13</v>
      </c>
      <c r="E66" s="19" t="s">
        <v>22</v>
      </c>
      <c r="F66" s="19" t="s">
        <v>25</v>
      </c>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row>
    <row r="67" spans="2:102" x14ac:dyDescent="0.25">
      <c r="B67" s="23" t="s">
        <v>6</v>
      </c>
      <c r="C67" s="23" t="s">
        <v>400</v>
      </c>
      <c r="D67" s="23" t="s">
        <v>13</v>
      </c>
      <c r="E67" s="109" t="s">
        <v>51</v>
      </c>
      <c r="F67" s="110" t="s">
        <v>31</v>
      </c>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c r="AL67" s="110"/>
      <c r="AM67" s="110"/>
      <c r="AN67" s="110"/>
      <c r="AO67" s="110"/>
      <c r="AP67" s="110"/>
      <c r="AQ67" s="110"/>
      <c r="AR67" s="110"/>
      <c r="AS67" s="110"/>
      <c r="AT67" s="110"/>
      <c r="AU67" s="110"/>
      <c r="AV67" s="110"/>
      <c r="AW67" s="110"/>
      <c r="AX67" s="110"/>
      <c r="AY67" s="110"/>
      <c r="AZ67" s="110"/>
      <c r="BA67" s="110"/>
      <c r="BB67" s="110"/>
      <c r="BC67" s="110"/>
      <c r="BD67" s="110"/>
      <c r="BE67" s="110"/>
      <c r="BF67" s="110"/>
      <c r="BG67" s="110"/>
      <c r="BH67" s="110"/>
      <c r="BI67" s="110"/>
      <c r="BJ67" s="110"/>
      <c r="BK67" s="110"/>
      <c r="BL67" s="110"/>
      <c r="BM67" s="110"/>
      <c r="BN67" s="110"/>
      <c r="BO67" s="110"/>
      <c r="BP67" s="110"/>
      <c r="BQ67" s="110"/>
      <c r="BR67" s="110"/>
      <c r="BS67" s="110"/>
      <c r="BT67" s="110"/>
      <c r="BU67" s="110"/>
      <c r="BV67" s="110"/>
      <c r="BW67" s="110"/>
      <c r="BX67" s="110"/>
      <c r="BY67" s="110"/>
      <c r="BZ67" s="110"/>
      <c r="CA67" s="110"/>
      <c r="CB67" s="110"/>
      <c r="CC67" s="110"/>
      <c r="CD67" s="110"/>
      <c r="CE67" s="110"/>
      <c r="CF67" s="110"/>
      <c r="CG67" s="110"/>
      <c r="CH67" s="110"/>
      <c r="CI67" s="110"/>
      <c r="CJ67" s="110"/>
      <c r="CK67" s="110"/>
      <c r="CL67" s="110"/>
      <c r="CM67" s="110"/>
      <c r="CN67" s="110"/>
      <c r="CO67" s="110"/>
      <c r="CP67" s="110"/>
      <c r="CQ67" s="110"/>
      <c r="CR67" s="110"/>
      <c r="CS67" s="110"/>
      <c r="CT67" s="110"/>
      <c r="CU67" s="110"/>
      <c r="CV67" s="110"/>
      <c r="CW67" s="110"/>
      <c r="CX67" s="110"/>
    </row>
    <row r="68" spans="2:102" x14ac:dyDescent="0.25">
      <c r="B68" s="19" t="s">
        <v>6</v>
      </c>
      <c r="C68" s="19" t="s">
        <v>400</v>
      </c>
      <c r="D68" s="19" t="s">
        <v>13</v>
      </c>
      <c r="E68" s="19" t="s">
        <v>23</v>
      </c>
      <c r="F68" s="19" t="s">
        <v>24</v>
      </c>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row>
    <row r="69" spans="2:102" x14ac:dyDescent="0.25">
      <c r="B69" s="19" t="s">
        <v>6</v>
      </c>
      <c r="C69" s="19" t="s">
        <v>400</v>
      </c>
      <c r="D69" s="19" t="s">
        <v>13</v>
      </c>
      <c r="E69" s="19" t="s">
        <v>23</v>
      </c>
      <c r="F69" s="19" t="s">
        <v>1078</v>
      </c>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row>
    <row r="70" spans="2:102" x14ac:dyDescent="0.25">
      <c r="B70" s="19" t="s">
        <v>6</v>
      </c>
      <c r="C70" s="19" t="s">
        <v>400</v>
      </c>
      <c r="D70" s="19" t="s">
        <v>13</v>
      </c>
      <c r="E70" s="19" t="s">
        <v>23</v>
      </c>
      <c r="F70" s="19" t="s">
        <v>25</v>
      </c>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row>
    <row r="71" spans="2:102" x14ac:dyDescent="0.25">
      <c r="B71" s="23" t="s">
        <v>6</v>
      </c>
      <c r="C71" s="23" t="s">
        <v>400</v>
      </c>
      <c r="D71" s="23" t="s">
        <v>13</v>
      </c>
      <c r="E71" s="109" t="s">
        <v>52</v>
      </c>
      <c r="F71" s="110" t="s">
        <v>31</v>
      </c>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0"/>
      <c r="CC71" s="110"/>
      <c r="CD71" s="110"/>
      <c r="CE71" s="110"/>
      <c r="CF71" s="110"/>
      <c r="CG71" s="110"/>
      <c r="CH71" s="110"/>
      <c r="CI71" s="110"/>
      <c r="CJ71" s="110"/>
      <c r="CK71" s="110"/>
      <c r="CL71" s="110"/>
      <c r="CM71" s="110"/>
      <c r="CN71" s="110"/>
      <c r="CO71" s="110"/>
      <c r="CP71" s="110"/>
      <c r="CQ71" s="110"/>
      <c r="CR71" s="110"/>
      <c r="CS71" s="110"/>
      <c r="CT71" s="110"/>
      <c r="CU71" s="110"/>
      <c r="CV71" s="110"/>
      <c r="CW71" s="110"/>
      <c r="CX71" s="110"/>
    </row>
    <row r="72" spans="2:102" x14ac:dyDescent="0.25">
      <c r="B72" s="23" t="s">
        <v>6</v>
      </c>
      <c r="C72" s="23" t="s">
        <v>400</v>
      </c>
      <c r="D72" s="23" t="s">
        <v>13</v>
      </c>
      <c r="E72" s="110" t="s">
        <v>32</v>
      </c>
      <c r="F72" s="109" t="s">
        <v>58</v>
      </c>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c r="CR72" s="109"/>
      <c r="CS72" s="109"/>
      <c r="CT72" s="109"/>
      <c r="CU72" s="109"/>
      <c r="CV72" s="109"/>
      <c r="CW72" s="109"/>
      <c r="CX72" s="109"/>
    </row>
    <row r="73" spans="2:102" x14ac:dyDescent="0.25">
      <c r="B73" s="23" t="s">
        <v>6</v>
      </c>
      <c r="C73" s="23" t="s">
        <v>400</v>
      </c>
      <c r="D73" s="23" t="s">
        <v>13</v>
      </c>
      <c r="E73" s="110" t="s">
        <v>32</v>
      </c>
      <c r="F73" s="109" t="s">
        <v>1077</v>
      </c>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c r="CR73" s="109"/>
      <c r="CS73" s="109"/>
      <c r="CT73" s="109"/>
      <c r="CU73" s="109"/>
      <c r="CV73" s="109"/>
      <c r="CW73" s="109"/>
      <c r="CX73" s="109"/>
    </row>
    <row r="74" spans="2:102" x14ac:dyDescent="0.25">
      <c r="B74" s="23" t="s">
        <v>6</v>
      </c>
      <c r="C74" s="23" t="s">
        <v>400</v>
      </c>
      <c r="D74" s="23" t="s">
        <v>13</v>
      </c>
      <c r="E74" s="110" t="s">
        <v>32</v>
      </c>
      <c r="F74" s="109" t="s">
        <v>59</v>
      </c>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c r="CR74" s="109"/>
      <c r="CS74" s="109"/>
      <c r="CT74" s="109"/>
      <c r="CU74" s="109"/>
      <c r="CV74" s="109"/>
      <c r="CW74" s="109"/>
      <c r="CX74" s="109"/>
    </row>
    <row r="75" spans="2:102" x14ac:dyDescent="0.25">
      <c r="B75" s="111" t="s">
        <v>6</v>
      </c>
      <c r="C75" s="111" t="s">
        <v>400</v>
      </c>
      <c r="D75" s="117" t="s">
        <v>53</v>
      </c>
      <c r="E75" s="118" t="s">
        <v>32</v>
      </c>
      <c r="F75" s="118" t="s">
        <v>31</v>
      </c>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row>
    <row r="76" spans="2:102" x14ac:dyDescent="0.25">
      <c r="B76" s="19" t="s">
        <v>6</v>
      </c>
      <c r="C76" s="19" t="s">
        <v>400</v>
      </c>
      <c r="D76" s="19" t="s">
        <v>33</v>
      </c>
      <c r="E76" s="19" t="s">
        <v>22</v>
      </c>
      <c r="F76" s="19" t="s">
        <v>24</v>
      </c>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row>
    <row r="77" spans="2:102" x14ac:dyDescent="0.25">
      <c r="B77" s="19" t="s">
        <v>6</v>
      </c>
      <c r="C77" s="19" t="s">
        <v>400</v>
      </c>
      <c r="D77" s="19" t="s">
        <v>33</v>
      </c>
      <c r="E77" s="19" t="s">
        <v>22</v>
      </c>
      <c r="F77" s="19" t="s">
        <v>1078</v>
      </c>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row>
    <row r="78" spans="2:102" x14ac:dyDescent="0.25">
      <c r="B78" s="19" t="s">
        <v>6</v>
      </c>
      <c r="C78" s="19" t="s">
        <v>400</v>
      </c>
      <c r="D78" s="19" t="s">
        <v>33</v>
      </c>
      <c r="E78" s="19" t="s">
        <v>22</v>
      </c>
      <c r="F78" s="19" t="s">
        <v>25</v>
      </c>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row>
    <row r="79" spans="2:102" x14ac:dyDescent="0.25">
      <c r="B79" s="23" t="s">
        <v>6</v>
      </c>
      <c r="C79" s="23" t="s">
        <v>400</v>
      </c>
      <c r="D79" s="23" t="s">
        <v>33</v>
      </c>
      <c r="E79" s="109" t="s">
        <v>51</v>
      </c>
      <c r="F79" s="110" t="s">
        <v>31</v>
      </c>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0"/>
      <c r="AY79" s="110"/>
      <c r="AZ79" s="110"/>
      <c r="BA79" s="110"/>
      <c r="BB79" s="110"/>
      <c r="BC79" s="110"/>
      <c r="BD79" s="110"/>
      <c r="BE79" s="110"/>
      <c r="BF79" s="110"/>
      <c r="BG79" s="110"/>
      <c r="BH79" s="110"/>
      <c r="BI79" s="110"/>
      <c r="BJ79" s="110"/>
      <c r="BK79" s="110"/>
      <c r="BL79" s="110"/>
      <c r="BM79" s="110"/>
      <c r="BN79" s="110"/>
      <c r="BO79" s="110"/>
      <c r="BP79" s="110"/>
      <c r="BQ79" s="110"/>
      <c r="BR79" s="110"/>
      <c r="BS79" s="110"/>
      <c r="BT79" s="110"/>
      <c r="BU79" s="110"/>
      <c r="BV79" s="110"/>
      <c r="BW79" s="110"/>
      <c r="BX79" s="110"/>
      <c r="BY79" s="110"/>
      <c r="BZ79" s="110"/>
      <c r="CA79" s="110"/>
      <c r="CB79" s="110"/>
      <c r="CC79" s="110"/>
      <c r="CD79" s="110"/>
      <c r="CE79" s="110"/>
      <c r="CF79" s="110"/>
      <c r="CG79" s="110"/>
      <c r="CH79" s="110"/>
      <c r="CI79" s="110"/>
      <c r="CJ79" s="110"/>
      <c r="CK79" s="110"/>
      <c r="CL79" s="110"/>
      <c r="CM79" s="110"/>
      <c r="CN79" s="110"/>
      <c r="CO79" s="110"/>
      <c r="CP79" s="110"/>
      <c r="CQ79" s="110"/>
      <c r="CR79" s="110"/>
      <c r="CS79" s="110"/>
      <c r="CT79" s="110"/>
      <c r="CU79" s="110"/>
      <c r="CV79" s="110"/>
      <c r="CW79" s="110"/>
      <c r="CX79" s="110"/>
    </row>
    <row r="80" spans="2:102" x14ac:dyDescent="0.25">
      <c r="B80" s="19" t="s">
        <v>6</v>
      </c>
      <c r="C80" s="19" t="s">
        <v>400</v>
      </c>
      <c r="D80" s="19" t="s">
        <v>33</v>
      </c>
      <c r="E80" s="19" t="s">
        <v>23</v>
      </c>
      <c r="F80" s="19" t="s">
        <v>24</v>
      </c>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row>
    <row r="81" spans="2:102" x14ac:dyDescent="0.25">
      <c r="B81" s="19" t="s">
        <v>6</v>
      </c>
      <c r="C81" s="19" t="s">
        <v>400</v>
      </c>
      <c r="D81" s="19" t="s">
        <v>33</v>
      </c>
      <c r="E81" s="19" t="s">
        <v>23</v>
      </c>
      <c r="F81" s="19" t="s">
        <v>1078</v>
      </c>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row>
    <row r="82" spans="2:102" x14ac:dyDescent="0.25">
      <c r="B82" s="19" t="s">
        <v>6</v>
      </c>
      <c r="C82" s="19" t="s">
        <v>400</v>
      </c>
      <c r="D82" s="19" t="s">
        <v>33</v>
      </c>
      <c r="E82" s="19" t="s">
        <v>23</v>
      </c>
      <c r="F82" s="19" t="s">
        <v>25</v>
      </c>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row>
    <row r="83" spans="2:102" x14ac:dyDescent="0.25">
      <c r="B83" s="23" t="s">
        <v>6</v>
      </c>
      <c r="C83" s="23" t="s">
        <v>400</v>
      </c>
      <c r="D83" s="23" t="s">
        <v>33</v>
      </c>
      <c r="E83" s="109" t="s">
        <v>52</v>
      </c>
      <c r="F83" s="110" t="s">
        <v>31</v>
      </c>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c r="AG83" s="110"/>
      <c r="AH83" s="110"/>
      <c r="AI83" s="110"/>
      <c r="AJ83" s="110"/>
      <c r="AK83" s="110"/>
      <c r="AL83" s="110"/>
      <c r="AM83" s="110"/>
      <c r="AN83" s="110"/>
      <c r="AO83" s="110"/>
      <c r="AP83" s="110"/>
      <c r="AQ83" s="110"/>
      <c r="AR83" s="110"/>
      <c r="AS83" s="110"/>
      <c r="AT83" s="110"/>
      <c r="AU83" s="110"/>
      <c r="AV83" s="110"/>
      <c r="AW83" s="110"/>
      <c r="AX83" s="110"/>
      <c r="AY83" s="110"/>
      <c r="AZ83" s="110"/>
      <c r="BA83" s="110"/>
      <c r="BB83" s="110"/>
      <c r="BC83" s="110"/>
      <c r="BD83" s="110"/>
      <c r="BE83" s="110"/>
      <c r="BF83" s="110"/>
      <c r="BG83" s="110"/>
      <c r="BH83" s="110"/>
      <c r="BI83" s="110"/>
      <c r="BJ83" s="110"/>
      <c r="BK83" s="110"/>
      <c r="BL83" s="110"/>
      <c r="BM83" s="110"/>
      <c r="BN83" s="110"/>
      <c r="BO83" s="110"/>
      <c r="BP83" s="110"/>
      <c r="BQ83" s="110"/>
      <c r="BR83" s="110"/>
      <c r="BS83" s="110"/>
      <c r="BT83" s="110"/>
      <c r="BU83" s="110"/>
      <c r="BV83" s="110"/>
      <c r="BW83" s="110"/>
      <c r="BX83" s="110"/>
      <c r="BY83" s="110"/>
      <c r="BZ83" s="110"/>
      <c r="CA83" s="110"/>
      <c r="CB83" s="110"/>
      <c r="CC83" s="110"/>
      <c r="CD83" s="110"/>
      <c r="CE83" s="110"/>
      <c r="CF83" s="110"/>
      <c r="CG83" s="110"/>
      <c r="CH83" s="110"/>
      <c r="CI83" s="110"/>
      <c r="CJ83" s="110"/>
      <c r="CK83" s="110"/>
      <c r="CL83" s="110"/>
      <c r="CM83" s="110"/>
      <c r="CN83" s="110"/>
      <c r="CO83" s="110"/>
      <c r="CP83" s="110"/>
      <c r="CQ83" s="110"/>
      <c r="CR83" s="110"/>
      <c r="CS83" s="110"/>
      <c r="CT83" s="110"/>
      <c r="CU83" s="110"/>
      <c r="CV83" s="110"/>
      <c r="CW83" s="110"/>
      <c r="CX83" s="110"/>
    </row>
    <row r="84" spans="2:102" x14ac:dyDescent="0.25">
      <c r="B84" s="23" t="s">
        <v>6</v>
      </c>
      <c r="C84" s="23" t="s">
        <v>400</v>
      </c>
      <c r="D84" s="23" t="s">
        <v>33</v>
      </c>
      <c r="E84" s="110" t="s">
        <v>32</v>
      </c>
      <c r="F84" s="109" t="s">
        <v>58</v>
      </c>
      <c r="G84" s="109"/>
      <c r="H84" s="109"/>
      <c r="I84" s="109"/>
      <c r="J84" s="109"/>
      <c r="K84" s="109"/>
      <c r="L84" s="109"/>
      <c r="M84" s="109"/>
      <c r="N84" s="109"/>
      <c r="O84" s="109"/>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c r="CQ84" s="109"/>
      <c r="CR84" s="109"/>
      <c r="CS84" s="109"/>
      <c r="CT84" s="109"/>
      <c r="CU84" s="109"/>
      <c r="CV84" s="109"/>
      <c r="CW84" s="109"/>
      <c r="CX84" s="109"/>
    </row>
    <row r="85" spans="2:102" x14ac:dyDescent="0.25">
      <c r="B85" s="23" t="s">
        <v>6</v>
      </c>
      <c r="C85" s="23" t="s">
        <v>400</v>
      </c>
      <c r="D85" s="23" t="s">
        <v>33</v>
      </c>
      <c r="E85" s="110" t="s">
        <v>32</v>
      </c>
      <c r="F85" s="109" t="s">
        <v>1077</v>
      </c>
      <c r="G85" s="109"/>
      <c r="H85" s="109"/>
      <c r="I85" s="109"/>
      <c r="J85" s="109"/>
      <c r="K85" s="109"/>
      <c r="L85" s="109"/>
      <c r="M85" s="109"/>
      <c r="N85" s="109"/>
      <c r="O85" s="109"/>
      <c r="P85" s="109"/>
      <c r="Q85" s="109"/>
      <c r="R85" s="109"/>
      <c r="S85" s="109"/>
      <c r="T85" s="109"/>
      <c r="U85" s="109"/>
      <c r="V85" s="109"/>
      <c r="W85" s="109"/>
      <c r="X85" s="109"/>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c r="CQ85" s="109"/>
      <c r="CR85" s="109"/>
      <c r="CS85" s="109"/>
      <c r="CT85" s="109"/>
      <c r="CU85" s="109"/>
      <c r="CV85" s="109"/>
      <c r="CW85" s="109"/>
      <c r="CX85" s="109"/>
    </row>
    <row r="86" spans="2:102" x14ac:dyDescent="0.25">
      <c r="B86" s="23" t="s">
        <v>6</v>
      </c>
      <c r="C86" s="23" t="s">
        <v>400</v>
      </c>
      <c r="D86" s="23" t="s">
        <v>33</v>
      </c>
      <c r="E86" s="110" t="s">
        <v>32</v>
      </c>
      <c r="F86" s="109" t="s">
        <v>59</v>
      </c>
      <c r="G86" s="109"/>
      <c r="H86" s="109"/>
      <c r="I86" s="109"/>
      <c r="J86" s="109"/>
      <c r="K86" s="109"/>
      <c r="L86" s="109"/>
      <c r="M86" s="109"/>
      <c r="N86" s="109"/>
      <c r="O86" s="109"/>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c r="CR86" s="109"/>
      <c r="CS86" s="109"/>
      <c r="CT86" s="109"/>
      <c r="CU86" s="109"/>
      <c r="CV86" s="109"/>
      <c r="CW86" s="109"/>
      <c r="CX86" s="109"/>
    </row>
    <row r="87" spans="2:102" x14ac:dyDescent="0.25">
      <c r="B87" s="111" t="s">
        <v>6</v>
      </c>
      <c r="C87" s="111" t="s">
        <v>400</v>
      </c>
      <c r="D87" s="117" t="s">
        <v>73</v>
      </c>
      <c r="E87" s="118" t="s">
        <v>32</v>
      </c>
      <c r="F87" s="118" t="s">
        <v>31</v>
      </c>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8"/>
      <c r="AZ87" s="118"/>
      <c r="BA87" s="118"/>
      <c r="BB87" s="118"/>
      <c r="BC87" s="118"/>
      <c r="BD87" s="118"/>
      <c r="BE87" s="118"/>
      <c r="BF87" s="118"/>
      <c r="BG87" s="118"/>
      <c r="BH87" s="118"/>
      <c r="BI87" s="118"/>
      <c r="BJ87" s="118"/>
      <c r="BK87" s="118"/>
      <c r="BL87" s="118"/>
      <c r="BM87" s="118"/>
      <c r="BN87" s="118"/>
      <c r="BO87" s="118"/>
      <c r="BP87" s="118"/>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row>
    <row r="88" spans="2:102" x14ac:dyDescent="0.25">
      <c r="B88" s="19" t="s">
        <v>6</v>
      </c>
      <c r="C88" s="19" t="s">
        <v>400</v>
      </c>
      <c r="D88" s="19" t="s">
        <v>69</v>
      </c>
      <c r="E88" s="19" t="s">
        <v>22</v>
      </c>
      <c r="F88" s="19" t="s">
        <v>24</v>
      </c>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row>
    <row r="89" spans="2:102" x14ac:dyDescent="0.25">
      <c r="B89" s="19" t="s">
        <v>6</v>
      </c>
      <c r="C89" s="19" t="s">
        <v>400</v>
      </c>
      <c r="D89" s="19" t="s">
        <v>69</v>
      </c>
      <c r="E89" s="19" t="s">
        <v>22</v>
      </c>
      <c r="F89" s="19" t="s">
        <v>1078</v>
      </c>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row>
    <row r="90" spans="2:102" x14ac:dyDescent="0.25">
      <c r="B90" s="19" t="s">
        <v>6</v>
      </c>
      <c r="C90" s="19" t="s">
        <v>400</v>
      </c>
      <c r="D90" s="19" t="s">
        <v>69</v>
      </c>
      <c r="E90" s="19" t="s">
        <v>22</v>
      </c>
      <c r="F90" s="19" t="s">
        <v>25</v>
      </c>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row>
    <row r="91" spans="2:102" x14ac:dyDescent="0.25">
      <c r="B91" s="23" t="s">
        <v>6</v>
      </c>
      <c r="C91" s="23" t="s">
        <v>400</v>
      </c>
      <c r="D91" s="23" t="s">
        <v>69</v>
      </c>
      <c r="E91" s="109" t="s">
        <v>51</v>
      </c>
      <c r="F91" s="110" t="s">
        <v>31</v>
      </c>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0"/>
      <c r="AT91" s="110"/>
      <c r="AU91" s="110"/>
      <c r="AV91" s="110"/>
      <c r="AW91" s="110"/>
      <c r="AX91" s="110"/>
      <c r="AY91" s="110"/>
      <c r="AZ91" s="110"/>
      <c r="BA91" s="110"/>
      <c r="BB91" s="110"/>
      <c r="BC91" s="110"/>
      <c r="BD91" s="110"/>
      <c r="BE91" s="110"/>
      <c r="BF91" s="110"/>
      <c r="BG91" s="110"/>
      <c r="BH91" s="110"/>
      <c r="BI91" s="110"/>
      <c r="BJ91" s="110"/>
      <c r="BK91" s="110"/>
      <c r="BL91" s="110"/>
      <c r="BM91" s="110"/>
      <c r="BN91" s="110"/>
      <c r="BO91" s="110"/>
      <c r="BP91" s="110"/>
      <c r="BQ91" s="110"/>
      <c r="BR91" s="110"/>
      <c r="BS91" s="110"/>
      <c r="BT91" s="110"/>
      <c r="BU91" s="110"/>
      <c r="BV91" s="110"/>
      <c r="BW91" s="110"/>
      <c r="BX91" s="110"/>
      <c r="BY91" s="110"/>
      <c r="BZ91" s="110"/>
      <c r="CA91" s="110"/>
      <c r="CB91" s="110"/>
      <c r="CC91" s="110"/>
      <c r="CD91" s="110"/>
      <c r="CE91" s="110"/>
      <c r="CF91" s="110"/>
      <c r="CG91" s="110"/>
      <c r="CH91" s="110"/>
      <c r="CI91" s="110"/>
      <c r="CJ91" s="110"/>
      <c r="CK91" s="110"/>
      <c r="CL91" s="110"/>
      <c r="CM91" s="110"/>
      <c r="CN91" s="110"/>
      <c r="CO91" s="110"/>
      <c r="CP91" s="110"/>
      <c r="CQ91" s="110"/>
      <c r="CR91" s="110"/>
      <c r="CS91" s="110"/>
      <c r="CT91" s="110"/>
      <c r="CU91" s="110"/>
      <c r="CV91" s="110"/>
      <c r="CW91" s="110"/>
      <c r="CX91" s="110"/>
    </row>
    <row r="92" spans="2:102" x14ac:dyDescent="0.25">
      <c r="B92" s="19" t="s">
        <v>6</v>
      </c>
      <c r="C92" s="19" t="s">
        <v>400</v>
      </c>
      <c r="D92" s="19" t="s">
        <v>69</v>
      </c>
      <c r="E92" s="19" t="s">
        <v>23</v>
      </c>
      <c r="F92" s="19" t="s">
        <v>24</v>
      </c>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row>
    <row r="93" spans="2:102" x14ac:dyDescent="0.25">
      <c r="B93" s="19" t="s">
        <v>6</v>
      </c>
      <c r="C93" s="19" t="s">
        <v>400</v>
      </c>
      <c r="D93" s="19" t="s">
        <v>69</v>
      </c>
      <c r="E93" s="19" t="s">
        <v>23</v>
      </c>
      <c r="F93" s="19" t="s">
        <v>1078</v>
      </c>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row>
    <row r="94" spans="2:102" x14ac:dyDescent="0.25">
      <c r="B94" s="19" t="s">
        <v>6</v>
      </c>
      <c r="C94" s="19" t="s">
        <v>400</v>
      </c>
      <c r="D94" s="19" t="s">
        <v>69</v>
      </c>
      <c r="E94" s="19" t="s">
        <v>23</v>
      </c>
      <c r="F94" s="19" t="s">
        <v>25</v>
      </c>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row>
    <row r="95" spans="2:102" x14ac:dyDescent="0.25">
      <c r="B95" s="23" t="s">
        <v>6</v>
      </c>
      <c r="C95" s="23" t="s">
        <v>400</v>
      </c>
      <c r="D95" s="23" t="s">
        <v>69</v>
      </c>
      <c r="E95" s="109" t="s">
        <v>52</v>
      </c>
      <c r="F95" s="110" t="s">
        <v>31</v>
      </c>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c r="AQ95" s="110"/>
      <c r="AR95" s="110"/>
      <c r="AS95" s="110"/>
      <c r="AT95" s="110"/>
      <c r="AU95" s="110"/>
      <c r="AV95" s="110"/>
      <c r="AW95" s="110"/>
      <c r="AX95" s="110"/>
      <c r="AY95" s="110"/>
      <c r="AZ95" s="110"/>
      <c r="BA95" s="110"/>
      <c r="BB95" s="110"/>
      <c r="BC95" s="110"/>
      <c r="BD95" s="110"/>
      <c r="BE95" s="110"/>
      <c r="BF95" s="110"/>
      <c r="BG95" s="110"/>
      <c r="BH95" s="110"/>
      <c r="BI95" s="110"/>
      <c r="BJ95" s="110"/>
      <c r="BK95" s="110"/>
      <c r="BL95" s="110"/>
      <c r="BM95" s="110"/>
      <c r="BN95" s="110"/>
      <c r="BO95" s="110"/>
      <c r="BP95" s="110"/>
      <c r="BQ95" s="110"/>
      <c r="BR95" s="110"/>
      <c r="BS95" s="110"/>
      <c r="BT95" s="110"/>
      <c r="BU95" s="110"/>
      <c r="BV95" s="110"/>
      <c r="BW95" s="110"/>
      <c r="BX95" s="110"/>
      <c r="BY95" s="110"/>
      <c r="BZ95" s="110"/>
      <c r="CA95" s="110"/>
      <c r="CB95" s="110"/>
      <c r="CC95" s="110"/>
      <c r="CD95" s="110"/>
      <c r="CE95" s="110"/>
      <c r="CF95" s="110"/>
      <c r="CG95" s="110"/>
      <c r="CH95" s="110"/>
      <c r="CI95" s="110"/>
      <c r="CJ95" s="110"/>
      <c r="CK95" s="110"/>
      <c r="CL95" s="110"/>
      <c r="CM95" s="110"/>
      <c r="CN95" s="110"/>
      <c r="CO95" s="110"/>
      <c r="CP95" s="110"/>
      <c r="CQ95" s="110"/>
      <c r="CR95" s="110"/>
      <c r="CS95" s="110"/>
      <c r="CT95" s="110"/>
      <c r="CU95" s="110"/>
      <c r="CV95" s="110"/>
      <c r="CW95" s="110"/>
      <c r="CX95" s="110"/>
    </row>
    <row r="96" spans="2:102" x14ac:dyDescent="0.25">
      <c r="B96" s="23" t="s">
        <v>6</v>
      </c>
      <c r="C96" s="23" t="s">
        <v>400</v>
      </c>
      <c r="D96" s="23" t="s">
        <v>69</v>
      </c>
      <c r="E96" s="110" t="s">
        <v>32</v>
      </c>
      <c r="F96" s="109" t="s">
        <v>58</v>
      </c>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c r="BI96" s="109"/>
      <c r="BJ96" s="109"/>
      <c r="BK96" s="109"/>
      <c r="BL96" s="109"/>
      <c r="BM96" s="109"/>
      <c r="BN96" s="109"/>
      <c r="BO96" s="109"/>
      <c r="BP96" s="109"/>
      <c r="BQ96" s="109"/>
      <c r="BR96" s="109"/>
      <c r="BS96" s="109"/>
      <c r="BT96" s="109"/>
      <c r="BU96" s="109"/>
      <c r="BV96" s="109"/>
      <c r="BW96" s="109"/>
      <c r="BX96" s="109"/>
      <c r="BY96" s="109"/>
      <c r="BZ96" s="109"/>
      <c r="CA96" s="109"/>
      <c r="CB96" s="109"/>
      <c r="CC96" s="109"/>
      <c r="CD96" s="109"/>
      <c r="CE96" s="109"/>
      <c r="CF96" s="109"/>
      <c r="CG96" s="109"/>
      <c r="CH96" s="109"/>
      <c r="CI96" s="109"/>
      <c r="CJ96" s="109"/>
      <c r="CK96" s="109"/>
      <c r="CL96" s="109"/>
      <c r="CM96" s="109"/>
      <c r="CN96" s="109"/>
      <c r="CO96" s="109"/>
      <c r="CP96" s="109"/>
      <c r="CQ96" s="109"/>
      <c r="CR96" s="109"/>
      <c r="CS96" s="109"/>
      <c r="CT96" s="109"/>
      <c r="CU96" s="109"/>
      <c r="CV96" s="109"/>
      <c r="CW96" s="109"/>
      <c r="CX96" s="109"/>
    </row>
    <row r="97" spans="2:102" x14ac:dyDescent="0.25">
      <c r="B97" s="23" t="s">
        <v>6</v>
      </c>
      <c r="C97" s="23" t="s">
        <v>400</v>
      </c>
      <c r="D97" s="23" t="s">
        <v>69</v>
      </c>
      <c r="E97" s="110" t="s">
        <v>32</v>
      </c>
      <c r="F97" s="109" t="s">
        <v>1077</v>
      </c>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c r="BM97" s="109"/>
      <c r="BN97" s="109"/>
      <c r="BO97" s="109"/>
      <c r="BP97" s="109"/>
      <c r="BQ97" s="109"/>
      <c r="BR97" s="109"/>
      <c r="BS97" s="109"/>
      <c r="BT97" s="109"/>
      <c r="BU97" s="109"/>
      <c r="BV97" s="109"/>
      <c r="BW97" s="109"/>
      <c r="BX97" s="109"/>
      <c r="BY97" s="109"/>
      <c r="BZ97" s="109"/>
      <c r="CA97" s="109"/>
      <c r="CB97" s="109"/>
      <c r="CC97" s="109"/>
      <c r="CD97" s="109"/>
      <c r="CE97" s="109"/>
      <c r="CF97" s="109"/>
      <c r="CG97" s="109"/>
      <c r="CH97" s="109"/>
      <c r="CI97" s="109"/>
      <c r="CJ97" s="109"/>
      <c r="CK97" s="109"/>
      <c r="CL97" s="109"/>
      <c r="CM97" s="109"/>
      <c r="CN97" s="109"/>
      <c r="CO97" s="109"/>
      <c r="CP97" s="109"/>
      <c r="CQ97" s="109"/>
      <c r="CR97" s="109"/>
      <c r="CS97" s="109"/>
      <c r="CT97" s="109"/>
      <c r="CU97" s="109"/>
      <c r="CV97" s="109"/>
      <c r="CW97" s="109"/>
      <c r="CX97" s="109"/>
    </row>
    <row r="98" spans="2:102" x14ac:dyDescent="0.25">
      <c r="B98" s="23" t="s">
        <v>6</v>
      </c>
      <c r="C98" s="23" t="s">
        <v>400</v>
      </c>
      <c r="D98" s="23" t="s">
        <v>69</v>
      </c>
      <c r="E98" s="110" t="s">
        <v>32</v>
      </c>
      <c r="F98" s="109" t="s">
        <v>59</v>
      </c>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c r="BI98" s="109"/>
      <c r="BJ98" s="109"/>
      <c r="BK98" s="109"/>
      <c r="BL98" s="109"/>
      <c r="BM98" s="109"/>
      <c r="BN98" s="109"/>
      <c r="BO98" s="109"/>
      <c r="BP98" s="109"/>
      <c r="BQ98" s="109"/>
      <c r="BR98" s="109"/>
      <c r="BS98" s="109"/>
      <c r="BT98" s="109"/>
      <c r="BU98" s="109"/>
      <c r="BV98" s="109"/>
      <c r="BW98" s="109"/>
      <c r="BX98" s="109"/>
      <c r="BY98" s="109"/>
      <c r="BZ98" s="109"/>
      <c r="CA98" s="109"/>
      <c r="CB98" s="109"/>
      <c r="CC98" s="109"/>
      <c r="CD98" s="109"/>
      <c r="CE98" s="109"/>
      <c r="CF98" s="109"/>
      <c r="CG98" s="109"/>
      <c r="CH98" s="109"/>
      <c r="CI98" s="109"/>
      <c r="CJ98" s="109"/>
      <c r="CK98" s="109"/>
      <c r="CL98" s="109"/>
      <c r="CM98" s="109"/>
      <c r="CN98" s="109"/>
      <c r="CO98" s="109"/>
      <c r="CP98" s="109"/>
      <c r="CQ98" s="109"/>
      <c r="CR98" s="109"/>
      <c r="CS98" s="109"/>
      <c r="CT98" s="109"/>
      <c r="CU98" s="109"/>
      <c r="CV98" s="109"/>
      <c r="CW98" s="109"/>
      <c r="CX98" s="109"/>
    </row>
    <row r="99" spans="2:102" x14ac:dyDescent="0.25">
      <c r="B99" s="111" t="s">
        <v>6</v>
      </c>
      <c r="C99" s="111" t="s">
        <v>400</v>
      </c>
      <c r="D99" s="117" t="s">
        <v>74</v>
      </c>
      <c r="E99" s="118" t="s">
        <v>32</v>
      </c>
      <c r="F99" s="118" t="s">
        <v>31</v>
      </c>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8"/>
      <c r="AZ99" s="118"/>
      <c r="BA99" s="118"/>
      <c r="BB99" s="118"/>
      <c r="BC99" s="118"/>
      <c r="BD99" s="118"/>
      <c r="BE99" s="118"/>
      <c r="BF99" s="118"/>
      <c r="BG99" s="118"/>
      <c r="BH99" s="118"/>
      <c r="BI99" s="118"/>
      <c r="BJ99" s="118"/>
      <c r="BK99" s="118"/>
      <c r="BL99" s="118"/>
      <c r="BM99" s="118"/>
      <c r="BN99" s="118"/>
      <c r="BO99" s="118"/>
      <c r="BP99" s="118"/>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8"/>
      <c r="CS99" s="118"/>
      <c r="CT99" s="118"/>
      <c r="CU99" s="118"/>
      <c r="CV99" s="118"/>
      <c r="CW99" s="118"/>
      <c r="CX99" s="118"/>
    </row>
    <row r="100" spans="2:102" x14ac:dyDescent="0.25">
      <c r="B100" s="19" t="s">
        <v>6</v>
      </c>
      <c r="C100" s="19" t="s">
        <v>400</v>
      </c>
      <c r="D100" s="19" t="s">
        <v>70</v>
      </c>
      <c r="E100" s="19" t="s">
        <v>22</v>
      </c>
      <c r="F100" s="19" t="s">
        <v>24</v>
      </c>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row>
    <row r="101" spans="2:102" x14ac:dyDescent="0.25">
      <c r="B101" s="19" t="s">
        <v>6</v>
      </c>
      <c r="C101" s="19" t="s">
        <v>400</v>
      </c>
      <c r="D101" s="19" t="s">
        <v>70</v>
      </c>
      <c r="E101" s="19" t="s">
        <v>22</v>
      </c>
      <c r="F101" s="19" t="s">
        <v>1078</v>
      </c>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row>
    <row r="102" spans="2:102" x14ac:dyDescent="0.25">
      <c r="B102" s="19" t="s">
        <v>6</v>
      </c>
      <c r="C102" s="19" t="s">
        <v>400</v>
      </c>
      <c r="D102" s="19" t="s">
        <v>70</v>
      </c>
      <c r="E102" s="19" t="s">
        <v>22</v>
      </c>
      <c r="F102" s="19" t="s">
        <v>25</v>
      </c>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row>
    <row r="103" spans="2:102" x14ac:dyDescent="0.25">
      <c r="B103" s="23" t="s">
        <v>6</v>
      </c>
      <c r="C103" s="23" t="s">
        <v>400</v>
      </c>
      <c r="D103" s="23" t="s">
        <v>70</v>
      </c>
      <c r="E103" s="109" t="s">
        <v>51</v>
      </c>
      <c r="F103" s="110" t="s">
        <v>31</v>
      </c>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110"/>
      <c r="AR103" s="110"/>
      <c r="AS103" s="110"/>
      <c r="AT103" s="110"/>
      <c r="AU103" s="110"/>
      <c r="AV103" s="110"/>
      <c r="AW103" s="110"/>
      <c r="AX103" s="110"/>
      <c r="AY103" s="110"/>
      <c r="AZ103" s="110"/>
      <c r="BA103" s="110"/>
      <c r="BB103" s="110"/>
      <c r="BC103" s="110"/>
      <c r="BD103" s="110"/>
      <c r="BE103" s="110"/>
      <c r="BF103" s="110"/>
      <c r="BG103" s="110"/>
      <c r="BH103" s="110"/>
      <c r="BI103" s="110"/>
      <c r="BJ103" s="110"/>
      <c r="BK103" s="110"/>
      <c r="BL103" s="110"/>
      <c r="BM103" s="110"/>
      <c r="BN103" s="110"/>
      <c r="BO103" s="110"/>
      <c r="BP103" s="110"/>
      <c r="BQ103" s="110"/>
      <c r="BR103" s="110"/>
      <c r="BS103" s="110"/>
      <c r="BT103" s="110"/>
      <c r="BU103" s="110"/>
      <c r="BV103" s="110"/>
      <c r="BW103" s="110"/>
      <c r="BX103" s="110"/>
      <c r="BY103" s="110"/>
      <c r="BZ103" s="110"/>
      <c r="CA103" s="110"/>
      <c r="CB103" s="110"/>
      <c r="CC103" s="110"/>
      <c r="CD103" s="110"/>
      <c r="CE103" s="110"/>
      <c r="CF103" s="110"/>
      <c r="CG103" s="110"/>
      <c r="CH103" s="110"/>
      <c r="CI103" s="110"/>
      <c r="CJ103" s="110"/>
      <c r="CK103" s="110"/>
      <c r="CL103" s="110"/>
      <c r="CM103" s="110"/>
      <c r="CN103" s="110"/>
      <c r="CO103" s="110"/>
      <c r="CP103" s="110"/>
      <c r="CQ103" s="110"/>
      <c r="CR103" s="110"/>
      <c r="CS103" s="110"/>
      <c r="CT103" s="110"/>
      <c r="CU103" s="110"/>
      <c r="CV103" s="110"/>
      <c r="CW103" s="110"/>
      <c r="CX103" s="110"/>
    </row>
    <row r="104" spans="2:102" x14ac:dyDescent="0.25">
      <c r="B104" s="19" t="s">
        <v>6</v>
      </c>
      <c r="C104" s="19" t="s">
        <v>400</v>
      </c>
      <c r="D104" s="19" t="s">
        <v>70</v>
      </c>
      <c r="E104" s="19" t="s">
        <v>23</v>
      </c>
      <c r="F104" s="19" t="s">
        <v>24</v>
      </c>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row>
    <row r="105" spans="2:102" x14ac:dyDescent="0.25">
      <c r="B105" s="19" t="s">
        <v>6</v>
      </c>
      <c r="C105" s="19" t="s">
        <v>400</v>
      </c>
      <c r="D105" s="19" t="s">
        <v>70</v>
      </c>
      <c r="E105" s="19" t="s">
        <v>23</v>
      </c>
      <c r="F105" s="19" t="s">
        <v>1078</v>
      </c>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row>
    <row r="106" spans="2:102" x14ac:dyDescent="0.25">
      <c r="B106" s="19" t="s">
        <v>6</v>
      </c>
      <c r="C106" s="19" t="s">
        <v>400</v>
      </c>
      <c r="D106" s="19" t="s">
        <v>70</v>
      </c>
      <c r="E106" s="19" t="s">
        <v>23</v>
      </c>
      <c r="F106" s="19" t="s">
        <v>25</v>
      </c>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row>
    <row r="107" spans="2:102" x14ac:dyDescent="0.25">
      <c r="B107" s="23" t="s">
        <v>6</v>
      </c>
      <c r="C107" s="23" t="s">
        <v>400</v>
      </c>
      <c r="D107" s="23" t="s">
        <v>70</v>
      </c>
      <c r="E107" s="109" t="s">
        <v>52</v>
      </c>
      <c r="F107" s="110" t="s">
        <v>31</v>
      </c>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c r="AH107" s="110"/>
      <c r="AI107" s="110"/>
      <c r="AJ107" s="110"/>
      <c r="AK107" s="110"/>
      <c r="AL107" s="110"/>
      <c r="AM107" s="110"/>
      <c r="AN107" s="110"/>
      <c r="AO107" s="110"/>
      <c r="AP107" s="110"/>
      <c r="AQ107" s="110"/>
      <c r="AR107" s="110"/>
      <c r="AS107" s="110"/>
      <c r="AT107" s="110"/>
      <c r="AU107" s="110"/>
      <c r="AV107" s="110"/>
      <c r="AW107" s="110"/>
      <c r="AX107" s="110"/>
      <c r="AY107" s="110"/>
      <c r="AZ107" s="110"/>
      <c r="BA107" s="110"/>
      <c r="BB107" s="110"/>
      <c r="BC107" s="110"/>
      <c r="BD107" s="110"/>
      <c r="BE107" s="110"/>
      <c r="BF107" s="110"/>
      <c r="BG107" s="110"/>
      <c r="BH107" s="110"/>
      <c r="BI107" s="110"/>
      <c r="BJ107" s="110"/>
      <c r="BK107" s="110"/>
      <c r="BL107" s="110"/>
      <c r="BM107" s="110"/>
      <c r="BN107" s="110"/>
      <c r="BO107" s="110"/>
      <c r="BP107" s="110"/>
      <c r="BQ107" s="110"/>
      <c r="BR107" s="110"/>
      <c r="BS107" s="110"/>
      <c r="BT107" s="110"/>
      <c r="BU107" s="110"/>
      <c r="BV107" s="110"/>
      <c r="BW107" s="110"/>
      <c r="BX107" s="110"/>
      <c r="BY107" s="110"/>
      <c r="BZ107" s="110"/>
      <c r="CA107" s="110"/>
      <c r="CB107" s="110"/>
      <c r="CC107" s="110"/>
      <c r="CD107" s="110"/>
      <c r="CE107" s="110"/>
      <c r="CF107" s="110"/>
      <c r="CG107" s="110"/>
      <c r="CH107" s="110"/>
      <c r="CI107" s="110"/>
      <c r="CJ107" s="110"/>
      <c r="CK107" s="110"/>
      <c r="CL107" s="110"/>
      <c r="CM107" s="110"/>
      <c r="CN107" s="110"/>
      <c r="CO107" s="110"/>
      <c r="CP107" s="110"/>
      <c r="CQ107" s="110"/>
      <c r="CR107" s="110"/>
      <c r="CS107" s="110"/>
      <c r="CT107" s="110"/>
      <c r="CU107" s="110"/>
      <c r="CV107" s="110"/>
      <c r="CW107" s="110"/>
      <c r="CX107" s="110"/>
    </row>
    <row r="108" spans="2:102" x14ac:dyDescent="0.25">
      <c r="B108" s="23" t="s">
        <v>6</v>
      </c>
      <c r="C108" s="23" t="s">
        <v>400</v>
      </c>
      <c r="D108" s="23" t="s">
        <v>70</v>
      </c>
      <c r="E108" s="110" t="s">
        <v>32</v>
      </c>
      <c r="F108" s="109" t="s">
        <v>58</v>
      </c>
      <c r="G108" s="109"/>
      <c r="H108" s="109"/>
      <c r="I108" s="109"/>
      <c r="J108" s="109"/>
      <c r="K108" s="109"/>
      <c r="L108" s="109"/>
      <c r="M108" s="109"/>
      <c r="N108" s="109"/>
      <c r="O108" s="109"/>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c r="BI108" s="109"/>
      <c r="BJ108" s="109"/>
      <c r="BK108" s="109"/>
      <c r="BL108" s="109"/>
      <c r="BM108" s="109"/>
      <c r="BN108" s="109"/>
      <c r="BO108" s="109"/>
      <c r="BP108" s="109"/>
      <c r="BQ108" s="109"/>
      <c r="BR108" s="109"/>
      <c r="BS108" s="109"/>
      <c r="BT108" s="109"/>
      <c r="BU108" s="109"/>
      <c r="BV108" s="109"/>
      <c r="BW108" s="109"/>
      <c r="BX108" s="109"/>
      <c r="BY108" s="109"/>
      <c r="BZ108" s="109"/>
      <c r="CA108" s="109"/>
      <c r="CB108" s="109"/>
      <c r="CC108" s="109"/>
      <c r="CD108" s="109"/>
      <c r="CE108" s="109"/>
      <c r="CF108" s="109"/>
      <c r="CG108" s="109"/>
      <c r="CH108" s="109"/>
      <c r="CI108" s="109"/>
      <c r="CJ108" s="109"/>
      <c r="CK108" s="109"/>
      <c r="CL108" s="109"/>
      <c r="CM108" s="109"/>
      <c r="CN108" s="109"/>
      <c r="CO108" s="109"/>
      <c r="CP108" s="109"/>
      <c r="CQ108" s="109"/>
      <c r="CR108" s="109"/>
      <c r="CS108" s="109"/>
      <c r="CT108" s="109"/>
      <c r="CU108" s="109"/>
      <c r="CV108" s="109"/>
      <c r="CW108" s="109"/>
      <c r="CX108" s="109"/>
    </row>
    <row r="109" spans="2:102" x14ac:dyDescent="0.25">
      <c r="B109" s="23" t="s">
        <v>6</v>
      </c>
      <c r="C109" s="23" t="s">
        <v>400</v>
      </c>
      <c r="D109" s="23" t="s">
        <v>70</v>
      </c>
      <c r="E109" s="110" t="s">
        <v>32</v>
      </c>
      <c r="F109" s="109" t="s">
        <v>1077</v>
      </c>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c r="BI109" s="109"/>
      <c r="BJ109" s="109"/>
      <c r="BK109" s="109"/>
      <c r="BL109" s="109"/>
      <c r="BM109" s="109"/>
      <c r="BN109" s="109"/>
      <c r="BO109" s="109"/>
      <c r="BP109" s="109"/>
      <c r="BQ109" s="109"/>
      <c r="BR109" s="109"/>
      <c r="BS109" s="109"/>
      <c r="BT109" s="109"/>
      <c r="BU109" s="109"/>
      <c r="BV109" s="109"/>
      <c r="BW109" s="109"/>
      <c r="BX109" s="109"/>
      <c r="BY109" s="109"/>
      <c r="BZ109" s="109"/>
      <c r="CA109" s="109"/>
      <c r="CB109" s="109"/>
      <c r="CC109" s="109"/>
      <c r="CD109" s="109"/>
      <c r="CE109" s="109"/>
      <c r="CF109" s="109"/>
      <c r="CG109" s="109"/>
      <c r="CH109" s="109"/>
      <c r="CI109" s="109"/>
      <c r="CJ109" s="109"/>
      <c r="CK109" s="109"/>
      <c r="CL109" s="109"/>
      <c r="CM109" s="109"/>
      <c r="CN109" s="109"/>
      <c r="CO109" s="109"/>
      <c r="CP109" s="109"/>
      <c r="CQ109" s="109"/>
      <c r="CR109" s="109"/>
      <c r="CS109" s="109"/>
      <c r="CT109" s="109"/>
      <c r="CU109" s="109"/>
      <c r="CV109" s="109"/>
      <c r="CW109" s="109"/>
      <c r="CX109" s="109"/>
    </row>
    <row r="110" spans="2:102" x14ac:dyDescent="0.25">
      <c r="B110" s="23" t="s">
        <v>6</v>
      </c>
      <c r="C110" s="23" t="s">
        <v>400</v>
      </c>
      <c r="D110" s="23" t="s">
        <v>70</v>
      </c>
      <c r="E110" s="110" t="s">
        <v>32</v>
      </c>
      <c r="F110" s="109" t="s">
        <v>59</v>
      </c>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c r="BI110" s="109"/>
      <c r="BJ110" s="109"/>
      <c r="BK110" s="109"/>
      <c r="BL110" s="109"/>
      <c r="BM110" s="109"/>
      <c r="BN110" s="109"/>
      <c r="BO110" s="109"/>
      <c r="BP110" s="109"/>
      <c r="BQ110" s="109"/>
      <c r="BR110" s="109"/>
      <c r="BS110" s="109"/>
      <c r="BT110" s="109"/>
      <c r="BU110" s="109"/>
      <c r="BV110" s="109"/>
      <c r="BW110" s="109"/>
      <c r="BX110" s="109"/>
      <c r="BY110" s="109"/>
      <c r="BZ110" s="109"/>
      <c r="CA110" s="109"/>
      <c r="CB110" s="109"/>
      <c r="CC110" s="109"/>
      <c r="CD110" s="109"/>
      <c r="CE110" s="109"/>
      <c r="CF110" s="109"/>
      <c r="CG110" s="109"/>
      <c r="CH110" s="109"/>
      <c r="CI110" s="109"/>
      <c r="CJ110" s="109"/>
      <c r="CK110" s="109"/>
      <c r="CL110" s="109"/>
      <c r="CM110" s="109"/>
      <c r="CN110" s="109"/>
      <c r="CO110" s="109"/>
      <c r="CP110" s="109"/>
      <c r="CQ110" s="109"/>
      <c r="CR110" s="109"/>
      <c r="CS110" s="109"/>
      <c r="CT110" s="109"/>
      <c r="CU110" s="109"/>
      <c r="CV110" s="109"/>
      <c r="CW110" s="109"/>
      <c r="CX110" s="109"/>
    </row>
    <row r="111" spans="2:102" x14ac:dyDescent="0.25">
      <c r="B111" s="111" t="s">
        <v>6</v>
      </c>
      <c r="C111" s="111" t="s">
        <v>400</v>
      </c>
      <c r="D111" s="117" t="s">
        <v>75</v>
      </c>
      <c r="E111" s="118" t="s">
        <v>32</v>
      </c>
      <c r="F111" s="118" t="s">
        <v>31</v>
      </c>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c r="AZ111" s="118"/>
      <c r="BA111" s="118"/>
      <c r="BB111" s="118"/>
      <c r="BC111" s="118"/>
      <c r="BD111" s="118"/>
      <c r="BE111" s="118"/>
      <c r="BF111" s="118"/>
      <c r="BG111" s="118"/>
      <c r="BH111" s="118"/>
      <c r="BI111" s="118"/>
      <c r="BJ111" s="118"/>
      <c r="BK111" s="118"/>
      <c r="BL111" s="118"/>
      <c r="BM111" s="118"/>
      <c r="BN111" s="118"/>
      <c r="BO111" s="118"/>
      <c r="BP111" s="118"/>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8"/>
      <c r="CS111" s="118"/>
      <c r="CT111" s="118"/>
      <c r="CU111" s="118"/>
      <c r="CV111" s="118"/>
      <c r="CW111" s="118"/>
      <c r="CX111" s="118"/>
    </row>
    <row r="112" spans="2:102" x14ac:dyDescent="0.25">
      <c r="B112" s="23" t="s">
        <v>6</v>
      </c>
      <c r="C112" s="23" t="s">
        <v>400</v>
      </c>
      <c r="D112" s="110" t="s">
        <v>34</v>
      </c>
      <c r="E112" s="120" t="s">
        <v>22</v>
      </c>
      <c r="F112" s="109" t="s">
        <v>58</v>
      </c>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c r="BI112" s="109"/>
      <c r="BJ112" s="109"/>
      <c r="BK112" s="109"/>
      <c r="BL112" s="109"/>
      <c r="BM112" s="109"/>
      <c r="BN112" s="109"/>
      <c r="BO112" s="109"/>
      <c r="BP112" s="109"/>
      <c r="BQ112" s="109"/>
      <c r="BR112" s="109"/>
      <c r="BS112" s="109"/>
      <c r="BT112" s="109"/>
      <c r="BU112" s="109"/>
      <c r="BV112" s="109"/>
      <c r="BW112" s="109"/>
      <c r="BX112" s="109"/>
      <c r="BY112" s="109"/>
      <c r="BZ112" s="109"/>
      <c r="CA112" s="109"/>
      <c r="CB112" s="109"/>
      <c r="CC112" s="109"/>
      <c r="CD112" s="109"/>
      <c r="CE112" s="109"/>
      <c r="CF112" s="109"/>
      <c r="CG112" s="109"/>
      <c r="CH112" s="109"/>
      <c r="CI112" s="109"/>
      <c r="CJ112" s="109"/>
      <c r="CK112" s="109"/>
      <c r="CL112" s="109"/>
      <c r="CM112" s="109"/>
      <c r="CN112" s="109"/>
      <c r="CO112" s="109"/>
      <c r="CP112" s="109"/>
      <c r="CQ112" s="109"/>
      <c r="CR112" s="109"/>
      <c r="CS112" s="109"/>
      <c r="CT112" s="109"/>
      <c r="CU112" s="109"/>
      <c r="CV112" s="109"/>
      <c r="CW112" s="109"/>
      <c r="CX112" s="109"/>
    </row>
    <row r="113" spans="2:102" x14ac:dyDescent="0.25">
      <c r="B113" s="23" t="s">
        <v>6</v>
      </c>
      <c r="C113" s="23" t="s">
        <v>400</v>
      </c>
      <c r="D113" s="110" t="s">
        <v>34</v>
      </c>
      <c r="E113" s="120" t="s">
        <v>22</v>
      </c>
      <c r="F113" s="109" t="s">
        <v>1077</v>
      </c>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c r="BI113" s="109"/>
      <c r="BJ113" s="109"/>
      <c r="BK113" s="109"/>
      <c r="BL113" s="109"/>
      <c r="BM113" s="109"/>
      <c r="BN113" s="109"/>
      <c r="BO113" s="109"/>
      <c r="BP113" s="109"/>
      <c r="BQ113" s="109"/>
      <c r="BR113" s="109"/>
      <c r="BS113" s="109"/>
      <c r="BT113" s="109"/>
      <c r="BU113" s="109"/>
      <c r="BV113" s="109"/>
      <c r="BW113" s="109"/>
      <c r="BX113" s="109"/>
      <c r="BY113" s="109"/>
      <c r="BZ113" s="109"/>
      <c r="CA113" s="109"/>
      <c r="CB113" s="109"/>
      <c r="CC113" s="109"/>
      <c r="CD113" s="109"/>
      <c r="CE113" s="109"/>
      <c r="CF113" s="109"/>
      <c r="CG113" s="109"/>
      <c r="CH113" s="109"/>
      <c r="CI113" s="109"/>
      <c r="CJ113" s="109"/>
      <c r="CK113" s="109"/>
      <c r="CL113" s="109"/>
      <c r="CM113" s="109"/>
      <c r="CN113" s="109"/>
      <c r="CO113" s="109"/>
      <c r="CP113" s="109"/>
      <c r="CQ113" s="109"/>
      <c r="CR113" s="109"/>
      <c r="CS113" s="109"/>
      <c r="CT113" s="109"/>
      <c r="CU113" s="109"/>
      <c r="CV113" s="109"/>
      <c r="CW113" s="109"/>
      <c r="CX113" s="109"/>
    </row>
    <row r="114" spans="2:102" x14ac:dyDescent="0.25">
      <c r="B114" s="23" t="s">
        <v>6</v>
      </c>
      <c r="C114" s="23" t="s">
        <v>400</v>
      </c>
      <c r="D114" s="110" t="s">
        <v>34</v>
      </c>
      <c r="E114" s="120" t="s">
        <v>22</v>
      </c>
      <c r="F114" s="109" t="s">
        <v>59</v>
      </c>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c r="BI114" s="109"/>
      <c r="BJ114" s="109"/>
      <c r="BK114" s="109"/>
      <c r="BL114" s="109"/>
      <c r="BM114" s="109"/>
      <c r="BN114" s="109"/>
      <c r="BO114" s="109"/>
      <c r="BP114" s="109"/>
      <c r="BQ114" s="109"/>
      <c r="BR114" s="109"/>
      <c r="BS114" s="109"/>
      <c r="BT114" s="109"/>
      <c r="BU114" s="109"/>
      <c r="BV114" s="109"/>
      <c r="BW114" s="109"/>
      <c r="BX114" s="109"/>
      <c r="BY114" s="109"/>
      <c r="BZ114" s="109"/>
      <c r="CA114" s="109"/>
      <c r="CB114" s="109"/>
      <c r="CC114" s="109"/>
      <c r="CD114" s="109"/>
      <c r="CE114" s="109"/>
      <c r="CF114" s="109"/>
      <c r="CG114" s="109"/>
      <c r="CH114" s="109"/>
      <c r="CI114" s="109"/>
      <c r="CJ114" s="109"/>
      <c r="CK114" s="109"/>
      <c r="CL114" s="109"/>
      <c r="CM114" s="109"/>
      <c r="CN114" s="109"/>
      <c r="CO114" s="109"/>
      <c r="CP114" s="109"/>
      <c r="CQ114" s="109"/>
      <c r="CR114" s="109"/>
      <c r="CS114" s="109"/>
      <c r="CT114" s="109"/>
      <c r="CU114" s="109"/>
      <c r="CV114" s="109"/>
      <c r="CW114" s="109"/>
      <c r="CX114" s="109"/>
    </row>
    <row r="115" spans="2:102" x14ac:dyDescent="0.25">
      <c r="B115" s="23" t="s">
        <v>6</v>
      </c>
      <c r="C115" s="23" t="s">
        <v>400</v>
      </c>
      <c r="D115" s="110" t="s">
        <v>34</v>
      </c>
      <c r="E115" s="120" t="s">
        <v>23</v>
      </c>
      <c r="F115" s="109" t="s">
        <v>58</v>
      </c>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c r="BI115" s="109"/>
      <c r="BJ115" s="109"/>
      <c r="BK115" s="109"/>
      <c r="BL115" s="109"/>
      <c r="BM115" s="109"/>
      <c r="BN115" s="109"/>
      <c r="BO115" s="109"/>
      <c r="BP115" s="109"/>
      <c r="BQ115" s="109"/>
      <c r="BR115" s="109"/>
      <c r="BS115" s="109"/>
      <c r="BT115" s="109"/>
      <c r="BU115" s="109"/>
      <c r="BV115" s="109"/>
      <c r="BW115" s="109"/>
      <c r="BX115" s="109"/>
      <c r="BY115" s="109"/>
      <c r="BZ115" s="109"/>
      <c r="CA115" s="109"/>
      <c r="CB115" s="109"/>
      <c r="CC115" s="109"/>
      <c r="CD115" s="109"/>
      <c r="CE115" s="109"/>
      <c r="CF115" s="109"/>
      <c r="CG115" s="109"/>
      <c r="CH115" s="109"/>
      <c r="CI115" s="109"/>
      <c r="CJ115" s="109"/>
      <c r="CK115" s="109"/>
      <c r="CL115" s="109"/>
      <c r="CM115" s="109"/>
      <c r="CN115" s="109"/>
      <c r="CO115" s="109"/>
      <c r="CP115" s="109"/>
      <c r="CQ115" s="109"/>
      <c r="CR115" s="109"/>
      <c r="CS115" s="109"/>
      <c r="CT115" s="109"/>
      <c r="CU115" s="109"/>
      <c r="CV115" s="109"/>
      <c r="CW115" s="109"/>
      <c r="CX115" s="109"/>
    </row>
    <row r="116" spans="2:102" x14ac:dyDescent="0.25">
      <c r="B116" s="23" t="s">
        <v>6</v>
      </c>
      <c r="C116" s="23" t="s">
        <v>400</v>
      </c>
      <c r="D116" s="110" t="s">
        <v>34</v>
      </c>
      <c r="E116" s="120" t="s">
        <v>23</v>
      </c>
      <c r="F116" s="109" t="s">
        <v>1077</v>
      </c>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c r="BI116" s="109"/>
      <c r="BJ116" s="109"/>
      <c r="BK116" s="109"/>
      <c r="BL116" s="109"/>
      <c r="BM116" s="109"/>
      <c r="BN116" s="109"/>
      <c r="BO116" s="109"/>
      <c r="BP116" s="109"/>
      <c r="BQ116" s="109"/>
      <c r="BR116" s="109"/>
      <c r="BS116" s="109"/>
      <c r="BT116" s="109"/>
      <c r="BU116" s="109"/>
      <c r="BV116" s="109"/>
      <c r="BW116" s="109"/>
      <c r="BX116" s="109"/>
      <c r="BY116" s="109"/>
      <c r="BZ116" s="109"/>
      <c r="CA116" s="109"/>
      <c r="CB116" s="109"/>
      <c r="CC116" s="109"/>
      <c r="CD116" s="109"/>
      <c r="CE116" s="109"/>
      <c r="CF116" s="109"/>
      <c r="CG116" s="109"/>
      <c r="CH116" s="109"/>
      <c r="CI116" s="109"/>
      <c r="CJ116" s="109"/>
      <c r="CK116" s="109"/>
      <c r="CL116" s="109"/>
      <c r="CM116" s="109"/>
      <c r="CN116" s="109"/>
      <c r="CO116" s="109"/>
      <c r="CP116" s="109"/>
      <c r="CQ116" s="109"/>
      <c r="CR116" s="109"/>
      <c r="CS116" s="109"/>
      <c r="CT116" s="109"/>
      <c r="CU116" s="109"/>
      <c r="CV116" s="109"/>
      <c r="CW116" s="109"/>
      <c r="CX116" s="109"/>
    </row>
    <row r="117" spans="2:102" x14ac:dyDescent="0.25">
      <c r="B117" s="23" t="s">
        <v>6</v>
      </c>
      <c r="C117" s="23" t="s">
        <v>400</v>
      </c>
      <c r="D117" s="110" t="s">
        <v>34</v>
      </c>
      <c r="E117" s="120" t="s">
        <v>23</v>
      </c>
      <c r="F117" s="109" t="s">
        <v>59</v>
      </c>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c r="BI117" s="109"/>
      <c r="BJ117" s="109"/>
      <c r="BK117" s="109"/>
      <c r="BL117" s="109"/>
      <c r="BM117" s="109"/>
      <c r="BN117" s="109"/>
      <c r="BO117" s="109"/>
      <c r="BP117" s="109"/>
      <c r="BQ117" s="109"/>
      <c r="BR117" s="109"/>
      <c r="BS117" s="109"/>
      <c r="BT117" s="109"/>
      <c r="BU117" s="109"/>
      <c r="BV117" s="109"/>
      <c r="BW117" s="109"/>
      <c r="BX117" s="109"/>
      <c r="BY117" s="109"/>
      <c r="BZ117" s="109"/>
      <c r="CA117" s="109"/>
      <c r="CB117" s="109"/>
      <c r="CC117" s="109"/>
      <c r="CD117" s="109"/>
      <c r="CE117" s="109"/>
      <c r="CF117" s="109"/>
      <c r="CG117" s="109"/>
      <c r="CH117" s="109"/>
      <c r="CI117" s="109"/>
      <c r="CJ117" s="109"/>
      <c r="CK117" s="109"/>
      <c r="CL117" s="109"/>
      <c r="CM117" s="109"/>
      <c r="CN117" s="109"/>
      <c r="CO117" s="109"/>
      <c r="CP117" s="109"/>
      <c r="CQ117" s="109"/>
      <c r="CR117" s="109"/>
      <c r="CS117" s="109"/>
      <c r="CT117" s="109"/>
      <c r="CU117" s="109"/>
      <c r="CV117" s="109"/>
      <c r="CW117" s="109"/>
      <c r="CX117" s="109"/>
    </row>
    <row r="118" spans="2:102" x14ac:dyDescent="0.25">
      <c r="B118" s="111" t="s">
        <v>6</v>
      </c>
      <c r="C118" s="111" t="s">
        <v>400</v>
      </c>
      <c r="D118" s="118" t="s">
        <v>34</v>
      </c>
      <c r="E118" s="117" t="s">
        <v>51</v>
      </c>
      <c r="F118" s="118" t="s">
        <v>31</v>
      </c>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c r="AZ118" s="118"/>
      <c r="BA118" s="118"/>
      <c r="BB118" s="118"/>
      <c r="BC118" s="118"/>
      <c r="BD118" s="118"/>
      <c r="BE118" s="118"/>
      <c r="BF118" s="118"/>
      <c r="BG118" s="118"/>
      <c r="BH118" s="118"/>
      <c r="BI118" s="118"/>
      <c r="BJ118" s="118"/>
      <c r="BK118" s="118"/>
      <c r="BL118" s="118"/>
      <c r="BM118" s="118"/>
      <c r="BN118" s="118"/>
      <c r="BO118" s="118"/>
      <c r="BP118" s="118"/>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8"/>
      <c r="CS118" s="118"/>
      <c r="CT118" s="118"/>
      <c r="CU118" s="118"/>
      <c r="CV118" s="118"/>
      <c r="CW118" s="118"/>
      <c r="CX118" s="118"/>
    </row>
    <row r="119" spans="2:102" x14ac:dyDescent="0.25">
      <c r="B119" s="111" t="s">
        <v>6</v>
      </c>
      <c r="C119" s="111" t="s">
        <v>400</v>
      </c>
      <c r="D119" s="118" t="s">
        <v>34</v>
      </c>
      <c r="E119" s="117" t="s">
        <v>52</v>
      </c>
      <c r="F119" s="118" t="s">
        <v>31</v>
      </c>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c r="BO119" s="118"/>
      <c r="BP119" s="118"/>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8"/>
      <c r="CS119" s="118"/>
      <c r="CT119" s="118"/>
      <c r="CU119" s="118"/>
      <c r="CV119" s="118"/>
      <c r="CW119" s="118"/>
      <c r="CX119" s="118"/>
    </row>
    <row r="120" spans="2:102" x14ac:dyDescent="0.25">
      <c r="B120" s="111" t="s">
        <v>6</v>
      </c>
      <c r="C120" s="111" t="s">
        <v>400</v>
      </c>
      <c r="D120" s="118" t="s">
        <v>34</v>
      </c>
      <c r="E120" s="118" t="s">
        <v>32</v>
      </c>
      <c r="F120" s="117" t="s">
        <v>58</v>
      </c>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117"/>
    </row>
    <row r="121" spans="2:102" x14ac:dyDescent="0.25">
      <c r="B121" s="111" t="s">
        <v>6</v>
      </c>
      <c r="C121" s="111" t="s">
        <v>400</v>
      </c>
      <c r="D121" s="118" t="s">
        <v>34</v>
      </c>
      <c r="E121" s="118" t="s">
        <v>32</v>
      </c>
      <c r="F121" s="117" t="s">
        <v>1077</v>
      </c>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117"/>
    </row>
    <row r="122" spans="2:102" x14ac:dyDescent="0.25">
      <c r="B122" s="111" t="s">
        <v>6</v>
      </c>
      <c r="C122" s="111" t="s">
        <v>400</v>
      </c>
      <c r="D122" s="118" t="s">
        <v>34</v>
      </c>
      <c r="E122" s="118" t="s">
        <v>32</v>
      </c>
      <c r="F122" s="117" t="s">
        <v>59</v>
      </c>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117"/>
    </row>
    <row r="123" spans="2:102" x14ac:dyDescent="0.25">
      <c r="B123" s="21" t="s">
        <v>6</v>
      </c>
      <c r="C123" s="22" t="s">
        <v>401</v>
      </c>
      <c r="D123" s="20" t="s">
        <v>34</v>
      </c>
      <c r="E123" s="20" t="s">
        <v>32</v>
      </c>
      <c r="F123" s="20" t="s">
        <v>31</v>
      </c>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row>
    <row r="124" spans="2:102" x14ac:dyDescent="0.25">
      <c r="B124" s="19" t="s">
        <v>6</v>
      </c>
      <c r="C124" s="19" t="s">
        <v>337</v>
      </c>
      <c r="D124" s="19" t="s">
        <v>13</v>
      </c>
      <c r="E124" s="19" t="s">
        <v>22</v>
      </c>
      <c r="F124" s="19" t="s">
        <v>24</v>
      </c>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row>
    <row r="125" spans="2:102" x14ac:dyDescent="0.25">
      <c r="B125" s="19" t="s">
        <v>6</v>
      </c>
      <c r="C125" s="19" t="s">
        <v>337</v>
      </c>
      <c r="D125" s="19" t="s">
        <v>13</v>
      </c>
      <c r="E125" s="19" t="s">
        <v>22</v>
      </c>
      <c r="F125" s="19" t="s">
        <v>1078</v>
      </c>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row>
    <row r="126" spans="2:102" x14ac:dyDescent="0.25">
      <c r="B126" s="19" t="s">
        <v>6</v>
      </c>
      <c r="C126" s="19" t="s">
        <v>337</v>
      </c>
      <c r="D126" s="19" t="s">
        <v>13</v>
      </c>
      <c r="E126" s="19" t="s">
        <v>22</v>
      </c>
      <c r="F126" s="19" t="s">
        <v>25</v>
      </c>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row>
    <row r="127" spans="2:102" x14ac:dyDescent="0.25">
      <c r="B127" s="23" t="s">
        <v>6</v>
      </c>
      <c r="C127" s="23" t="s">
        <v>337</v>
      </c>
      <c r="D127" s="23" t="s">
        <v>13</v>
      </c>
      <c r="E127" s="109" t="s">
        <v>51</v>
      </c>
      <c r="F127" s="110" t="s">
        <v>31</v>
      </c>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c r="AH127" s="110"/>
      <c r="AI127" s="110"/>
      <c r="AJ127" s="110"/>
      <c r="AK127" s="110"/>
      <c r="AL127" s="110"/>
      <c r="AM127" s="110"/>
      <c r="AN127" s="110"/>
      <c r="AO127" s="110"/>
      <c r="AP127" s="110"/>
      <c r="AQ127" s="110"/>
      <c r="AR127" s="110"/>
      <c r="AS127" s="110"/>
      <c r="AT127" s="110"/>
      <c r="AU127" s="110"/>
      <c r="AV127" s="110"/>
      <c r="AW127" s="110"/>
      <c r="AX127" s="110"/>
      <c r="AY127" s="110"/>
      <c r="AZ127" s="110"/>
      <c r="BA127" s="110"/>
      <c r="BB127" s="110"/>
      <c r="BC127" s="110"/>
      <c r="BD127" s="110"/>
      <c r="BE127" s="110"/>
      <c r="BF127" s="110"/>
      <c r="BG127" s="110"/>
      <c r="BH127" s="110"/>
      <c r="BI127" s="110"/>
      <c r="BJ127" s="110"/>
      <c r="BK127" s="110"/>
      <c r="BL127" s="110"/>
      <c r="BM127" s="110"/>
      <c r="BN127" s="110"/>
      <c r="BO127" s="110"/>
      <c r="BP127" s="110"/>
      <c r="BQ127" s="110"/>
      <c r="BR127" s="110"/>
      <c r="BS127" s="110"/>
      <c r="BT127" s="110"/>
      <c r="BU127" s="110"/>
      <c r="BV127" s="110"/>
      <c r="BW127" s="110"/>
      <c r="BX127" s="110"/>
      <c r="BY127" s="110"/>
      <c r="BZ127" s="110"/>
      <c r="CA127" s="110"/>
      <c r="CB127" s="110"/>
      <c r="CC127" s="110"/>
      <c r="CD127" s="110"/>
      <c r="CE127" s="110"/>
      <c r="CF127" s="110"/>
      <c r="CG127" s="110"/>
      <c r="CH127" s="110"/>
      <c r="CI127" s="110"/>
      <c r="CJ127" s="110"/>
      <c r="CK127" s="110"/>
      <c r="CL127" s="110"/>
      <c r="CM127" s="110"/>
      <c r="CN127" s="110"/>
      <c r="CO127" s="110"/>
      <c r="CP127" s="110"/>
      <c r="CQ127" s="110"/>
      <c r="CR127" s="110"/>
      <c r="CS127" s="110"/>
      <c r="CT127" s="110"/>
      <c r="CU127" s="110"/>
      <c r="CV127" s="110"/>
      <c r="CW127" s="110"/>
      <c r="CX127" s="110"/>
    </row>
    <row r="128" spans="2:102" x14ac:dyDescent="0.25">
      <c r="B128" s="19" t="s">
        <v>6</v>
      </c>
      <c r="C128" s="19" t="s">
        <v>337</v>
      </c>
      <c r="D128" s="19" t="s">
        <v>13</v>
      </c>
      <c r="E128" s="19" t="s">
        <v>23</v>
      </c>
      <c r="F128" s="19" t="s">
        <v>24</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row>
    <row r="129" spans="2:102" x14ac:dyDescent="0.25">
      <c r="B129" s="19" t="s">
        <v>6</v>
      </c>
      <c r="C129" s="19" t="s">
        <v>337</v>
      </c>
      <c r="D129" s="19" t="s">
        <v>13</v>
      </c>
      <c r="E129" s="19" t="s">
        <v>23</v>
      </c>
      <c r="F129" s="19" t="s">
        <v>1078</v>
      </c>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row>
    <row r="130" spans="2:102" x14ac:dyDescent="0.25">
      <c r="B130" s="19" t="s">
        <v>6</v>
      </c>
      <c r="C130" s="19" t="s">
        <v>337</v>
      </c>
      <c r="D130" s="19" t="s">
        <v>13</v>
      </c>
      <c r="E130" s="19" t="s">
        <v>23</v>
      </c>
      <c r="F130" s="19" t="s">
        <v>25</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row>
    <row r="131" spans="2:102" x14ac:dyDescent="0.25">
      <c r="B131" s="23" t="s">
        <v>6</v>
      </c>
      <c r="C131" s="23" t="s">
        <v>337</v>
      </c>
      <c r="D131" s="23" t="s">
        <v>13</v>
      </c>
      <c r="E131" s="109" t="s">
        <v>52</v>
      </c>
      <c r="F131" s="110" t="s">
        <v>31</v>
      </c>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row>
    <row r="132" spans="2:102" x14ac:dyDescent="0.25">
      <c r="B132" s="23" t="s">
        <v>6</v>
      </c>
      <c r="C132" s="23" t="s">
        <v>337</v>
      </c>
      <c r="D132" s="23" t="s">
        <v>13</v>
      </c>
      <c r="E132" s="110" t="s">
        <v>32</v>
      </c>
      <c r="F132" s="109" t="s">
        <v>58</v>
      </c>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c r="BI132" s="109"/>
      <c r="BJ132" s="109"/>
      <c r="BK132" s="109"/>
      <c r="BL132" s="109"/>
      <c r="BM132" s="109"/>
      <c r="BN132" s="109"/>
      <c r="BO132" s="109"/>
      <c r="BP132" s="109"/>
      <c r="BQ132" s="109"/>
      <c r="BR132" s="109"/>
      <c r="BS132" s="109"/>
      <c r="BT132" s="109"/>
      <c r="BU132" s="109"/>
      <c r="BV132" s="109"/>
      <c r="BW132" s="109"/>
      <c r="BX132" s="109"/>
      <c r="BY132" s="109"/>
      <c r="BZ132" s="109"/>
      <c r="CA132" s="109"/>
      <c r="CB132" s="109"/>
      <c r="CC132" s="109"/>
      <c r="CD132" s="109"/>
      <c r="CE132" s="109"/>
      <c r="CF132" s="109"/>
      <c r="CG132" s="109"/>
      <c r="CH132" s="109"/>
      <c r="CI132" s="109"/>
      <c r="CJ132" s="109"/>
      <c r="CK132" s="109"/>
      <c r="CL132" s="109"/>
      <c r="CM132" s="109"/>
      <c r="CN132" s="109"/>
      <c r="CO132" s="109"/>
      <c r="CP132" s="109"/>
      <c r="CQ132" s="109"/>
      <c r="CR132" s="109"/>
      <c r="CS132" s="109"/>
      <c r="CT132" s="109"/>
      <c r="CU132" s="109"/>
      <c r="CV132" s="109"/>
      <c r="CW132" s="109"/>
      <c r="CX132" s="109"/>
    </row>
    <row r="133" spans="2:102" x14ac:dyDescent="0.25">
      <c r="B133" s="23" t="s">
        <v>6</v>
      </c>
      <c r="C133" s="23" t="s">
        <v>337</v>
      </c>
      <c r="D133" s="23" t="s">
        <v>13</v>
      </c>
      <c r="E133" s="110" t="s">
        <v>32</v>
      </c>
      <c r="F133" s="109" t="s">
        <v>1077</v>
      </c>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c r="BI133" s="109"/>
      <c r="BJ133" s="109"/>
      <c r="BK133" s="109"/>
      <c r="BL133" s="109"/>
      <c r="BM133" s="109"/>
      <c r="BN133" s="109"/>
      <c r="BO133" s="109"/>
      <c r="BP133" s="109"/>
      <c r="BQ133" s="109"/>
      <c r="BR133" s="109"/>
      <c r="BS133" s="109"/>
      <c r="BT133" s="109"/>
      <c r="BU133" s="109"/>
      <c r="BV133" s="109"/>
      <c r="BW133" s="109"/>
      <c r="BX133" s="109"/>
      <c r="BY133" s="109"/>
      <c r="BZ133" s="109"/>
      <c r="CA133" s="109"/>
      <c r="CB133" s="109"/>
      <c r="CC133" s="109"/>
      <c r="CD133" s="109"/>
      <c r="CE133" s="109"/>
      <c r="CF133" s="109"/>
      <c r="CG133" s="109"/>
      <c r="CH133" s="109"/>
      <c r="CI133" s="109"/>
      <c r="CJ133" s="109"/>
      <c r="CK133" s="109"/>
      <c r="CL133" s="109"/>
      <c r="CM133" s="109"/>
      <c r="CN133" s="109"/>
      <c r="CO133" s="109"/>
      <c r="CP133" s="109"/>
      <c r="CQ133" s="109"/>
      <c r="CR133" s="109"/>
      <c r="CS133" s="109"/>
      <c r="CT133" s="109"/>
      <c r="CU133" s="109"/>
      <c r="CV133" s="109"/>
      <c r="CW133" s="109"/>
      <c r="CX133" s="109"/>
    </row>
    <row r="134" spans="2:102" x14ac:dyDescent="0.25">
      <c r="B134" s="23" t="s">
        <v>6</v>
      </c>
      <c r="C134" s="23" t="s">
        <v>337</v>
      </c>
      <c r="D134" s="23" t="s">
        <v>13</v>
      </c>
      <c r="E134" s="110" t="s">
        <v>32</v>
      </c>
      <c r="F134" s="109" t="s">
        <v>59</v>
      </c>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c r="BI134" s="109"/>
      <c r="BJ134" s="109"/>
      <c r="BK134" s="109"/>
      <c r="BL134" s="109"/>
      <c r="BM134" s="109"/>
      <c r="BN134" s="109"/>
      <c r="BO134" s="109"/>
      <c r="BP134" s="109"/>
      <c r="BQ134" s="109"/>
      <c r="BR134" s="109"/>
      <c r="BS134" s="109"/>
      <c r="BT134" s="109"/>
      <c r="BU134" s="109"/>
      <c r="BV134" s="109"/>
      <c r="BW134" s="109"/>
      <c r="BX134" s="109"/>
      <c r="BY134" s="109"/>
      <c r="BZ134" s="109"/>
      <c r="CA134" s="109"/>
      <c r="CB134" s="109"/>
      <c r="CC134" s="109"/>
      <c r="CD134" s="109"/>
      <c r="CE134" s="109"/>
      <c r="CF134" s="109"/>
      <c r="CG134" s="109"/>
      <c r="CH134" s="109"/>
      <c r="CI134" s="109"/>
      <c r="CJ134" s="109"/>
      <c r="CK134" s="109"/>
      <c r="CL134" s="109"/>
      <c r="CM134" s="109"/>
      <c r="CN134" s="109"/>
      <c r="CO134" s="109"/>
      <c r="CP134" s="109"/>
      <c r="CQ134" s="109"/>
      <c r="CR134" s="109"/>
      <c r="CS134" s="109"/>
      <c r="CT134" s="109"/>
      <c r="CU134" s="109"/>
      <c r="CV134" s="109"/>
      <c r="CW134" s="109"/>
      <c r="CX134" s="109"/>
    </row>
    <row r="135" spans="2:102" x14ac:dyDescent="0.25">
      <c r="B135" s="111" t="s">
        <v>6</v>
      </c>
      <c r="C135" s="111" t="s">
        <v>337</v>
      </c>
      <c r="D135" s="117" t="s">
        <v>53</v>
      </c>
      <c r="E135" s="118" t="s">
        <v>32</v>
      </c>
      <c r="F135" s="118" t="s">
        <v>31</v>
      </c>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c r="AZ135" s="118"/>
      <c r="BA135" s="118"/>
      <c r="BB135" s="118"/>
      <c r="BC135" s="118"/>
      <c r="BD135" s="118"/>
      <c r="BE135" s="118"/>
      <c r="BF135" s="118"/>
      <c r="BG135" s="118"/>
      <c r="BH135" s="118"/>
      <c r="BI135" s="118"/>
      <c r="BJ135" s="118"/>
      <c r="BK135" s="118"/>
      <c r="BL135" s="118"/>
      <c r="BM135" s="118"/>
      <c r="BN135" s="118"/>
      <c r="BO135" s="118"/>
      <c r="BP135" s="118"/>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8"/>
      <c r="CS135" s="118"/>
      <c r="CT135" s="118"/>
      <c r="CU135" s="118"/>
      <c r="CV135" s="118"/>
      <c r="CW135" s="118"/>
      <c r="CX135" s="118"/>
    </row>
    <row r="136" spans="2:102" x14ac:dyDescent="0.25">
      <c r="B136" s="19" t="s">
        <v>6</v>
      </c>
      <c r="C136" s="19" t="s">
        <v>337</v>
      </c>
      <c r="D136" s="19" t="s">
        <v>33</v>
      </c>
      <c r="E136" s="19" t="s">
        <v>22</v>
      </c>
      <c r="F136" s="19" t="s">
        <v>24</v>
      </c>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row>
    <row r="137" spans="2:102" x14ac:dyDescent="0.25">
      <c r="B137" s="19" t="s">
        <v>6</v>
      </c>
      <c r="C137" s="19" t="s">
        <v>337</v>
      </c>
      <c r="D137" s="19" t="s">
        <v>33</v>
      </c>
      <c r="E137" s="19" t="s">
        <v>22</v>
      </c>
      <c r="F137" s="19" t="s">
        <v>1078</v>
      </c>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row>
    <row r="138" spans="2:102" x14ac:dyDescent="0.25">
      <c r="B138" s="19" t="s">
        <v>6</v>
      </c>
      <c r="C138" s="19" t="s">
        <v>337</v>
      </c>
      <c r="D138" s="19" t="s">
        <v>33</v>
      </c>
      <c r="E138" s="19" t="s">
        <v>22</v>
      </c>
      <c r="F138" s="19" t="s">
        <v>25</v>
      </c>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row>
    <row r="139" spans="2:102" x14ac:dyDescent="0.25">
      <c r="B139" s="23" t="s">
        <v>6</v>
      </c>
      <c r="C139" s="23" t="s">
        <v>337</v>
      </c>
      <c r="D139" s="23" t="s">
        <v>33</v>
      </c>
      <c r="E139" s="109" t="s">
        <v>51</v>
      </c>
      <c r="F139" s="110" t="s">
        <v>31</v>
      </c>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row>
    <row r="140" spans="2:102" x14ac:dyDescent="0.25">
      <c r="B140" s="19" t="s">
        <v>6</v>
      </c>
      <c r="C140" s="19" t="s">
        <v>337</v>
      </c>
      <c r="D140" s="19" t="s">
        <v>33</v>
      </c>
      <c r="E140" s="19" t="s">
        <v>23</v>
      </c>
      <c r="F140" s="19" t="s">
        <v>24</v>
      </c>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row>
    <row r="141" spans="2:102" x14ac:dyDescent="0.25">
      <c r="B141" s="19" t="s">
        <v>6</v>
      </c>
      <c r="C141" s="19" t="s">
        <v>337</v>
      </c>
      <c r="D141" s="19" t="s">
        <v>33</v>
      </c>
      <c r="E141" s="19" t="s">
        <v>23</v>
      </c>
      <c r="F141" s="19" t="s">
        <v>1078</v>
      </c>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row>
    <row r="142" spans="2:102" x14ac:dyDescent="0.25">
      <c r="B142" s="19" t="s">
        <v>6</v>
      </c>
      <c r="C142" s="19" t="s">
        <v>337</v>
      </c>
      <c r="D142" s="19" t="s">
        <v>33</v>
      </c>
      <c r="E142" s="19" t="s">
        <v>23</v>
      </c>
      <c r="F142" s="19" t="s">
        <v>25</v>
      </c>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row>
    <row r="143" spans="2:102" x14ac:dyDescent="0.25">
      <c r="B143" s="23" t="s">
        <v>6</v>
      </c>
      <c r="C143" s="23" t="s">
        <v>337</v>
      </c>
      <c r="D143" s="23" t="s">
        <v>33</v>
      </c>
      <c r="E143" s="109" t="s">
        <v>52</v>
      </c>
      <c r="F143" s="110" t="s">
        <v>31</v>
      </c>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c r="AH143" s="110"/>
      <c r="AI143" s="110"/>
      <c r="AJ143" s="110"/>
      <c r="AK143" s="110"/>
      <c r="AL143" s="110"/>
      <c r="AM143" s="110"/>
      <c r="AN143" s="110"/>
      <c r="AO143" s="110"/>
      <c r="AP143" s="110"/>
      <c r="AQ143" s="110"/>
      <c r="AR143" s="110"/>
      <c r="AS143" s="110"/>
      <c r="AT143" s="110"/>
      <c r="AU143" s="110"/>
      <c r="AV143" s="110"/>
      <c r="AW143" s="110"/>
      <c r="AX143" s="110"/>
      <c r="AY143" s="110"/>
      <c r="AZ143" s="110"/>
      <c r="BA143" s="110"/>
      <c r="BB143" s="110"/>
      <c r="BC143" s="110"/>
      <c r="BD143" s="110"/>
      <c r="BE143" s="110"/>
      <c r="BF143" s="110"/>
      <c r="BG143" s="110"/>
      <c r="BH143" s="110"/>
      <c r="BI143" s="110"/>
      <c r="BJ143" s="110"/>
      <c r="BK143" s="110"/>
      <c r="BL143" s="110"/>
      <c r="BM143" s="110"/>
      <c r="BN143" s="110"/>
      <c r="BO143" s="110"/>
      <c r="BP143" s="110"/>
      <c r="BQ143" s="110"/>
      <c r="BR143" s="110"/>
      <c r="BS143" s="110"/>
      <c r="BT143" s="110"/>
      <c r="BU143" s="110"/>
      <c r="BV143" s="110"/>
      <c r="BW143" s="110"/>
      <c r="BX143" s="110"/>
      <c r="BY143" s="110"/>
      <c r="BZ143" s="110"/>
      <c r="CA143" s="110"/>
      <c r="CB143" s="110"/>
      <c r="CC143" s="110"/>
      <c r="CD143" s="110"/>
      <c r="CE143" s="110"/>
      <c r="CF143" s="110"/>
      <c r="CG143" s="110"/>
      <c r="CH143" s="110"/>
      <c r="CI143" s="110"/>
      <c r="CJ143" s="110"/>
      <c r="CK143" s="110"/>
      <c r="CL143" s="110"/>
      <c r="CM143" s="110"/>
      <c r="CN143" s="110"/>
      <c r="CO143" s="110"/>
      <c r="CP143" s="110"/>
      <c r="CQ143" s="110"/>
      <c r="CR143" s="110"/>
      <c r="CS143" s="110"/>
      <c r="CT143" s="110"/>
      <c r="CU143" s="110"/>
      <c r="CV143" s="110"/>
      <c r="CW143" s="110"/>
      <c r="CX143" s="110"/>
    </row>
    <row r="144" spans="2:102" x14ac:dyDescent="0.25">
      <c r="B144" s="23" t="s">
        <v>6</v>
      </c>
      <c r="C144" s="23" t="s">
        <v>337</v>
      </c>
      <c r="D144" s="23" t="s">
        <v>33</v>
      </c>
      <c r="E144" s="110" t="s">
        <v>32</v>
      </c>
      <c r="F144" s="109" t="s">
        <v>58</v>
      </c>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c r="AC144" s="109"/>
      <c r="AD144" s="109"/>
      <c r="AE144" s="109"/>
      <c r="AF144" s="109"/>
      <c r="AG144" s="109"/>
      <c r="AH144" s="109"/>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c r="BI144" s="109"/>
      <c r="BJ144" s="109"/>
      <c r="BK144" s="109"/>
      <c r="BL144" s="109"/>
      <c r="BM144" s="109"/>
      <c r="BN144" s="109"/>
      <c r="BO144" s="109"/>
      <c r="BP144" s="109"/>
      <c r="BQ144" s="109"/>
      <c r="BR144" s="109"/>
      <c r="BS144" s="109"/>
      <c r="BT144" s="109"/>
      <c r="BU144" s="109"/>
      <c r="BV144" s="109"/>
      <c r="BW144" s="109"/>
      <c r="BX144" s="109"/>
      <c r="BY144" s="109"/>
      <c r="BZ144" s="109"/>
      <c r="CA144" s="109"/>
      <c r="CB144" s="109"/>
      <c r="CC144" s="109"/>
      <c r="CD144" s="109"/>
      <c r="CE144" s="109"/>
      <c r="CF144" s="109"/>
      <c r="CG144" s="109"/>
      <c r="CH144" s="109"/>
      <c r="CI144" s="109"/>
      <c r="CJ144" s="109"/>
      <c r="CK144" s="109"/>
      <c r="CL144" s="109"/>
      <c r="CM144" s="109"/>
      <c r="CN144" s="109"/>
      <c r="CO144" s="109"/>
      <c r="CP144" s="109"/>
      <c r="CQ144" s="109"/>
      <c r="CR144" s="109"/>
      <c r="CS144" s="109"/>
      <c r="CT144" s="109"/>
      <c r="CU144" s="109"/>
      <c r="CV144" s="109"/>
      <c r="CW144" s="109"/>
      <c r="CX144" s="109"/>
    </row>
    <row r="145" spans="2:102" x14ac:dyDescent="0.25">
      <c r="B145" s="23" t="s">
        <v>6</v>
      </c>
      <c r="C145" s="23" t="s">
        <v>337</v>
      </c>
      <c r="D145" s="23" t="s">
        <v>33</v>
      </c>
      <c r="E145" s="110" t="s">
        <v>32</v>
      </c>
      <c r="F145" s="109" t="s">
        <v>1077</v>
      </c>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c r="BI145" s="109"/>
      <c r="BJ145" s="109"/>
      <c r="BK145" s="109"/>
      <c r="BL145" s="109"/>
      <c r="BM145" s="109"/>
      <c r="BN145" s="109"/>
      <c r="BO145" s="109"/>
      <c r="BP145" s="109"/>
      <c r="BQ145" s="109"/>
      <c r="BR145" s="109"/>
      <c r="BS145" s="109"/>
      <c r="BT145" s="109"/>
      <c r="BU145" s="109"/>
      <c r="BV145" s="109"/>
      <c r="BW145" s="109"/>
      <c r="BX145" s="109"/>
      <c r="BY145" s="109"/>
      <c r="BZ145" s="109"/>
      <c r="CA145" s="109"/>
      <c r="CB145" s="109"/>
      <c r="CC145" s="109"/>
      <c r="CD145" s="109"/>
      <c r="CE145" s="109"/>
      <c r="CF145" s="109"/>
      <c r="CG145" s="109"/>
      <c r="CH145" s="109"/>
      <c r="CI145" s="109"/>
      <c r="CJ145" s="109"/>
      <c r="CK145" s="109"/>
      <c r="CL145" s="109"/>
      <c r="CM145" s="109"/>
      <c r="CN145" s="109"/>
      <c r="CO145" s="109"/>
      <c r="CP145" s="109"/>
      <c r="CQ145" s="109"/>
      <c r="CR145" s="109"/>
      <c r="CS145" s="109"/>
      <c r="CT145" s="109"/>
      <c r="CU145" s="109"/>
      <c r="CV145" s="109"/>
      <c r="CW145" s="109"/>
      <c r="CX145" s="109"/>
    </row>
    <row r="146" spans="2:102" x14ac:dyDescent="0.25">
      <c r="B146" s="23" t="s">
        <v>6</v>
      </c>
      <c r="C146" s="23" t="s">
        <v>337</v>
      </c>
      <c r="D146" s="23" t="s">
        <v>33</v>
      </c>
      <c r="E146" s="110" t="s">
        <v>32</v>
      </c>
      <c r="F146" s="109" t="s">
        <v>59</v>
      </c>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c r="BI146" s="109"/>
      <c r="BJ146" s="109"/>
      <c r="BK146" s="109"/>
      <c r="BL146" s="109"/>
      <c r="BM146" s="109"/>
      <c r="BN146" s="109"/>
      <c r="BO146" s="109"/>
      <c r="BP146" s="109"/>
      <c r="BQ146" s="109"/>
      <c r="BR146" s="109"/>
      <c r="BS146" s="109"/>
      <c r="BT146" s="109"/>
      <c r="BU146" s="109"/>
      <c r="BV146" s="109"/>
      <c r="BW146" s="109"/>
      <c r="BX146" s="109"/>
      <c r="BY146" s="109"/>
      <c r="BZ146" s="109"/>
      <c r="CA146" s="109"/>
      <c r="CB146" s="109"/>
      <c r="CC146" s="109"/>
      <c r="CD146" s="109"/>
      <c r="CE146" s="109"/>
      <c r="CF146" s="109"/>
      <c r="CG146" s="109"/>
      <c r="CH146" s="109"/>
      <c r="CI146" s="109"/>
      <c r="CJ146" s="109"/>
      <c r="CK146" s="109"/>
      <c r="CL146" s="109"/>
      <c r="CM146" s="109"/>
      <c r="CN146" s="109"/>
      <c r="CO146" s="109"/>
      <c r="CP146" s="109"/>
      <c r="CQ146" s="109"/>
      <c r="CR146" s="109"/>
      <c r="CS146" s="109"/>
      <c r="CT146" s="109"/>
      <c r="CU146" s="109"/>
      <c r="CV146" s="109"/>
      <c r="CW146" s="109"/>
      <c r="CX146" s="109"/>
    </row>
    <row r="147" spans="2:102" x14ac:dyDescent="0.25">
      <c r="B147" s="111" t="s">
        <v>6</v>
      </c>
      <c r="C147" s="111" t="s">
        <v>337</v>
      </c>
      <c r="D147" s="117" t="s">
        <v>73</v>
      </c>
      <c r="E147" s="118" t="s">
        <v>32</v>
      </c>
      <c r="F147" s="118" t="s">
        <v>31</v>
      </c>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c r="AC147" s="118"/>
      <c r="AD147" s="118"/>
      <c r="AE147" s="118"/>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c r="AZ147" s="118"/>
      <c r="BA147" s="118"/>
      <c r="BB147" s="118"/>
      <c r="BC147" s="118"/>
      <c r="BD147" s="118"/>
      <c r="BE147" s="118"/>
      <c r="BF147" s="118"/>
      <c r="BG147" s="118"/>
      <c r="BH147" s="118"/>
      <c r="BI147" s="118"/>
      <c r="BJ147" s="118"/>
      <c r="BK147" s="118"/>
      <c r="BL147" s="118"/>
      <c r="BM147" s="118"/>
      <c r="BN147" s="118"/>
      <c r="BO147" s="118"/>
      <c r="BP147" s="118"/>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8"/>
      <c r="CS147" s="118"/>
      <c r="CT147" s="118"/>
      <c r="CU147" s="118"/>
      <c r="CV147" s="118"/>
      <c r="CW147" s="118"/>
      <c r="CX147" s="118"/>
    </row>
    <row r="148" spans="2:102" x14ac:dyDescent="0.25">
      <c r="B148" s="19" t="s">
        <v>6</v>
      </c>
      <c r="C148" s="19" t="s">
        <v>337</v>
      </c>
      <c r="D148" s="19" t="s">
        <v>69</v>
      </c>
      <c r="E148" s="19" t="s">
        <v>22</v>
      </c>
      <c r="F148" s="19" t="s">
        <v>24</v>
      </c>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row>
    <row r="149" spans="2:102" x14ac:dyDescent="0.25">
      <c r="B149" s="19" t="s">
        <v>6</v>
      </c>
      <c r="C149" s="19" t="s">
        <v>337</v>
      </c>
      <c r="D149" s="19" t="s">
        <v>69</v>
      </c>
      <c r="E149" s="19" t="s">
        <v>22</v>
      </c>
      <c r="F149" s="19" t="s">
        <v>1078</v>
      </c>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row>
    <row r="150" spans="2:102" x14ac:dyDescent="0.25">
      <c r="B150" s="19" t="s">
        <v>6</v>
      </c>
      <c r="C150" s="19" t="s">
        <v>337</v>
      </c>
      <c r="D150" s="19" t="s">
        <v>69</v>
      </c>
      <c r="E150" s="19" t="s">
        <v>22</v>
      </c>
      <c r="F150" s="19" t="s">
        <v>25</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row>
    <row r="151" spans="2:102" x14ac:dyDescent="0.25">
      <c r="B151" s="23" t="s">
        <v>6</v>
      </c>
      <c r="C151" s="23" t="s">
        <v>337</v>
      </c>
      <c r="D151" s="23" t="s">
        <v>69</v>
      </c>
      <c r="E151" s="109" t="s">
        <v>51</v>
      </c>
      <c r="F151" s="110" t="s">
        <v>31</v>
      </c>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c r="AJ151" s="110"/>
      <c r="AK151" s="110"/>
      <c r="AL151" s="110"/>
      <c r="AM151" s="110"/>
      <c r="AN151" s="110"/>
      <c r="AO151" s="110"/>
      <c r="AP151" s="110"/>
      <c r="AQ151" s="110"/>
      <c r="AR151" s="110"/>
      <c r="AS151" s="110"/>
      <c r="AT151" s="110"/>
      <c r="AU151" s="110"/>
      <c r="AV151" s="110"/>
      <c r="AW151" s="110"/>
      <c r="AX151" s="110"/>
      <c r="AY151" s="110"/>
      <c r="AZ151" s="110"/>
      <c r="BA151" s="110"/>
      <c r="BB151" s="110"/>
      <c r="BC151" s="110"/>
      <c r="BD151" s="110"/>
      <c r="BE151" s="110"/>
      <c r="BF151" s="110"/>
      <c r="BG151" s="110"/>
      <c r="BH151" s="110"/>
      <c r="BI151" s="110"/>
      <c r="BJ151" s="110"/>
      <c r="BK151" s="110"/>
      <c r="BL151" s="110"/>
      <c r="BM151" s="110"/>
      <c r="BN151" s="110"/>
      <c r="BO151" s="110"/>
      <c r="BP151" s="110"/>
      <c r="BQ151" s="110"/>
      <c r="BR151" s="110"/>
      <c r="BS151" s="110"/>
      <c r="BT151" s="110"/>
      <c r="BU151" s="110"/>
      <c r="BV151" s="110"/>
      <c r="BW151" s="110"/>
      <c r="BX151" s="110"/>
      <c r="BY151" s="110"/>
      <c r="BZ151" s="110"/>
      <c r="CA151" s="110"/>
      <c r="CB151" s="110"/>
      <c r="CC151" s="110"/>
      <c r="CD151" s="110"/>
      <c r="CE151" s="110"/>
      <c r="CF151" s="110"/>
      <c r="CG151" s="110"/>
      <c r="CH151" s="110"/>
      <c r="CI151" s="110"/>
      <c r="CJ151" s="110"/>
      <c r="CK151" s="110"/>
      <c r="CL151" s="110"/>
      <c r="CM151" s="110"/>
      <c r="CN151" s="110"/>
      <c r="CO151" s="110"/>
      <c r="CP151" s="110"/>
      <c r="CQ151" s="110"/>
      <c r="CR151" s="110"/>
      <c r="CS151" s="110"/>
      <c r="CT151" s="110"/>
      <c r="CU151" s="110"/>
      <c r="CV151" s="110"/>
      <c r="CW151" s="110"/>
      <c r="CX151" s="110"/>
    </row>
    <row r="152" spans="2:102" x14ac:dyDescent="0.25">
      <c r="B152" s="19" t="s">
        <v>6</v>
      </c>
      <c r="C152" s="19" t="s">
        <v>337</v>
      </c>
      <c r="D152" s="19" t="s">
        <v>69</v>
      </c>
      <c r="E152" s="19" t="s">
        <v>23</v>
      </c>
      <c r="F152" s="19" t="s">
        <v>24</v>
      </c>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row>
    <row r="153" spans="2:102" x14ac:dyDescent="0.25">
      <c r="B153" s="19" t="s">
        <v>6</v>
      </c>
      <c r="C153" s="19" t="s">
        <v>337</v>
      </c>
      <c r="D153" s="19" t="s">
        <v>69</v>
      </c>
      <c r="E153" s="19" t="s">
        <v>23</v>
      </c>
      <c r="F153" s="19" t="s">
        <v>1078</v>
      </c>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row>
    <row r="154" spans="2:102" x14ac:dyDescent="0.25">
      <c r="B154" s="19" t="s">
        <v>6</v>
      </c>
      <c r="C154" s="19" t="s">
        <v>337</v>
      </c>
      <c r="D154" s="19" t="s">
        <v>69</v>
      </c>
      <c r="E154" s="19" t="s">
        <v>23</v>
      </c>
      <c r="F154" s="19" t="s">
        <v>25</v>
      </c>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row>
    <row r="155" spans="2:102" x14ac:dyDescent="0.25">
      <c r="B155" s="23" t="s">
        <v>6</v>
      </c>
      <c r="C155" s="23" t="s">
        <v>337</v>
      </c>
      <c r="D155" s="23" t="s">
        <v>69</v>
      </c>
      <c r="E155" s="109" t="s">
        <v>52</v>
      </c>
      <c r="F155" s="110" t="s">
        <v>31</v>
      </c>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c r="AJ155" s="110"/>
      <c r="AK155" s="110"/>
      <c r="AL155" s="110"/>
      <c r="AM155" s="110"/>
      <c r="AN155" s="110"/>
      <c r="AO155" s="110"/>
      <c r="AP155" s="110"/>
      <c r="AQ155" s="110"/>
      <c r="AR155" s="110"/>
      <c r="AS155" s="110"/>
      <c r="AT155" s="110"/>
      <c r="AU155" s="110"/>
      <c r="AV155" s="110"/>
      <c r="AW155" s="110"/>
      <c r="AX155" s="110"/>
      <c r="AY155" s="110"/>
      <c r="AZ155" s="110"/>
      <c r="BA155" s="110"/>
      <c r="BB155" s="110"/>
      <c r="BC155" s="110"/>
      <c r="BD155" s="110"/>
      <c r="BE155" s="110"/>
      <c r="BF155" s="110"/>
      <c r="BG155" s="110"/>
      <c r="BH155" s="110"/>
      <c r="BI155" s="110"/>
      <c r="BJ155" s="110"/>
      <c r="BK155" s="110"/>
      <c r="BL155" s="110"/>
      <c r="BM155" s="110"/>
      <c r="BN155" s="110"/>
      <c r="BO155" s="110"/>
      <c r="BP155" s="110"/>
      <c r="BQ155" s="110"/>
      <c r="BR155" s="110"/>
      <c r="BS155" s="110"/>
      <c r="BT155" s="110"/>
      <c r="BU155" s="110"/>
      <c r="BV155" s="110"/>
      <c r="BW155" s="110"/>
      <c r="BX155" s="110"/>
      <c r="BY155" s="110"/>
      <c r="BZ155" s="110"/>
      <c r="CA155" s="110"/>
      <c r="CB155" s="110"/>
      <c r="CC155" s="110"/>
      <c r="CD155" s="110"/>
      <c r="CE155" s="110"/>
      <c r="CF155" s="110"/>
      <c r="CG155" s="110"/>
      <c r="CH155" s="110"/>
      <c r="CI155" s="110"/>
      <c r="CJ155" s="110"/>
      <c r="CK155" s="110"/>
      <c r="CL155" s="110"/>
      <c r="CM155" s="110"/>
      <c r="CN155" s="110"/>
      <c r="CO155" s="110"/>
      <c r="CP155" s="110"/>
      <c r="CQ155" s="110"/>
      <c r="CR155" s="110"/>
      <c r="CS155" s="110"/>
      <c r="CT155" s="110"/>
      <c r="CU155" s="110"/>
      <c r="CV155" s="110"/>
      <c r="CW155" s="110"/>
      <c r="CX155" s="110"/>
    </row>
    <row r="156" spans="2:102" x14ac:dyDescent="0.25">
      <c r="B156" s="23" t="s">
        <v>6</v>
      </c>
      <c r="C156" s="23" t="s">
        <v>337</v>
      </c>
      <c r="D156" s="23" t="s">
        <v>69</v>
      </c>
      <c r="E156" s="110" t="s">
        <v>32</v>
      </c>
      <c r="F156" s="109" t="s">
        <v>58</v>
      </c>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c r="BI156" s="109"/>
      <c r="BJ156" s="109"/>
      <c r="BK156" s="109"/>
      <c r="BL156" s="109"/>
      <c r="BM156" s="109"/>
      <c r="BN156" s="109"/>
      <c r="BO156" s="109"/>
      <c r="BP156" s="109"/>
      <c r="BQ156" s="109"/>
      <c r="BR156" s="109"/>
      <c r="BS156" s="109"/>
      <c r="BT156" s="109"/>
      <c r="BU156" s="109"/>
      <c r="BV156" s="109"/>
      <c r="BW156" s="109"/>
      <c r="BX156" s="109"/>
      <c r="BY156" s="109"/>
      <c r="BZ156" s="109"/>
      <c r="CA156" s="109"/>
      <c r="CB156" s="109"/>
      <c r="CC156" s="109"/>
      <c r="CD156" s="109"/>
      <c r="CE156" s="109"/>
      <c r="CF156" s="109"/>
      <c r="CG156" s="109"/>
      <c r="CH156" s="109"/>
      <c r="CI156" s="109"/>
      <c r="CJ156" s="109"/>
      <c r="CK156" s="109"/>
      <c r="CL156" s="109"/>
      <c r="CM156" s="109"/>
      <c r="CN156" s="109"/>
      <c r="CO156" s="109"/>
      <c r="CP156" s="109"/>
      <c r="CQ156" s="109"/>
      <c r="CR156" s="109"/>
      <c r="CS156" s="109"/>
      <c r="CT156" s="109"/>
      <c r="CU156" s="109"/>
      <c r="CV156" s="109"/>
      <c r="CW156" s="109"/>
      <c r="CX156" s="109"/>
    </row>
    <row r="157" spans="2:102" x14ac:dyDescent="0.25">
      <c r="B157" s="23" t="s">
        <v>6</v>
      </c>
      <c r="C157" s="23" t="s">
        <v>337</v>
      </c>
      <c r="D157" s="23" t="s">
        <v>69</v>
      </c>
      <c r="E157" s="110" t="s">
        <v>32</v>
      </c>
      <c r="F157" s="109" t="s">
        <v>1077</v>
      </c>
      <c r="G157" s="109"/>
      <c r="H157" s="109"/>
      <c r="I157" s="109"/>
      <c r="J157" s="109"/>
      <c r="K157" s="109"/>
      <c r="L157" s="109"/>
      <c r="M157" s="109"/>
      <c r="N157" s="109"/>
      <c r="O157" s="109"/>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c r="BI157" s="109"/>
      <c r="BJ157" s="109"/>
      <c r="BK157" s="109"/>
      <c r="BL157" s="109"/>
      <c r="BM157" s="109"/>
      <c r="BN157" s="109"/>
      <c r="BO157" s="109"/>
      <c r="BP157" s="109"/>
      <c r="BQ157" s="109"/>
      <c r="BR157" s="109"/>
      <c r="BS157" s="109"/>
      <c r="BT157" s="109"/>
      <c r="BU157" s="109"/>
      <c r="BV157" s="109"/>
      <c r="BW157" s="109"/>
      <c r="BX157" s="109"/>
      <c r="BY157" s="109"/>
      <c r="BZ157" s="109"/>
      <c r="CA157" s="109"/>
      <c r="CB157" s="109"/>
      <c r="CC157" s="109"/>
      <c r="CD157" s="109"/>
      <c r="CE157" s="109"/>
      <c r="CF157" s="109"/>
      <c r="CG157" s="109"/>
      <c r="CH157" s="109"/>
      <c r="CI157" s="109"/>
      <c r="CJ157" s="109"/>
      <c r="CK157" s="109"/>
      <c r="CL157" s="109"/>
      <c r="CM157" s="109"/>
      <c r="CN157" s="109"/>
      <c r="CO157" s="109"/>
      <c r="CP157" s="109"/>
      <c r="CQ157" s="109"/>
      <c r="CR157" s="109"/>
      <c r="CS157" s="109"/>
      <c r="CT157" s="109"/>
      <c r="CU157" s="109"/>
      <c r="CV157" s="109"/>
      <c r="CW157" s="109"/>
      <c r="CX157" s="109"/>
    </row>
    <row r="158" spans="2:102" x14ac:dyDescent="0.25">
      <c r="B158" s="23" t="s">
        <v>6</v>
      </c>
      <c r="C158" s="23" t="s">
        <v>337</v>
      </c>
      <c r="D158" s="23" t="s">
        <v>69</v>
      </c>
      <c r="E158" s="110" t="s">
        <v>32</v>
      </c>
      <c r="F158" s="109" t="s">
        <v>59</v>
      </c>
      <c r="G158" s="109"/>
      <c r="H158" s="109"/>
      <c r="I158" s="109"/>
      <c r="J158" s="109"/>
      <c r="K158" s="109"/>
      <c r="L158" s="109"/>
      <c r="M158" s="109"/>
      <c r="N158" s="109"/>
      <c r="O158" s="109"/>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c r="BI158" s="109"/>
      <c r="BJ158" s="109"/>
      <c r="BK158" s="109"/>
      <c r="BL158" s="109"/>
      <c r="BM158" s="109"/>
      <c r="BN158" s="109"/>
      <c r="BO158" s="109"/>
      <c r="BP158" s="109"/>
      <c r="BQ158" s="109"/>
      <c r="BR158" s="109"/>
      <c r="BS158" s="109"/>
      <c r="BT158" s="109"/>
      <c r="BU158" s="109"/>
      <c r="BV158" s="109"/>
      <c r="BW158" s="109"/>
      <c r="BX158" s="109"/>
      <c r="BY158" s="109"/>
      <c r="BZ158" s="109"/>
      <c r="CA158" s="109"/>
      <c r="CB158" s="109"/>
      <c r="CC158" s="109"/>
      <c r="CD158" s="109"/>
      <c r="CE158" s="109"/>
      <c r="CF158" s="109"/>
      <c r="CG158" s="109"/>
      <c r="CH158" s="109"/>
      <c r="CI158" s="109"/>
      <c r="CJ158" s="109"/>
      <c r="CK158" s="109"/>
      <c r="CL158" s="109"/>
      <c r="CM158" s="109"/>
      <c r="CN158" s="109"/>
      <c r="CO158" s="109"/>
      <c r="CP158" s="109"/>
      <c r="CQ158" s="109"/>
      <c r="CR158" s="109"/>
      <c r="CS158" s="109"/>
      <c r="CT158" s="109"/>
      <c r="CU158" s="109"/>
      <c r="CV158" s="109"/>
      <c r="CW158" s="109"/>
      <c r="CX158" s="109"/>
    </row>
    <row r="159" spans="2:102" x14ac:dyDescent="0.25">
      <c r="B159" s="111" t="s">
        <v>6</v>
      </c>
      <c r="C159" s="111" t="s">
        <v>337</v>
      </c>
      <c r="D159" s="117" t="s">
        <v>74</v>
      </c>
      <c r="E159" s="118" t="s">
        <v>32</v>
      </c>
      <c r="F159" s="118" t="s">
        <v>31</v>
      </c>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c r="AC159" s="118"/>
      <c r="AD159" s="118"/>
      <c r="AE159" s="118"/>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c r="AZ159" s="118"/>
      <c r="BA159" s="118"/>
      <c r="BB159" s="118"/>
      <c r="BC159" s="118"/>
      <c r="BD159" s="118"/>
      <c r="BE159" s="118"/>
      <c r="BF159" s="118"/>
      <c r="BG159" s="118"/>
      <c r="BH159" s="118"/>
      <c r="BI159" s="118"/>
      <c r="BJ159" s="118"/>
      <c r="BK159" s="118"/>
      <c r="BL159" s="118"/>
      <c r="BM159" s="118"/>
      <c r="BN159" s="118"/>
      <c r="BO159" s="118"/>
      <c r="BP159" s="118"/>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8"/>
      <c r="CS159" s="118"/>
      <c r="CT159" s="118"/>
      <c r="CU159" s="118"/>
      <c r="CV159" s="118"/>
      <c r="CW159" s="118"/>
      <c r="CX159" s="118"/>
    </row>
    <row r="160" spans="2:102" x14ac:dyDescent="0.25">
      <c r="B160" s="19" t="s">
        <v>6</v>
      </c>
      <c r="C160" s="19" t="s">
        <v>337</v>
      </c>
      <c r="D160" s="19" t="s">
        <v>70</v>
      </c>
      <c r="E160" s="19" t="s">
        <v>22</v>
      </c>
      <c r="F160" s="19" t="s">
        <v>24</v>
      </c>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row>
    <row r="161" spans="2:102" x14ac:dyDescent="0.25">
      <c r="B161" s="19" t="s">
        <v>6</v>
      </c>
      <c r="C161" s="19" t="s">
        <v>337</v>
      </c>
      <c r="D161" s="19" t="s">
        <v>70</v>
      </c>
      <c r="E161" s="19" t="s">
        <v>22</v>
      </c>
      <c r="F161" s="19" t="s">
        <v>1078</v>
      </c>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row>
    <row r="162" spans="2:102" x14ac:dyDescent="0.25">
      <c r="B162" s="19" t="s">
        <v>6</v>
      </c>
      <c r="C162" s="19" t="s">
        <v>337</v>
      </c>
      <c r="D162" s="19" t="s">
        <v>70</v>
      </c>
      <c r="E162" s="19" t="s">
        <v>22</v>
      </c>
      <c r="F162" s="19" t="s">
        <v>25</v>
      </c>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row>
    <row r="163" spans="2:102" x14ac:dyDescent="0.25">
      <c r="B163" s="23" t="s">
        <v>6</v>
      </c>
      <c r="C163" s="23" t="s">
        <v>337</v>
      </c>
      <c r="D163" s="23" t="s">
        <v>70</v>
      </c>
      <c r="E163" s="109" t="s">
        <v>51</v>
      </c>
      <c r="F163" s="110" t="s">
        <v>31</v>
      </c>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c r="AJ163" s="110"/>
      <c r="AK163" s="110"/>
      <c r="AL163" s="110"/>
      <c r="AM163" s="110"/>
      <c r="AN163" s="110"/>
      <c r="AO163" s="110"/>
      <c r="AP163" s="110"/>
      <c r="AQ163" s="110"/>
      <c r="AR163" s="110"/>
      <c r="AS163" s="110"/>
      <c r="AT163" s="110"/>
      <c r="AU163" s="110"/>
      <c r="AV163" s="110"/>
      <c r="AW163" s="110"/>
      <c r="AX163" s="110"/>
      <c r="AY163" s="110"/>
      <c r="AZ163" s="110"/>
      <c r="BA163" s="110"/>
      <c r="BB163" s="110"/>
      <c r="BC163" s="110"/>
      <c r="BD163" s="110"/>
      <c r="BE163" s="110"/>
      <c r="BF163" s="110"/>
      <c r="BG163" s="110"/>
      <c r="BH163" s="110"/>
      <c r="BI163" s="110"/>
      <c r="BJ163" s="110"/>
      <c r="BK163" s="110"/>
      <c r="BL163" s="110"/>
      <c r="BM163" s="110"/>
      <c r="BN163" s="110"/>
      <c r="BO163" s="110"/>
      <c r="BP163" s="110"/>
      <c r="BQ163" s="110"/>
      <c r="BR163" s="110"/>
      <c r="BS163" s="110"/>
      <c r="BT163" s="110"/>
      <c r="BU163" s="110"/>
      <c r="BV163" s="110"/>
      <c r="BW163" s="110"/>
      <c r="BX163" s="110"/>
      <c r="BY163" s="110"/>
      <c r="BZ163" s="110"/>
      <c r="CA163" s="110"/>
      <c r="CB163" s="110"/>
      <c r="CC163" s="110"/>
      <c r="CD163" s="110"/>
      <c r="CE163" s="110"/>
      <c r="CF163" s="110"/>
      <c r="CG163" s="110"/>
      <c r="CH163" s="110"/>
      <c r="CI163" s="110"/>
      <c r="CJ163" s="110"/>
      <c r="CK163" s="110"/>
      <c r="CL163" s="110"/>
      <c r="CM163" s="110"/>
      <c r="CN163" s="110"/>
      <c r="CO163" s="110"/>
      <c r="CP163" s="110"/>
      <c r="CQ163" s="110"/>
      <c r="CR163" s="110"/>
      <c r="CS163" s="110"/>
      <c r="CT163" s="110"/>
      <c r="CU163" s="110"/>
      <c r="CV163" s="110"/>
      <c r="CW163" s="110"/>
      <c r="CX163" s="110"/>
    </row>
    <row r="164" spans="2:102" x14ac:dyDescent="0.25">
      <c r="B164" s="19" t="s">
        <v>6</v>
      </c>
      <c r="C164" s="19" t="s">
        <v>337</v>
      </c>
      <c r="D164" s="19" t="s">
        <v>70</v>
      </c>
      <c r="E164" s="19" t="s">
        <v>23</v>
      </c>
      <c r="F164" s="19" t="s">
        <v>24</v>
      </c>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row>
    <row r="165" spans="2:102" x14ac:dyDescent="0.25">
      <c r="B165" s="19" t="s">
        <v>6</v>
      </c>
      <c r="C165" s="19" t="s">
        <v>337</v>
      </c>
      <c r="D165" s="19" t="s">
        <v>70</v>
      </c>
      <c r="E165" s="19" t="s">
        <v>23</v>
      </c>
      <c r="F165" s="19" t="s">
        <v>1078</v>
      </c>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row>
    <row r="166" spans="2:102" x14ac:dyDescent="0.25">
      <c r="B166" s="19" t="s">
        <v>6</v>
      </c>
      <c r="C166" s="19" t="s">
        <v>337</v>
      </c>
      <c r="D166" s="19" t="s">
        <v>70</v>
      </c>
      <c r="E166" s="19" t="s">
        <v>23</v>
      </c>
      <c r="F166" s="19" t="s">
        <v>25</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row>
    <row r="167" spans="2:102" x14ac:dyDescent="0.25">
      <c r="B167" s="23" t="s">
        <v>6</v>
      </c>
      <c r="C167" s="23" t="s">
        <v>337</v>
      </c>
      <c r="D167" s="23" t="s">
        <v>70</v>
      </c>
      <c r="E167" s="109" t="s">
        <v>52</v>
      </c>
      <c r="F167" s="110" t="s">
        <v>31</v>
      </c>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c r="AJ167" s="110"/>
      <c r="AK167" s="110"/>
      <c r="AL167" s="110"/>
      <c r="AM167" s="110"/>
      <c r="AN167" s="110"/>
      <c r="AO167" s="110"/>
      <c r="AP167" s="110"/>
      <c r="AQ167" s="110"/>
      <c r="AR167" s="110"/>
      <c r="AS167" s="110"/>
      <c r="AT167" s="110"/>
      <c r="AU167" s="110"/>
      <c r="AV167" s="110"/>
      <c r="AW167" s="110"/>
      <c r="AX167" s="110"/>
      <c r="AY167" s="110"/>
      <c r="AZ167" s="110"/>
      <c r="BA167" s="110"/>
      <c r="BB167" s="110"/>
      <c r="BC167" s="110"/>
      <c r="BD167" s="110"/>
      <c r="BE167" s="110"/>
      <c r="BF167" s="110"/>
      <c r="BG167" s="110"/>
      <c r="BH167" s="110"/>
      <c r="BI167" s="110"/>
      <c r="BJ167" s="110"/>
      <c r="BK167" s="110"/>
      <c r="BL167" s="110"/>
      <c r="BM167" s="110"/>
      <c r="BN167" s="110"/>
      <c r="BO167" s="110"/>
      <c r="BP167" s="110"/>
      <c r="BQ167" s="110"/>
      <c r="BR167" s="110"/>
      <c r="BS167" s="110"/>
      <c r="BT167" s="110"/>
      <c r="BU167" s="110"/>
      <c r="BV167" s="110"/>
      <c r="BW167" s="110"/>
      <c r="BX167" s="110"/>
      <c r="BY167" s="110"/>
      <c r="BZ167" s="110"/>
      <c r="CA167" s="110"/>
      <c r="CB167" s="110"/>
      <c r="CC167" s="110"/>
      <c r="CD167" s="110"/>
      <c r="CE167" s="110"/>
      <c r="CF167" s="110"/>
      <c r="CG167" s="110"/>
      <c r="CH167" s="110"/>
      <c r="CI167" s="110"/>
      <c r="CJ167" s="110"/>
      <c r="CK167" s="110"/>
      <c r="CL167" s="110"/>
      <c r="CM167" s="110"/>
      <c r="CN167" s="110"/>
      <c r="CO167" s="110"/>
      <c r="CP167" s="110"/>
      <c r="CQ167" s="110"/>
      <c r="CR167" s="110"/>
      <c r="CS167" s="110"/>
      <c r="CT167" s="110"/>
      <c r="CU167" s="110"/>
      <c r="CV167" s="110"/>
      <c r="CW167" s="110"/>
      <c r="CX167" s="110"/>
    </row>
    <row r="168" spans="2:102" x14ac:dyDescent="0.25">
      <c r="B168" s="23" t="s">
        <v>6</v>
      </c>
      <c r="C168" s="23" t="s">
        <v>337</v>
      </c>
      <c r="D168" s="23" t="s">
        <v>70</v>
      </c>
      <c r="E168" s="110" t="s">
        <v>32</v>
      </c>
      <c r="F168" s="109" t="s">
        <v>58</v>
      </c>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09"/>
      <c r="BE168" s="109"/>
      <c r="BF168" s="109"/>
      <c r="BG168" s="109"/>
      <c r="BH168" s="109"/>
      <c r="BI168" s="109"/>
      <c r="BJ168" s="109"/>
      <c r="BK168" s="109"/>
      <c r="BL168" s="109"/>
      <c r="BM168" s="109"/>
      <c r="BN168" s="109"/>
      <c r="BO168" s="109"/>
      <c r="BP168" s="109"/>
      <c r="BQ168" s="109"/>
      <c r="BR168" s="109"/>
      <c r="BS168" s="109"/>
      <c r="BT168" s="109"/>
      <c r="BU168" s="109"/>
      <c r="BV168" s="109"/>
      <c r="BW168" s="109"/>
      <c r="BX168" s="109"/>
      <c r="BY168" s="109"/>
      <c r="BZ168" s="109"/>
      <c r="CA168" s="109"/>
      <c r="CB168" s="109"/>
      <c r="CC168" s="109"/>
      <c r="CD168" s="109"/>
      <c r="CE168" s="109"/>
      <c r="CF168" s="109"/>
      <c r="CG168" s="109"/>
      <c r="CH168" s="109"/>
      <c r="CI168" s="109"/>
      <c r="CJ168" s="109"/>
      <c r="CK168" s="109"/>
      <c r="CL168" s="109"/>
      <c r="CM168" s="109"/>
      <c r="CN168" s="109"/>
      <c r="CO168" s="109"/>
      <c r="CP168" s="109"/>
      <c r="CQ168" s="109"/>
      <c r="CR168" s="109"/>
      <c r="CS168" s="109"/>
      <c r="CT168" s="109"/>
      <c r="CU168" s="109"/>
      <c r="CV168" s="109"/>
      <c r="CW168" s="109"/>
      <c r="CX168" s="109"/>
    </row>
    <row r="169" spans="2:102" x14ac:dyDescent="0.25">
      <c r="B169" s="23" t="s">
        <v>6</v>
      </c>
      <c r="C169" s="23" t="s">
        <v>337</v>
      </c>
      <c r="D169" s="23" t="s">
        <v>70</v>
      </c>
      <c r="E169" s="110" t="s">
        <v>32</v>
      </c>
      <c r="F169" s="109" t="s">
        <v>1077</v>
      </c>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09"/>
      <c r="BE169" s="109"/>
      <c r="BF169" s="109"/>
      <c r="BG169" s="109"/>
      <c r="BH169" s="109"/>
      <c r="BI169" s="109"/>
      <c r="BJ169" s="109"/>
      <c r="BK169" s="109"/>
      <c r="BL169" s="109"/>
      <c r="BM169" s="109"/>
      <c r="BN169" s="109"/>
      <c r="BO169" s="109"/>
      <c r="BP169" s="109"/>
      <c r="BQ169" s="109"/>
      <c r="BR169" s="109"/>
      <c r="BS169" s="109"/>
      <c r="BT169" s="109"/>
      <c r="BU169" s="109"/>
      <c r="BV169" s="109"/>
      <c r="BW169" s="109"/>
      <c r="BX169" s="109"/>
      <c r="BY169" s="109"/>
      <c r="BZ169" s="109"/>
      <c r="CA169" s="109"/>
      <c r="CB169" s="109"/>
      <c r="CC169" s="109"/>
      <c r="CD169" s="109"/>
      <c r="CE169" s="109"/>
      <c r="CF169" s="109"/>
      <c r="CG169" s="109"/>
      <c r="CH169" s="109"/>
      <c r="CI169" s="109"/>
      <c r="CJ169" s="109"/>
      <c r="CK169" s="109"/>
      <c r="CL169" s="109"/>
      <c r="CM169" s="109"/>
      <c r="CN169" s="109"/>
      <c r="CO169" s="109"/>
      <c r="CP169" s="109"/>
      <c r="CQ169" s="109"/>
      <c r="CR169" s="109"/>
      <c r="CS169" s="109"/>
      <c r="CT169" s="109"/>
      <c r="CU169" s="109"/>
      <c r="CV169" s="109"/>
      <c r="CW169" s="109"/>
      <c r="CX169" s="109"/>
    </row>
    <row r="170" spans="2:102" x14ac:dyDescent="0.25">
      <c r="B170" s="23" t="s">
        <v>6</v>
      </c>
      <c r="C170" s="23" t="s">
        <v>337</v>
      </c>
      <c r="D170" s="23" t="s">
        <v>70</v>
      </c>
      <c r="E170" s="110" t="s">
        <v>32</v>
      </c>
      <c r="F170" s="109" t="s">
        <v>59</v>
      </c>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c r="BI170" s="109"/>
      <c r="BJ170" s="109"/>
      <c r="BK170" s="109"/>
      <c r="BL170" s="109"/>
      <c r="BM170" s="109"/>
      <c r="BN170" s="109"/>
      <c r="BO170" s="109"/>
      <c r="BP170" s="109"/>
      <c r="BQ170" s="109"/>
      <c r="BR170" s="109"/>
      <c r="BS170" s="109"/>
      <c r="BT170" s="109"/>
      <c r="BU170" s="109"/>
      <c r="BV170" s="109"/>
      <c r="BW170" s="109"/>
      <c r="BX170" s="109"/>
      <c r="BY170" s="109"/>
      <c r="BZ170" s="109"/>
      <c r="CA170" s="109"/>
      <c r="CB170" s="109"/>
      <c r="CC170" s="109"/>
      <c r="CD170" s="109"/>
      <c r="CE170" s="109"/>
      <c r="CF170" s="109"/>
      <c r="CG170" s="109"/>
      <c r="CH170" s="109"/>
      <c r="CI170" s="109"/>
      <c r="CJ170" s="109"/>
      <c r="CK170" s="109"/>
      <c r="CL170" s="109"/>
      <c r="CM170" s="109"/>
      <c r="CN170" s="109"/>
      <c r="CO170" s="109"/>
      <c r="CP170" s="109"/>
      <c r="CQ170" s="109"/>
      <c r="CR170" s="109"/>
      <c r="CS170" s="109"/>
      <c r="CT170" s="109"/>
      <c r="CU170" s="109"/>
      <c r="CV170" s="109"/>
      <c r="CW170" s="109"/>
      <c r="CX170" s="109"/>
    </row>
    <row r="171" spans="2:102" x14ac:dyDescent="0.25">
      <c r="B171" s="111" t="s">
        <v>6</v>
      </c>
      <c r="C171" s="111" t="s">
        <v>337</v>
      </c>
      <c r="D171" s="117" t="s">
        <v>75</v>
      </c>
      <c r="E171" s="118" t="s">
        <v>32</v>
      </c>
      <c r="F171" s="118" t="s">
        <v>31</v>
      </c>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c r="AC171" s="118"/>
      <c r="AD171" s="118"/>
      <c r="AE171" s="118"/>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c r="AZ171" s="118"/>
      <c r="BA171" s="118"/>
      <c r="BB171" s="118"/>
      <c r="BC171" s="118"/>
      <c r="BD171" s="118"/>
      <c r="BE171" s="118"/>
      <c r="BF171" s="118"/>
      <c r="BG171" s="118"/>
      <c r="BH171" s="118"/>
      <c r="BI171" s="118"/>
      <c r="BJ171" s="118"/>
      <c r="BK171" s="118"/>
      <c r="BL171" s="118"/>
      <c r="BM171" s="118"/>
      <c r="BN171" s="118"/>
      <c r="BO171" s="118"/>
      <c r="BP171" s="118"/>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8"/>
      <c r="CS171" s="118"/>
      <c r="CT171" s="118"/>
      <c r="CU171" s="118"/>
      <c r="CV171" s="118"/>
      <c r="CW171" s="118"/>
      <c r="CX171" s="118"/>
    </row>
    <row r="172" spans="2:102" x14ac:dyDescent="0.25">
      <c r="B172" s="23" t="s">
        <v>6</v>
      </c>
      <c r="C172" s="23" t="s">
        <v>337</v>
      </c>
      <c r="D172" s="110" t="s">
        <v>34</v>
      </c>
      <c r="E172" s="120" t="s">
        <v>22</v>
      </c>
      <c r="F172" s="109" t="s">
        <v>58</v>
      </c>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09"/>
      <c r="BE172" s="109"/>
      <c r="BF172" s="109"/>
      <c r="BG172" s="109"/>
      <c r="BH172" s="109"/>
      <c r="BI172" s="109"/>
      <c r="BJ172" s="109"/>
      <c r="BK172" s="109"/>
      <c r="BL172" s="109"/>
      <c r="BM172" s="109"/>
      <c r="BN172" s="109"/>
      <c r="BO172" s="109"/>
      <c r="BP172" s="109"/>
      <c r="BQ172" s="109"/>
      <c r="BR172" s="109"/>
      <c r="BS172" s="109"/>
      <c r="BT172" s="109"/>
      <c r="BU172" s="109"/>
      <c r="BV172" s="109"/>
      <c r="BW172" s="109"/>
      <c r="BX172" s="109"/>
      <c r="BY172" s="109"/>
      <c r="BZ172" s="109"/>
      <c r="CA172" s="109"/>
      <c r="CB172" s="109"/>
      <c r="CC172" s="109"/>
      <c r="CD172" s="109"/>
      <c r="CE172" s="109"/>
      <c r="CF172" s="109"/>
      <c r="CG172" s="109"/>
      <c r="CH172" s="109"/>
      <c r="CI172" s="109"/>
      <c r="CJ172" s="109"/>
      <c r="CK172" s="109"/>
      <c r="CL172" s="109"/>
      <c r="CM172" s="109"/>
      <c r="CN172" s="109"/>
      <c r="CO172" s="109"/>
      <c r="CP172" s="109"/>
      <c r="CQ172" s="109"/>
      <c r="CR172" s="109"/>
      <c r="CS172" s="109"/>
      <c r="CT172" s="109"/>
      <c r="CU172" s="109"/>
      <c r="CV172" s="109"/>
      <c r="CW172" s="109"/>
      <c r="CX172" s="109"/>
    </row>
    <row r="173" spans="2:102" x14ac:dyDescent="0.25">
      <c r="B173" s="23" t="s">
        <v>6</v>
      </c>
      <c r="C173" s="23" t="s">
        <v>337</v>
      </c>
      <c r="D173" s="110" t="s">
        <v>34</v>
      </c>
      <c r="E173" s="120" t="s">
        <v>22</v>
      </c>
      <c r="F173" s="109" t="s">
        <v>1077</v>
      </c>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c r="BI173" s="109"/>
      <c r="BJ173" s="109"/>
      <c r="BK173" s="109"/>
      <c r="BL173" s="109"/>
      <c r="BM173" s="109"/>
      <c r="BN173" s="109"/>
      <c r="BO173" s="109"/>
      <c r="BP173" s="109"/>
      <c r="BQ173" s="109"/>
      <c r="BR173" s="109"/>
      <c r="BS173" s="109"/>
      <c r="BT173" s="109"/>
      <c r="BU173" s="109"/>
      <c r="BV173" s="109"/>
      <c r="BW173" s="109"/>
      <c r="BX173" s="109"/>
      <c r="BY173" s="109"/>
      <c r="BZ173" s="109"/>
      <c r="CA173" s="109"/>
      <c r="CB173" s="109"/>
      <c r="CC173" s="109"/>
      <c r="CD173" s="109"/>
      <c r="CE173" s="109"/>
      <c r="CF173" s="109"/>
      <c r="CG173" s="109"/>
      <c r="CH173" s="109"/>
      <c r="CI173" s="109"/>
      <c r="CJ173" s="109"/>
      <c r="CK173" s="109"/>
      <c r="CL173" s="109"/>
      <c r="CM173" s="109"/>
      <c r="CN173" s="109"/>
      <c r="CO173" s="109"/>
      <c r="CP173" s="109"/>
      <c r="CQ173" s="109"/>
      <c r="CR173" s="109"/>
      <c r="CS173" s="109"/>
      <c r="CT173" s="109"/>
      <c r="CU173" s="109"/>
      <c r="CV173" s="109"/>
      <c r="CW173" s="109"/>
      <c r="CX173" s="109"/>
    </row>
    <row r="174" spans="2:102" x14ac:dyDescent="0.25">
      <c r="B174" s="23" t="s">
        <v>6</v>
      </c>
      <c r="C174" s="23" t="s">
        <v>337</v>
      </c>
      <c r="D174" s="110" t="s">
        <v>34</v>
      </c>
      <c r="E174" s="120" t="s">
        <v>22</v>
      </c>
      <c r="F174" s="109" t="s">
        <v>59</v>
      </c>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c r="BI174" s="109"/>
      <c r="BJ174" s="109"/>
      <c r="BK174" s="109"/>
      <c r="BL174" s="109"/>
      <c r="BM174" s="109"/>
      <c r="BN174" s="109"/>
      <c r="BO174" s="109"/>
      <c r="BP174" s="109"/>
      <c r="BQ174" s="109"/>
      <c r="BR174" s="109"/>
      <c r="BS174" s="109"/>
      <c r="BT174" s="109"/>
      <c r="BU174" s="109"/>
      <c r="BV174" s="109"/>
      <c r="BW174" s="109"/>
      <c r="BX174" s="109"/>
      <c r="BY174" s="109"/>
      <c r="BZ174" s="109"/>
      <c r="CA174" s="109"/>
      <c r="CB174" s="109"/>
      <c r="CC174" s="109"/>
      <c r="CD174" s="109"/>
      <c r="CE174" s="109"/>
      <c r="CF174" s="109"/>
      <c r="CG174" s="109"/>
      <c r="CH174" s="109"/>
      <c r="CI174" s="109"/>
      <c r="CJ174" s="109"/>
      <c r="CK174" s="109"/>
      <c r="CL174" s="109"/>
      <c r="CM174" s="109"/>
      <c r="CN174" s="109"/>
      <c r="CO174" s="109"/>
      <c r="CP174" s="109"/>
      <c r="CQ174" s="109"/>
      <c r="CR174" s="109"/>
      <c r="CS174" s="109"/>
      <c r="CT174" s="109"/>
      <c r="CU174" s="109"/>
      <c r="CV174" s="109"/>
      <c r="CW174" s="109"/>
      <c r="CX174" s="109"/>
    </row>
    <row r="175" spans="2:102" x14ac:dyDescent="0.25">
      <c r="B175" s="23" t="s">
        <v>6</v>
      </c>
      <c r="C175" s="23" t="s">
        <v>337</v>
      </c>
      <c r="D175" s="110" t="s">
        <v>34</v>
      </c>
      <c r="E175" s="120" t="s">
        <v>23</v>
      </c>
      <c r="F175" s="109" t="s">
        <v>58</v>
      </c>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c r="BI175" s="109"/>
      <c r="BJ175" s="109"/>
      <c r="BK175" s="109"/>
      <c r="BL175" s="109"/>
      <c r="BM175" s="109"/>
      <c r="BN175" s="109"/>
      <c r="BO175" s="109"/>
      <c r="BP175" s="109"/>
      <c r="BQ175" s="109"/>
      <c r="BR175" s="109"/>
      <c r="BS175" s="109"/>
      <c r="BT175" s="109"/>
      <c r="BU175" s="109"/>
      <c r="BV175" s="109"/>
      <c r="BW175" s="109"/>
      <c r="BX175" s="109"/>
      <c r="BY175" s="109"/>
      <c r="BZ175" s="109"/>
      <c r="CA175" s="109"/>
      <c r="CB175" s="109"/>
      <c r="CC175" s="109"/>
      <c r="CD175" s="109"/>
      <c r="CE175" s="109"/>
      <c r="CF175" s="109"/>
      <c r="CG175" s="109"/>
      <c r="CH175" s="109"/>
      <c r="CI175" s="109"/>
      <c r="CJ175" s="109"/>
      <c r="CK175" s="109"/>
      <c r="CL175" s="109"/>
      <c r="CM175" s="109"/>
      <c r="CN175" s="109"/>
      <c r="CO175" s="109"/>
      <c r="CP175" s="109"/>
      <c r="CQ175" s="109"/>
      <c r="CR175" s="109"/>
      <c r="CS175" s="109"/>
      <c r="CT175" s="109"/>
      <c r="CU175" s="109"/>
      <c r="CV175" s="109"/>
      <c r="CW175" s="109"/>
      <c r="CX175" s="109"/>
    </row>
    <row r="176" spans="2:102" x14ac:dyDescent="0.25">
      <c r="B176" s="23" t="s">
        <v>6</v>
      </c>
      <c r="C176" s="23" t="s">
        <v>337</v>
      </c>
      <c r="D176" s="110" t="s">
        <v>34</v>
      </c>
      <c r="E176" s="120" t="s">
        <v>23</v>
      </c>
      <c r="F176" s="109" t="s">
        <v>1077</v>
      </c>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c r="BI176" s="109"/>
      <c r="BJ176" s="109"/>
      <c r="BK176" s="109"/>
      <c r="BL176" s="109"/>
      <c r="BM176" s="109"/>
      <c r="BN176" s="109"/>
      <c r="BO176" s="109"/>
      <c r="BP176" s="109"/>
      <c r="BQ176" s="109"/>
      <c r="BR176" s="109"/>
      <c r="BS176" s="109"/>
      <c r="BT176" s="109"/>
      <c r="BU176" s="109"/>
      <c r="BV176" s="109"/>
      <c r="BW176" s="109"/>
      <c r="BX176" s="109"/>
      <c r="BY176" s="109"/>
      <c r="BZ176" s="109"/>
      <c r="CA176" s="109"/>
      <c r="CB176" s="109"/>
      <c r="CC176" s="109"/>
      <c r="CD176" s="109"/>
      <c r="CE176" s="109"/>
      <c r="CF176" s="109"/>
      <c r="CG176" s="109"/>
      <c r="CH176" s="109"/>
      <c r="CI176" s="109"/>
      <c r="CJ176" s="109"/>
      <c r="CK176" s="109"/>
      <c r="CL176" s="109"/>
      <c r="CM176" s="109"/>
      <c r="CN176" s="109"/>
      <c r="CO176" s="109"/>
      <c r="CP176" s="109"/>
      <c r="CQ176" s="109"/>
      <c r="CR176" s="109"/>
      <c r="CS176" s="109"/>
      <c r="CT176" s="109"/>
      <c r="CU176" s="109"/>
      <c r="CV176" s="109"/>
      <c r="CW176" s="109"/>
      <c r="CX176" s="109"/>
    </row>
    <row r="177" spans="2:102" x14ac:dyDescent="0.25">
      <c r="B177" s="23" t="s">
        <v>6</v>
      </c>
      <c r="C177" s="23" t="s">
        <v>337</v>
      </c>
      <c r="D177" s="110" t="s">
        <v>34</v>
      </c>
      <c r="E177" s="120" t="s">
        <v>23</v>
      </c>
      <c r="F177" s="109" t="s">
        <v>59</v>
      </c>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c r="BI177" s="109"/>
      <c r="BJ177" s="109"/>
      <c r="BK177" s="109"/>
      <c r="BL177" s="109"/>
      <c r="BM177" s="109"/>
      <c r="BN177" s="109"/>
      <c r="BO177" s="109"/>
      <c r="BP177" s="109"/>
      <c r="BQ177" s="109"/>
      <c r="BR177" s="109"/>
      <c r="BS177" s="109"/>
      <c r="BT177" s="109"/>
      <c r="BU177" s="109"/>
      <c r="BV177" s="109"/>
      <c r="BW177" s="109"/>
      <c r="BX177" s="109"/>
      <c r="BY177" s="109"/>
      <c r="BZ177" s="109"/>
      <c r="CA177" s="109"/>
      <c r="CB177" s="109"/>
      <c r="CC177" s="109"/>
      <c r="CD177" s="109"/>
      <c r="CE177" s="109"/>
      <c r="CF177" s="109"/>
      <c r="CG177" s="109"/>
      <c r="CH177" s="109"/>
      <c r="CI177" s="109"/>
      <c r="CJ177" s="109"/>
      <c r="CK177" s="109"/>
      <c r="CL177" s="109"/>
      <c r="CM177" s="109"/>
      <c r="CN177" s="109"/>
      <c r="CO177" s="109"/>
      <c r="CP177" s="109"/>
      <c r="CQ177" s="109"/>
      <c r="CR177" s="109"/>
      <c r="CS177" s="109"/>
      <c r="CT177" s="109"/>
      <c r="CU177" s="109"/>
      <c r="CV177" s="109"/>
      <c r="CW177" s="109"/>
      <c r="CX177" s="109"/>
    </row>
    <row r="178" spans="2:102" x14ac:dyDescent="0.25">
      <c r="B178" s="111" t="s">
        <v>6</v>
      </c>
      <c r="C178" s="111" t="s">
        <v>337</v>
      </c>
      <c r="D178" s="118" t="s">
        <v>34</v>
      </c>
      <c r="E178" s="117" t="s">
        <v>51</v>
      </c>
      <c r="F178" s="118" t="s">
        <v>31</v>
      </c>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c r="AZ178" s="118"/>
      <c r="BA178" s="118"/>
      <c r="BB178" s="118"/>
      <c r="BC178" s="118"/>
      <c r="BD178" s="118"/>
      <c r="BE178" s="118"/>
      <c r="BF178" s="118"/>
      <c r="BG178" s="118"/>
      <c r="BH178" s="118"/>
      <c r="BI178" s="118"/>
      <c r="BJ178" s="118"/>
      <c r="BK178" s="118"/>
      <c r="BL178" s="118"/>
      <c r="BM178" s="118"/>
      <c r="BN178" s="118"/>
      <c r="BO178" s="118"/>
      <c r="BP178" s="118"/>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8"/>
      <c r="CS178" s="118"/>
      <c r="CT178" s="118"/>
      <c r="CU178" s="118"/>
      <c r="CV178" s="118"/>
      <c r="CW178" s="118"/>
      <c r="CX178" s="118"/>
    </row>
    <row r="179" spans="2:102" x14ac:dyDescent="0.25">
      <c r="B179" s="111" t="s">
        <v>6</v>
      </c>
      <c r="C179" s="111" t="s">
        <v>337</v>
      </c>
      <c r="D179" s="118" t="s">
        <v>34</v>
      </c>
      <c r="E179" s="117" t="s">
        <v>52</v>
      </c>
      <c r="F179" s="118" t="s">
        <v>31</v>
      </c>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c r="AZ179" s="118"/>
      <c r="BA179" s="118"/>
      <c r="BB179" s="118"/>
      <c r="BC179" s="118"/>
      <c r="BD179" s="118"/>
      <c r="BE179" s="118"/>
      <c r="BF179" s="118"/>
      <c r="BG179" s="118"/>
      <c r="BH179" s="118"/>
      <c r="BI179" s="118"/>
      <c r="BJ179" s="118"/>
      <c r="BK179" s="118"/>
      <c r="BL179" s="118"/>
      <c r="BM179" s="118"/>
      <c r="BN179" s="118"/>
      <c r="BO179" s="118"/>
      <c r="BP179" s="118"/>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8"/>
      <c r="CS179" s="118"/>
      <c r="CT179" s="118"/>
      <c r="CU179" s="118"/>
      <c r="CV179" s="118"/>
      <c r="CW179" s="118"/>
      <c r="CX179" s="118"/>
    </row>
    <row r="180" spans="2:102" x14ac:dyDescent="0.25">
      <c r="B180" s="111" t="s">
        <v>6</v>
      </c>
      <c r="C180" s="111" t="s">
        <v>337</v>
      </c>
      <c r="D180" s="118" t="s">
        <v>34</v>
      </c>
      <c r="E180" s="118" t="s">
        <v>32</v>
      </c>
      <c r="F180" s="117" t="s">
        <v>58</v>
      </c>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c r="BJ180" s="117"/>
      <c r="BK180" s="117"/>
      <c r="BL180" s="117"/>
      <c r="BM180" s="117"/>
      <c r="BN180" s="117"/>
      <c r="BO180" s="117"/>
      <c r="BP180" s="117"/>
      <c r="BQ180" s="117"/>
      <c r="BR180" s="117"/>
      <c r="BS180" s="117"/>
      <c r="BT180" s="117"/>
      <c r="BU180" s="117"/>
      <c r="BV180" s="117"/>
      <c r="BW180" s="117"/>
      <c r="BX180" s="117"/>
      <c r="BY180" s="117"/>
      <c r="BZ180" s="117"/>
      <c r="CA180" s="117"/>
      <c r="CB180" s="117"/>
      <c r="CC180" s="117"/>
      <c r="CD180" s="117"/>
      <c r="CE180" s="117"/>
      <c r="CF180" s="117"/>
      <c r="CG180" s="117"/>
      <c r="CH180" s="117"/>
      <c r="CI180" s="117"/>
      <c r="CJ180" s="117"/>
      <c r="CK180" s="117"/>
      <c r="CL180" s="117"/>
      <c r="CM180" s="117"/>
      <c r="CN180" s="117"/>
      <c r="CO180" s="117"/>
      <c r="CP180" s="117"/>
      <c r="CQ180" s="117"/>
      <c r="CR180" s="117"/>
      <c r="CS180" s="117"/>
      <c r="CT180" s="117"/>
      <c r="CU180" s="117"/>
      <c r="CV180" s="117"/>
      <c r="CW180" s="117"/>
      <c r="CX180" s="117"/>
    </row>
    <row r="181" spans="2:102" x14ac:dyDescent="0.25">
      <c r="B181" s="111" t="s">
        <v>6</v>
      </c>
      <c r="C181" s="111" t="s">
        <v>337</v>
      </c>
      <c r="D181" s="118" t="s">
        <v>34</v>
      </c>
      <c r="E181" s="118" t="s">
        <v>32</v>
      </c>
      <c r="F181" s="117" t="s">
        <v>1077</v>
      </c>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c r="BJ181" s="117"/>
      <c r="BK181" s="117"/>
      <c r="BL181" s="117"/>
      <c r="BM181" s="117"/>
      <c r="BN181" s="117"/>
      <c r="BO181" s="117"/>
      <c r="BP181" s="117"/>
      <c r="BQ181" s="117"/>
      <c r="BR181" s="117"/>
      <c r="BS181" s="117"/>
      <c r="BT181" s="117"/>
      <c r="BU181" s="117"/>
      <c r="BV181" s="117"/>
      <c r="BW181" s="117"/>
      <c r="BX181" s="117"/>
      <c r="BY181" s="117"/>
      <c r="BZ181" s="117"/>
      <c r="CA181" s="117"/>
      <c r="CB181" s="117"/>
      <c r="CC181" s="117"/>
      <c r="CD181" s="117"/>
      <c r="CE181" s="117"/>
      <c r="CF181" s="117"/>
      <c r="CG181" s="117"/>
      <c r="CH181" s="117"/>
      <c r="CI181" s="117"/>
      <c r="CJ181" s="117"/>
      <c r="CK181" s="117"/>
      <c r="CL181" s="117"/>
      <c r="CM181" s="117"/>
      <c r="CN181" s="117"/>
      <c r="CO181" s="117"/>
      <c r="CP181" s="117"/>
      <c r="CQ181" s="117"/>
      <c r="CR181" s="117"/>
      <c r="CS181" s="117"/>
      <c r="CT181" s="117"/>
      <c r="CU181" s="117"/>
      <c r="CV181" s="117"/>
      <c r="CW181" s="117"/>
      <c r="CX181" s="117"/>
    </row>
    <row r="182" spans="2:102" x14ac:dyDescent="0.25">
      <c r="B182" s="111" t="s">
        <v>6</v>
      </c>
      <c r="C182" s="111" t="s">
        <v>337</v>
      </c>
      <c r="D182" s="118" t="s">
        <v>34</v>
      </c>
      <c r="E182" s="118" t="s">
        <v>32</v>
      </c>
      <c r="F182" s="117" t="s">
        <v>59</v>
      </c>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117"/>
      <c r="BS182" s="117"/>
      <c r="BT182" s="117"/>
      <c r="BU182" s="117"/>
      <c r="BV182" s="117"/>
      <c r="BW182" s="117"/>
      <c r="BX182" s="117"/>
      <c r="BY182" s="117"/>
      <c r="BZ182" s="117"/>
      <c r="CA182" s="117"/>
      <c r="CB182" s="117"/>
      <c r="CC182" s="117"/>
      <c r="CD182" s="117"/>
      <c r="CE182" s="117"/>
      <c r="CF182" s="117"/>
      <c r="CG182" s="117"/>
      <c r="CH182" s="117"/>
      <c r="CI182" s="117"/>
      <c r="CJ182" s="117"/>
      <c r="CK182" s="117"/>
      <c r="CL182" s="117"/>
      <c r="CM182" s="117"/>
      <c r="CN182" s="117"/>
      <c r="CO182" s="117"/>
      <c r="CP182" s="117"/>
      <c r="CQ182" s="117"/>
      <c r="CR182" s="117"/>
      <c r="CS182" s="117"/>
      <c r="CT182" s="117"/>
      <c r="CU182" s="117"/>
      <c r="CV182" s="117"/>
      <c r="CW182" s="117"/>
      <c r="CX182" s="117"/>
    </row>
    <row r="183" spans="2:102" x14ac:dyDescent="0.25">
      <c r="B183" s="21" t="s">
        <v>6</v>
      </c>
      <c r="C183" s="22" t="s">
        <v>338</v>
      </c>
      <c r="D183" s="20" t="s">
        <v>34</v>
      </c>
      <c r="E183" s="20" t="s">
        <v>32</v>
      </c>
      <c r="F183" s="20" t="s">
        <v>31</v>
      </c>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row>
    <row r="184" spans="2:102" x14ac:dyDescent="0.25">
      <c r="B184" s="19" t="s">
        <v>6</v>
      </c>
      <c r="C184" s="19" t="s">
        <v>339</v>
      </c>
      <c r="D184" s="19" t="s">
        <v>13</v>
      </c>
      <c r="E184" s="19" t="s">
        <v>22</v>
      </c>
      <c r="F184" s="19" t="s">
        <v>24</v>
      </c>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row>
    <row r="185" spans="2:102" x14ac:dyDescent="0.25">
      <c r="B185" s="19" t="s">
        <v>6</v>
      </c>
      <c r="C185" s="19" t="s">
        <v>339</v>
      </c>
      <c r="D185" s="19" t="s">
        <v>13</v>
      </c>
      <c r="E185" s="19" t="s">
        <v>22</v>
      </c>
      <c r="F185" s="19" t="s">
        <v>1078</v>
      </c>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row>
    <row r="186" spans="2:102" x14ac:dyDescent="0.25">
      <c r="B186" s="19" t="s">
        <v>6</v>
      </c>
      <c r="C186" s="19" t="s">
        <v>339</v>
      </c>
      <c r="D186" s="19" t="s">
        <v>13</v>
      </c>
      <c r="E186" s="19" t="s">
        <v>22</v>
      </c>
      <c r="F186" s="19" t="s">
        <v>25</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row>
    <row r="187" spans="2:102" x14ac:dyDescent="0.25">
      <c r="B187" s="23" t="s">
        <v>6</v>
      </c>
      <c r="C187" s="23" t="s">
        <v>339</v>
      </c>
      <c r="D187" s="23" t="s">
        <v>13</v>
      </c>
      <c r="E187" s="109" t="s">
        <v>51</v>
      </c>
      <c r="F187" s="110" t="s">
        <v>31</v>
      </c>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c r="AH187" s="110"/>
      <c r="AI187" s="110"/>
      <c r="AJ187" s="110"/>
      <c r="AK187" s="110"/>
      <c r="AL187" s="110"/>
      <c r="AM187" s="110"/>
      <c r="AN187" s="110"/>
      <c r="AO187" s="110"/>
      <c r="AP187" s="110"/>
      <c r="AQ187" s="110"/>
      <c r="AR187" s="110"/>
      <c r="AS187" s="110"/>
      <c r="AT187" s="110"/>
      <c r="AU187" s="110"/>
      <c r="AV187" s="110"/>
      <c r="AW187" s="110"/>
      <c r="AX187" s="110"/>
      <c r="AY187" s="110"/>
      <c r="AZ187" s="110"/>
      <c r="BA187" s="110"/>
      <c r="BB187" s="110"/>
      <c r="BC187" s="110"/>
      <c r="BD187" s="110"/>
      <c r="BE187" s="110"/>
      <c r="BF187" s="110"/>
      <c r="BG187" s="110"/>
      <c r="BH187" s="110"/>
      <c r="BI187" s="110"/>
      <c r="BJ187" s="110"/>
      <c r="BK187" s="110"/>
      <c r="BL187" s="110"/>
      <c r="BM187" s="110"/>
      <c r="BN187" s="110"/>
      <c r="BO187" s="110"/>
      <c r="BP187" s="110"/>
      <c r="BQ187" s="110"/>
      <c r="BR187" s="110"/>
      <c r="BS187" s="110"/>
      <c r="BT187" s="110"/>
      <c r="BU187" s="110"/>
      <c r="BV187" s="110"/>
      <c r="BW187" s="110"/>
      <c r="BX187" s="110"/>
      <c r="BY187" s="110"/>
      <c r="BZ187" s="110"/>
      <c r="CA187" s="110"/>
      <c r="CB187" s="110"/>
      <c r="CC187" s="110"/>
      <c r="CD187" s="110"/>
      <c r="CE187" s="110"/>
      <c r="CF187" s="110"/>
      <c r="CG187" s="110"/>
      <c r="CH187" s="110"/>
      <c r="CI187" s="110"/>
      <c r="CJ187" s="110"/>
      <c r="CK187" s="110"/>
      <c r="CL187" s="110"/>
      <c r="CM187" s="110"/>
      <c r="CN187" s="110"/>
      <c r="CO187" s="110"/>
      <c r="CP187" s="110"/>
      <c r="CQ187" s="110"/>
      <c r="CR187" s="110"/>
      <c r="CS187" s="110"/>
      <c r="CT187" s="110"/>
      <c r="CU187" s="110"/>
      <c r="CV187" s="110"/>
      <c r="CW187" s="110"/>
      <c r="CX187" s="110"/>
    </row>
    <row r="188" spans="2:102" x14ac:dyDescent="0.25">
      <c r="B188" s="19" t="s">
        <v>6</v>
      </c>
      <c r="C188" s="19" t="s">
        <v>339</v>
      </c>
      <c r="D188" s="19" t="s">
        <v>13</v>
      </c>
      <c r="E188" s="19" t="s">
        <v>23</v>
      </c>
      <c r="F188" s="19" t="s">
        <v>24</v>
      </c>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row>
    <row r="189" spans="2:102" x14ac:dyDescent="0.25">
      <c r="B189" s="19" t="s">
        <v>6</v>
      </c>
      <c r="C189" s="19" t="s">
        <v>339</v>
      </c>
      <c r="D189" s="19" t="s">
        <v>13</v>
      </c>
      <c r="E189" s="19" t="s">
        <v>23</v>
      </c>
      <c r="F189" s="19" t="s">
        <v>1078</v>
      </c>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c r="CX189" s="19"/>
    </row>
    <row r="190" spans="2:102" x14ac:dyDescent="0.25">
      <c r="B190" s="19" t="s">
        <v>6</v>
      </c>
      <c r="C190" s="19" t="s">
        <v>339</v>
      </c>
      <c r="D190" s="19" t="s">
        <v>13</v>
      </c>
      <c r="E190" s="19" t="s">
        <v>23</v>
      </c>
      <c r="F190" s="19" t="s">
        <v>25</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row>
    <row r="191" spans="2:102" x14ac:dyDescent="0.25">
      <c r="B191" s="23" t="s">
        <v>6</v>
      </c>
      <c r="C191" s="23" t="s">
        <v>339</v>
      </c>
      <c r="D191" s="23" t="s">
        <v>13</v>
      </c>
      <c r="E191" s="109" t="s">
        <v>52</v>
      </c>
      <c r="F191" s="110" t="s">
        <v>31</v>
      </c>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T191" s="110"/>
      <c r="AU191" s="110"/>
      <c r="AV191" s="110"/>
      <c r="AW191" s="110"/>
      <c r="AX191" s="110"/>
      <c r="AY191" s="110"/>
      <c r="AZ191" s="110"/>
      <c r="BA191" s="110"/>
      <c r="BB191" s="110"/>
      <c r="BC191" s="110"/>
      <c r="BD191" s="110"/>
      <c r="BE191" s="110"/>
      <c r="BF191" s="110"/>
      <c r="BG191" s="110"/>
      <c r="BH191" s="110"/>
      <c r="BI191" s="110"/>
      <c r="BJ191" s="110"/>
      <c r="BK191" s="110"/>
      <c r="BL191" s="110"/>
      <c r="BM191" s="110"/>
      <c r="BN191" s="110"/>
      <c r="BO191" s="110"/>
      <c r="BP191" s="110"/>
      <c r="BQ191" s="110"/>
      <c r="BR191" s="110"/>
      <c r="BS191" s="110"/>
      <c r="BT191" s="110"/>
      <c r="BU191" s="110"/>
      <c r="BV191" s="110"/>
      <c r="BW191" s="110"/>
      <c r="BX191" s="110"/>
      <c r="BY191" s="110"/>
      <c r="BZ191" s="110"/>
      <c r="CA191" s="110"/>
      <c r="CB191" s="110"/>
      <c r="CC191" s="110"/>
      <c r="CD191" s="110"/>
      <c r="CE191" s="110"/>
      <c r="CF191" s="110"/>
      <c r="CG191" s="110"/>
      <c r="CH191" s="110"/>
      <c r="CI191" s="110"/>
      <c r="CJ191" s="110"/>
      <c r="CK191" s="110"/>
      <c r="CL191" s="110"/>
      <c r="CM191" s="110"/>
      <c r="CN191" s="110"/>
      <c r="CO191" s="110"/>
      <c r="CP191" s="110"/>
      <c r="CQ191" s="110"/>
      <c r="CR191" s="110"/>
      <c r="CS191" s="110"/>
      <c r="CT191" s="110"/>
      <c r="CU191" s="110"/>
      <c r="CV191" s="110"/>
      <c r="CW191" s="110"/>
      <c r="CX191" s="110"/>
    </row>
    <row r="192" spans="2:102" x14ac:dyDescent="0.25">
      <c r="B192" s="23" t="s">
        <v>6</v>
      </c>
      <c r="C192" s="23" t="s">
        <v>339</v>
      </c>
      <c r="D192" s="23" t="s">
        <v>13</v>
      </c>
      <c r="E192" s="110" t="s">
        <v>32</v>
      </c>
      <c r="F192" s="109" t="s">
        <v>58</v>
      </c>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c r="BI192" s="109"/>
      <c r="BJ192" s="109"/>
      <c r="BK192" s="109"/>
      <c r="BL192" s="109"/>
      <c r="BM192" s="109"/>
      <c r="BN192" s="109"/>
      <c r="BO192" s="109"/>
      <c r="BP192" s="109"/>
      <c r="BQ192" s="109"/>
      <c r="BR192" s="109"/>
      <c r="BS192" s="109"/>
      <c r="BT192" s="109"/>
      <c r="BU192" s="109"/>
      <c r="BV192" s="109"/>
      <c r="BW192" s="109"/>
      <c r="BX192" s="109"/>
      <c r="BY192" s="109"/>
      <c r="BZ192" s="109"/>
      <c r="CA192" s="109"/>
      <c r="CB192" s="109"/>
      <c r="CC192" s="109"/>
      <c r="CD192" s="109"/>
      <c r="CE192" s="109"/>
      <c r="CF192" s="109"/>
      <c r="CG192" s="109"/>
      <c r="CH192" s="109"/>
      <c r="CI192" s="109"/>
      <c r="CJ192" s="109"/>
      <c r="CK192" s="109"/>
      <c r="CL192" s="109"/>
      <c r="CM192" s="109"/>
      <c r="CN192" s="109"/>
      <c r="CO192" s="109"/>
      <c r="CP192" s="109"/>
      <c r="CQ192" s="109"/>
      <c r="CR192" s="109"/>
      <c r="CS192" s="109"/>
      <c r="CT192" s="109"/>
      <c r="CU192" s="109"/>
      <c r="CV192" s="109"/>
      <c r="CW192" s="109"/>
      <c r="CX192" s="109"/>
    </row>
    <row r="193" spans="2:102" x14ac:dyDescent="0.25">
      <c r="B193" s="23" t="s">
        <v>6</v>
      </c>
      <c r="C193" s="23" t="s">
        <v>339</v>
      </c>
      <c r="D193" s="23" t="s">
        <v>13</v>
      </c>
      <c r="E193" s="110" t="s">
        <v>32</v>
      </c>
      <c r="F193" s="109" t="s">
        <v>1077</v>
      </c>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c r="BI193" s="109"/>
      <c r="BJ193" s="109"/>
      <c r="BK193" s="109"/>
      <c r="BL193" s="109"/>
      <c r="BM193" s="109"/>
      <c r="BN193" s="109"/>
      <c r="BO193" s="109"/>
      <c r="BP193" s="109"/>
      <c r="BQ193" s="109"/>
      <c r="BR193" s="109"/>
      <c r="BS193" s="109"/>
      <c r="BT193" s="109"/>
      <c r="BU193" s="109"/>
      <c r="BV193" s="109"/>
      <c r="BW193" s="109"/>
      <c r="BX193" s="109"/>
      <c r="BY193" s="109"/>
      <c r="BZ193" s="109"/>
      <c r="CA193" s="109"/>
      <c r="CB193" s="109"/>
      <c r="CC193" s="109"/>
      <c r="CD193" s="109"/>
      <c r="CE193" s="109"/>
      <c r="CF193" s="109"/>
      <c r="CG193" s="109"/>
      <c r="CH193" s="109"/>
      <c r="CI193" s="109"/>
      <c r="CJ193" s="109"/>
      <c r="CK193" s="109"/>
      <c r="CL193" s="109"/>
      <c r="CM193" s="109"/>
      <c r="CN193" s="109"/>
      <c r="CO193" s="109"/>
      <c r="CP193" s="109"/>
      <c r="CQ193" s="109"/>
      <c r="CR193" s="109"/>
      <c r="CS193" s="109"/>
      <c r="CT193" s="109"/>
      <c r="CU193" s="109"/>
      <c r="CV193" s="109"/>
      <c r="CW193" s="109"/>
      <c r="CX193" s="109"/>
    </row>
    <row r="194" spans="2:102" x14ac:dyDescent="0.25">
      <c r="B194" s="23" t="s">
        <v>6</v>
      </c>
      <c r="C194" s="23" t="s">
        <v>339</v>
      </c>
      <c r="D194" s="23" t="s">
        <v>13</v>
      </c>
      <c r="E194" s="110" t="s">
        <v>32</v>
      </c>
      <c r="F194" s="109" t="s">
        <v>59</v>
      </c>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c r="AK194" s="109"/>
      <c r="AL194" s="109"/>
      <c r="AM194" s="109"/>
      <c r="AN194" s="109"/>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c r="BI194" s="109"/>
      <c r="BJ194" s="109"/>
      <c r="BK194" s="109"/>
      <c r="BL194" s="109"/>
      <c r="BM194" s="109"/>
      <c r="BN194" s="109"/>
      <c r="BO194" s="109"/>
      <c r="BP194" s="109"/>
      <c r="BQ194" s="109"/>
      <c r="BR194" s="109"/>
      <c r="BS194" s="109"/>
      <c r="BT194" s="109"/>
      <c r="BU194" s="109"/>
      <c r="BV194" s="109"/>
      <c r="BW194" s="109"/>
      <c r="BX194" s="109"/>
      <c r="BY194" s="109"/>
      <c r="BZ194" s="109"/>
      <c r="CA194" s="109"/>
      <c r="CB194" s="109"/>
      <c r="CC194" s="109"/>
      <c r="CD194" s="109"/>
      <c r="CE194" s="109"/>
      <c r="CF194" s="109"/>
      <c r="CG194" s="109"/>
      <c r="CH194" s="109"/>
      <c r="CI194" s="109"/>
      <c r="CJ194" s="109"/>
      <c r="CK194" s="109"/>
      <c r="CL194" s="109"/>
      <c r="CM194" s="109"/>
      <c r="CN194" s="109"/>
      <c r="CO194" s="109"/>
      <c r="CP194" s="109"/>
      <c r="CQ194" s="109"/>
      <c r="CR194" s="109"/>
      <c r="CS194" s="109"/>
      <c r="CT194" s="109"/>
      <c r="CU194" s="109"/>
      <c r="CV194" s="109"/>
      <c r="CW194" s="109"/>
      <c r="CX194" s="109"/>
    </row>
    <row r="195" spans="2:102" x14ac:dyDescent="0.25">
      <c r="B195" s="111" t="s">
        <v>6</v>
      </c>
      <c r="C195" s="111" t="s">
        <v>339</v>
      </c>
      <c r="D195" s="117" t="s">
        <v>53</v>
      </c>
      <c r="E195" s="118" t="s">
        <v>32</v>
      </c>
      <c r="F195" s="118" t="s">
        <v>31</v>
      </c>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c r="AC195" s="118"/>
      <c r="AD195" s="118"/>
      <c r="AE195" s="118"/>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c r="AZ195" s="118"/>
      <c r="BA195" s="118"/>
      <c r="BB195" s="118"/>
      <c r="BC195" s="118"/>
      <c r="BD195" s="118"/>
      <c r="BE195" s="118"/>
      <c r="BF195" s="118"/>
      <c r="BG195" s="118"/>
      <c r="BH195" s="118"/>
      <c r="BI195" s="118"/>
      <c r="BJ195" s="118"/>
      <c r="BK195" s="118"/>
      <c r="BL195" s="118"/>
      <c r="BM195" s="118"/>
      <c r="BN195" s="118"/>
      <c r="BO195" s="118"/>
      <c r="BP195" s="118"/>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8"/>
      <c r="CS195" s="118"/>
      <c r="CT195" s="118"/>
      <c r="CU195" s="118"/>
      <c r="CV195" s="118"/>
      <c r="CW195" s="118"/>
      <c r="CX195" s="118"/>
    </row>
    <row r="196" spans="2:102" x14ac:dyDescent="0.25">
      <c r="B196" s="19" t="s">
        <v>6</v>
      </c>
      <c r="C196" s="19" t="s">
        <v>339</v>
      </c>
      <c r="D196" s="19" t="s">
        <v>33</v>
      </c>
      <c r="E196" s="19" t="s">
        <v>22</v>
      </c>
      <c r="F196" s="19" t="s">
        <v>24</v>
      </c>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row>
    <row r="197" spans="2:102" x14ac:dyDescent="0.25">
      <c r="B197" s="19" t="s">
        <v>6</v>
      </c>
      <c r="C197" s="19" t="s">
        <v>339</v>
      </c>
      <c r="D197" s="19" t="s">
        <v>33</v>
      </c>
      <c r="E197" s="19" t="s">
        <v>22</v>
      </c>
      <c r="F197" s="19" t="s">
        <v>1078</v>
      </c>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row>
    <row r="198" spans="2:102" x14ac:dyDescent="0.25">
      <c r="B198" s="19" t="s">
        <v>6</v>
      </c>
      <c r="C198" s="19" t="s">
        <v>339</v>
      </c>
      <c r="D198" s="19" t="s">
        <v>33</v>
      </c>
      <c r="E198" s="19" t="s">
        <v>22</v>
      </c>
      <c r="F198" s="19" t="s">
        <v>25</v>
      </c>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row>
    <row r="199" spans="2:102" x14ac:dyDescent="0.25">
      <c r="B199" s="23" t="s">
        <v>6</v>
      </c>
      <c r="C199" s="23" t="s">
        <v>339</v>
      </c>
      <c r="D199" s="23" t="s">
        <v>33</v>
      </c>
      <c r="E199" s="109" t="s">
        <v>51</v>
      </c>
      <c r="F199" s="110" t="s">
        <v>31</v>
      </c>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c r="AH199" s="110"/>
      <c r="AI199" s="110"/>
      <c r="AJ199" s="110"/>
      <c r="AK199" s="110"/>
      <c r="AL199" s="110"/>
      <c r="AM199" s="110"/>
      <c r="AN199" s="110"/>
      <c r="AO199" s="110"/>
      <c r="AP199" s="110"/>
      <c r="AQ199" s="110"/>
      <c r="AR199" s="110"/>
      <c r="AS199" s="110"/>
      <c r="AT199" s="110"/>
      <c r="AU199" s="110"/>
      <c r="AV199" s="110"/>
      <c r="AW199" s="110"/>
      <c r="AX199" s="110"/>
      <c r="AY199" s="110"/>
      <c r="AZ199" s="110"/>
      <c r="BA199" s="110"/>
      <c r="BB199" s="110"/>
      <c r="BC199" s="110"/>
      <c r="BD199" s="110"/>
      <c r="BE199" s="110"/>
      <c r="BF199" s="110"/>
      <c r="BG199" s="110"/>
      <c r="BH199" s="110"/>
      <c r="BI199" s="110"/>
      <c r="BJ199" s="110"/>
      <c r="BK199" s="110"/>
      <c r="BL199" s="110"/>
      <c r="BM199" s="110"/>
      <c r="BN199" s="110"/>
      <c r="BO199" s="110"/>
      <c r="BP199" s="110"/>
      <c r="BQ199" s="110"/>
      <c r="BR199" s="110"/>
      <c r="BS199" s="110"/>
      <c r="BT199" s="110"/>
      <c r="BU199" s="110"/>
      <c r="BV199" s="110"/>
      <c r="BW199" s="110"/>
      <c r="BX199" s="110"/>
      <c r="BY199" s="110"/>
      <c r="BZ199" s="110"/>
      <c r="CA199" s="110"/>
      <c r="CB199" s="110"/>
      <c r="CC199" s="110"/>
      <c r="CD199" s="110"/>
      <c r="CE199" s="110"/>
      <c r="CF199" s="110"/>
      <c r="CG199" s="110"/>
      <c r="CH199" s="110"/>
      <c r="CI199" s="110"/>
      <c r="CJ199" s="110"/>
      <c r="CK199" s="110"/>
      <c r="CL199" s="110"/>
      <c r="CM199" s="110"/>
      <c r="CN199" s="110"/>
      <c r="CO199" s="110"/>
      <c r="CP199" s="110"/>
      <c r="CQ199" s="110"/>
      <c r="CR199" s="110"/>
      <c r="CS199" s="110"/>
      <c r="CT199" s="110"/>
      <c r="CU199" s="110"/>
      <c r="CV199" s="110"/>
      <c r="CW199" s="110"/>
      <c r="CX199" s="110"/>
    </row>
    <row r="200" spans="2:102" x14ac:dyDescent="0.25">
      <c r="B200" s="19" t="s">
        <v>6</v>
      </c>
      <c r="C200" s="19" t="s">
        <v>339</v>
      </c>
      <c r="D200" s="19" t="s">
        <v>33</v>
      </c>
      <c r="E200" s="19" t="s">
        <v>23</v>
      </c>
      <c r="F200" s="19" t="s">
        <v>24</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row>
    <row r="201" spans="2:102" x14ac:dyDescent="0.25">
      <c r="B201" s="19" t="s">
        <v>6</v>
      </c>
      <c r="C201" s="19" t="s">
        <v>339</v>
      </c>
      <c r="D201" s="19" t="s">
        <v>33</v>
      </c>
      <c r="E201" s="19" t="s">
        <v>23</v>
      </c>
      <c r="F201" s="19" t="s">
        <v>1078</v>
      </c>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row>
    <row r="202" spans="2:102" x14ac:dyDescent="0.25">
      <c r="B202" s="19" t="s">
        <v>6</v>
      </c>
      <c r="C202" s="19" t="s">
        <v>339</v>
      </c>
      <c r="D202" s="19" t="s">
        <v>33</v>
      </c>
      <c r="E202" s="19" t="s">
        <v>23</v>
      </c>
      <c r="F202" s="19" t="s">
        <v>25</v>
      </c>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row>
    <row r="203" spans="2:102" x14ac:dyDescent="0.25">
      <c r="B203" s="23" t="s">
        <v>6</v>
      </c>
      <c r="C203" s="23" t="s">
        <v>339</v>
      </c>
      <c r="D203" s="23" t="s">
        <v>33</v>
      </c>
      <c r="E203" s="109" t="s">
        <v>52</v>
      </c>
      <c r="F203" s="110" t="s">
        <v>31</v>
      </c>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c r="AH203" s="110"/>
      <c r="AI203" s="110"/>
      <c r="AJ203" s="110"/>
      <c r="AK203" s="110"/>
      <c r="AL203" s="110"/>
      <c r="AM203" s="110"/>
      <c r="AN203" s="110"/>
      <c r="AO203" s="110"/>
      <c r="AP203" s="110"/>
      <c r="AQ203" s="110"/>
      <c r="AR203" s="110"/>
      <c r="AS203" s="110"/>
      <c r="AT203" s="110"/>
      <c r="AU203" s="110"/>
      <c r="AV203" s="110"/>
      <c r="AW203" s="110"/>
      <c r="AX203" s="110"/>
      <c r="AY203" s="110"/>
      <c r="AZ203" s="110"/>
      <c r="BA203" s="110"/>
      <c r="BB203" s="110"/>
      <c r="BC203" s="110"/>
      <c r="BD203" s="110"/>
      <c r="BE203" s="110"/>
      <c r="BF203" s="110"/>
      <c r="BG203" s="110"/>
      <c r="BH203" s="110"/>
      <c r="BI203" s="110"/>
      <c r="BJ203" s="110"/>
      <c r="BK203" s="110"/>
      <c r="BL203" s="110"/>
      <c r="BM203" s="110"/>
      <c r="BN203" s="110"/>
      <c r="BO203" s="110"/>
      <c r="BP203" s="110"/>
      <c r="BQ203" s="110"/>
      <c r="BR203" s="110"/>
      <c r="BS203" s="110"/>
      <c r="BT203" s="110"/>
      <c r="BU203" s="110"/>
      <c r="BV203" s="110"/>
      <c r="BW203" s="110"/>
      <c r="BX203" s="110"/>
      <c r="BY203" s="110"/>
      <c r="BZ203" s="110"/>
      <c r="CA203" s="110"/>
      <c r="CB203" s="110"/>
      <c r="CC203" s="110"/>
      <c r="CD203" s="110"/>
      <c r="CE203" s="110"/>
      <c r="CF203" s="110"/>
      <c r="CG203" s="110"/>
      <c r="CH203" s="110"/>
      <c r="CI203" s="110"/>
      <c r="CJ203" s="110"/>
      <c r="CK203" s="110"/>
      <c r="CL203" s="110"/>
      <c r="CM203" s="110"/>
      <c r="CN203" s="110"/>
      <c r="CO203" s="110"/>
      <c r="CP203" s="110"/>
      <c r="CQ203" s="110"/>
      <c r="CR203" s="110"/>
      <c r="CS203" s="110"/>
      <c r="CT203" s="110"/>
      <c r="CU203" s="110"/>
      <c r="CV203" s="110"/>
      <c r="CW203" s="110"/>
      <c r="CX203" s="110"/>
    </row>
    <row r="204" spans="2:102" x14ac:dyDescent="0.25">
      <c r="B204" s="23" t="s">
        <v>6</v>
      </c>
      <c r="C204" s="23" t="s">
        <v>339</v>
      </c>
      <c r="D204" s="23" t="s">
        <v>33</v>
      </c>
      <c r="E204" s="110" t="s">
        <v>32</v>
      </c>
      <c r="F204" s="109" t="s">
        <v>58</v>
      </c>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c r="AC204" s="109"/>
      <c r="AD204" s="109"/>
      <c r="AE204" s="109"/>
      <c r="AF204" s="109"/>
      <c r="AG204" s="109"/>
      <c r="AH204" s="109"/>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c r="BI204" s="109"/>
      <c r="BJ204" s="109"/>
      <c r="BK204" s="109"/>
      <c r="BL204" s="109"/>
      <c r="BM204" s="109"/>
      <c r="BN204" s="109"/>
      <c r="BO204" s="109"/>
      <c r="BP204" s="109"/>
      <c r="BQ204" s="109"/>
      <c r="BR204" s="109"/>
      <c r="BS204" s="109"/>
      <c r="BT204" s="109"/>
      <c r="BU204" s="109"/>
      <c r="BV204" s="109"/>
      <c r="BW204" s="109"/>
      <c r="BX204" s="109"/>
      <c r="BY204" s="109"/>
      <c r="BZ204" s="109"/>
      <c r="CA204" s="109"/>
      <c r="CB204" s="109"/>
      <c r="CC204" s="109"/>
      <c r="CD204" s="109"/>
      <c r="CE204" s="109"/>
      <c r="CF204" s="109"/>
      <c r="CG204" s="109"/>
      <c r="CH204" s="109"/>
      <c r="CI204" s="109"/>
      <c r="CJ204" s="109"/>
      <c r="CK204" s="109"/>
      <c r="CL204" s="109"/>
      <c r="CM204" s="109"/>
      <c r="CN204" s="109"/>
      <c r="CO204" s="109"/>
      <c r="CP204" s="109"/>
      <c r="CQ204" s="109"/>
      <c r="CR204" s="109"/>
      <c r="CS204" s="109"/>
      <c r="CT204" s="109"/>
      <c r="CU204" s="109"/>
      <c r="CV204" s="109"/>
      <c r="CW204" s="109"/>
      <c r="CX204" s="109"/>
    </row>
    <row r="205" spans="2:102" x14ac:dyDescent="0.25">
      <c r="B205" s="23" t="s">
        <v>6</v>
      </c>
      <c r="C205" s="23" t="s">
        <v>339</v>
      </c>
      <c r="D205" s="23" t="s">
        <v>33</v>
      </c>
      <c r="E205" s="110" t="s">
        <v>32</v>
      </c>
      <c r="F205" s="109" t="s">
        <v>1077</v>
      </c>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c r="AC205" s="109"/>
      <c r="AD205" s="109"/>
      <c r="AE205" s="109"/>
      <c r="AF205" s="109"/>
      <c r="AG205" s="109"/>
      <c r="AH205" s="109"/>
      <c r="AI205" s="109"/>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c r="BI205" s="109"/>
      <c r="BJ205" s="109"/>
      <c r="BK205" s="109"/>
      <c r="BL205" s="109"/>
      <c r="BM205" s="109"/>
      <c r="BN205" s="109"/>
      <c r="BO205" s="109"/>
      <c r="BP205" s="109"/>
      <c r="BQ205" s="109"/>
      <c r="BR205" s="109"/>
      <c r="BS205" s="109"/>
      <c r="BT205" s="109"/>
      <c r="BU205" s="109"/>
      <c r="BV205" s="109"/>
      <c r="BW205" s="109"/>
      <c r="BX205" s="109"/>
      <c r="BY205" s="109"/>
      <c r="BZ205" s="109"/>
      <c r="CA205" s="109"/>
      <c r="CB205" s="109"/>
      <c r="CC205" s="109"/>
      <c r="CD205" s="109"/>
      <c r="CE205" s="109"/>
      <c r="CF205" s="109"/>
      <c r="CG205" s="109"/>
      <c r="CH205" s="109"/>
      <c r="CI205" s="109"/>
      <c r="CJ205" s="109"/>
      <c r="CK205" s="109"/>
      <c r="CL205" s="109"/>
      <c r="CM205" s="109"/>
      <c r="CN205" s="109"/>
      <c r="CO205" s="109"/>
      <c r="CP205" s="109"/>
      <c r="CQ205" s="109"/>
      <c r="CR205" s="109"/>
      <c r="CS205" s="109"/>
      <c r="CT205" s="109"/>
      <c r="CU205" s="109"/>
      <c r="CV205" s="109"/>
      <c r="CW205" s="109"/>
      <c r="CX205" s="109"/>
    </row>
    <row r="206" spans="2:102" x14ac:dyDescent="0.25">
      <c r="B206" s="23" t="s">
        <v>6</v>
      </c>
      <c r="C206" s="23" t="s">
        <v>339</v>
      </c>
      <c r="D206" s="23" t="s">
        <v>33</v>
      </c>
      <c r="E206" s="110" t="s">
        <v>32</v>
      </c>
      <c r="F206" s="109" t="s">
        <v>59</v>
      </c>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c r="AC206" s="109"/>
      <c r="AD206" s="109"/>
      <c r="AE206" s="109"/>
      <c r="AF206" s="109"/>
      <c r="AG206" s="109"/>
      <c r="AH206" s="109"/>
      <c r="AI206" s="109"/>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c r="BI206" s="109"/>
      <c r="BJ206" s="109"/>
      <c r="BK206" s="109"/>
      <c r="BL206" s="109"/>
      <c r="BM206" s="109"/>
      <c r="BN206" s="109"/>
      <c r="BO206" s="109"/>
      <c r="BP206" s="109"/>
      <c r="BQ206" s="109"/>
      <c r="BR206" s="109"/>
      <c r="BS206" s="109"/>
      <c r="BT206" s="109"/>
      <c r="BU206" s="109"/>
      <c r="BV206" s="109"/>
      <c r="BW206" s="109"/>
      <c r="BX206" s="109"/>
      <c r="BY206" s="109"/>
      <c r="BZ206" s="109"/>
      <c r="CA206" s="109"/>
      <c r="CB206" s="109"/>
      <c r="CC206" s="109"/>
      <c r="CD206" s="109"/>
      <c r="CE206" s="109"/>
      <c r="CF206" s="109"/>
      <c r="CG206" s="109"/>
      <c r="CH206" s="109"/>
      <c r="CI206" s="109"/>
      <c r="CJ206" s="109"/>
      <c r="CK206" s="109"/>
      <c r="CL206" s="109"/>
      <c r="CM206" s="109"/>
      <c r="CN206" s="109"/>
      <c r="CO206" s="109"/>
      <c r="CP206" s="109"/>
      <c r="CQ206" s="109"/>
      <c r="CR206" s="109"/>
      <c r="CS206" s="109"/>
      <c r="CT206" s="109"/>
      <c r="CU206" s="109"/>
      <c r="CV206" s="109"/>
      <c r="CW206" s="109"/>
      <c r="CX206" s="109"/>
    </row>
    <row r="207" spans="2:102" x14ac:dyDescent="0.25">
      <c r="B207" s="111" t="s">
        <v>6</v>
      </c>
      <c r="C207" s="111" t="s">
        <v>339</v>
      </c>
      <c r="D207" s="117" t="s">
        <v>73</v>
      </c>
      <c r="E207" s="118" t="s">
        <v>32</v>
      </c>
      <c r="F207" s="118" t="s">
        <v>31</v>
      </c>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c r="AC207" s="118"/>
      <c r="AD207" s="118"/>
      <c r="AE207" s="118"/>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c r="AZ207" s="118"/>
      <c r="BA207" s="118"/>
      <c r="BB207" s="118"/>
      <c r="BC207" s="118"/>
      <c r="BD207" s="118"/>
      <c r="BE207" s="118"/>
      <c r="BF207" s="118"/>
      <c r="BG207" s="118"/>
      <c r="BH207" s="118"/>
      <c r="BI207" s="118"/>
      <c r="BJ207" s="118"/>
      <c r="BK207" s="118"/>
      <c r="BL207" s="118"/>
      <c r="BM207" s="118"/>
      <c r="BN207" s="118"/>
      <c r="BO207" s="118"/>
      <c r="BP207" s="118"/>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8"/>
      <c r="CS207" s="118"/>
      <c r="CT207" s="118"/>
      <c r="CU207" s="118"/>
      <c r="CV207" s="118"/>
      <c r="CW207" s="118"/>
      <c r="CX207" s="118"/>
    </row>
    <row r="208" spans="2:102" x14ac:dyDescent="0.25">
      <c r="B208" s="19" t="s">
        <v>6</v>
      </c>
      <c r="C208" s="19" t="s">
        <v>339</v>
      </c>
      <c r="D208" s="19" t="s">
        <v>69</v>
      </c>
      <c r="E208" s="19" t="s">
        <v>22</v>
      </c>
      <c r="F208" s="19" t="s">
        <v>24</v>
      </c>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c r="CX208" s="19"/>
    </row>
    <row r="209" spans="2:102" x14ac:dyDescent="0.25">
      <c r="B209" s="19" t="s">
        <v>6</v>
      </c>
      <c r="C209" s="19" t="s">
        <v>339</v>
      </c>
      <c r="D209" s="19" t="s">
        <v>69</v>
      </c>
      <c r="E209" s="19" t="s">
        <v>22</v>
      </c>
      <c r="F209" s="19" t="s">
        <v>1078</v>
      </c>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row>
    <row r="210" spans="2:102" x14ac:dyDescent="0.25">
      <c r="B210" s="19" t="s">
        <v>6</v>
      </c>
      <c r="C210" s="19" t="s">
        <v>339</v>
      </c>
      <c r="D210" s="19" t="s">
        <v>69</v>
      </c>
      <c r="E210" s="19" t="s">
        <v>22</v>
      </c>
      <c r="F210" s="19" t="s">
        <v>25</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row>
    <row r="211" spans="2:102" x14ac:dyDescent="0.25">
      <c r="B211" s="23" t="s">
        <v>6</v>
      </c>
      <c r="C211" s="23" t="s">
        <v>339</v>
      </c>
      <c r="D211" s="23" t="s">
        <v>69</v>
      </c>
      <c r="E211" s="109" t="s">
        <v>51</v>
      </c>
      <c r="F211" s="110" t="s">
        <v>31</v>
      </c>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c r="AH211" s="110"/>
      <c r="AI211" s="110"/>
      <c r="AJ211" s="110"/>
      <c r="AK211" s="110"/>
      <c r="AL211" s="110"/>
      <c r="AM211" s="110"/>
      <c r="AN211" s="110"/>
      <c r="AO211" s="110"/>
      <c r="AP211" s="110"/>
      <c r="AQ211" s="110"/>
      <c r="AR211" s="110"/>
      <c r="AS211" s="110"/>
      <c r="AT211" s="110"/>
      <c r="AU211" s="110"/>
      <c r="AV211" s="110"/>
      <c r="AW211" s="110"/>
      <c r="AX211" s="110"/>
      <c r="AY211" s="110"/>
      <c r="AZ211" s="110"/>
      <c r="BA211" s="110"/>
      <c r="BB211" s="110"/>
      <c r="BC211" s="110"/>
      <c r="BD211" s="110"/>
      <c r="BE211" s="110"/>
      <c r="BF211" s="110"/>
      <c r="BG211" s="110"/>
      <c r="BH211" s="110"/>
      <c r="BI211" s="110"/>
      <c r="BJ211" s="110"/>
      <c r="BK211" s="110"/>
      <c r="BL211" s="110"/>
      <c r="BM211" s="110"/>
      <c r="BN211" s="110"/>
      <c r="BO211" s="110"/>
      <c r="BP211" s="110"/>
      <c r="BQ211" s="110"/>
      <c r="BR211" s="110"/>
      <c r="BS211" s="110"/>
      <c r="BT211" s="110"/>
      <c r="BU211" s="110"/>
      <c r="BV211" s="110"/>
      <c r="BW211" s="110"/>
      <c r="BX211" s="110"/>
      <c r="BY211" s="110"/>
      <c r="BZ211" s="110"/>
      <c r="CA211" s="110"/>
      <c r="CB211" s="110"/>
      <c r="CC211" s="110"/>
      <c r="CD211" s="110"/>
      <c r="CE211" s="110"/>
      <c r="CF211" s="110"/>
      <c r="CG211" s="110"/>
      <c r="CH211" s="110"/>
      <c r="CI211" s="110"/>
      <c r="CJ211" s="110"/>
      <c r="CK211" s="110"/>
      <c r="CL211" s="110"/>
      <c r="CM211" s="110"/>
      <c r="CN211" s="110"/>
      <c r="CO211" s="110"/>
      <c r="CP211" s="110"/>
      <c r="CQ211" s="110"/>
      <c r="CR211" s="110"/>
      <c r="CS211" s="110"/>
      <c r="CT211" s="110"/>
      <c r="CU211" s="110"/>
      <c r="CV211" s="110"/>
      <c r="CW211" s="110"/>
      <c r="CX211" s="110"/>
    </row>
    <row r="212" spans="2:102" x14ac:dyDescent="0.25">
      <c r="B212" s="19" t="s">
        <v>6</v>
      </c>
      <c r="C212" s="19" t="s">
        <v>339</v>
      </c>
      <c r="D212" s="19" t="s">
        <v>69</v>
      </c>
      <c r="E212" s="19" t="s">
        <v>23</v>
      </c>
      <c r="F212" s="19" t="s">
        <v>24</v>
      </c>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row>
    <row r="213" spans="2:102" x14ac:dyDescent="0.25">
      <c r="B213" s="19" t="s">
        <v>6</v>
      </c>
      <c r="C213" s="19" t="s">
        <v>339</v>
      </c>
      <c r="D213" s="19" t="s">
        <v>69</v>
      </c>
      <c r="E213" s="19" t="s">
        <v>23</v>
      </c>
      <c r="F213" s="19" t="s">
        <v>1078</v>
      </c>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c r="CX213" s="19"/>
    </row>
    <row r="214" spans="2:102" x14ac:dyDescent="0.25">
      <c r="B214" s="19" t="s">
        <v>6</v>
      </c>
      <c r="C214" s="19" t="s">
        <v>339</v>
      </c>
      <c r="D214" s="19" t="s">
        <v>69</v>
      </c>
      <c r="E214" s="19" t="s">
        <v>23</v>
      </c>
      <c r="F214" s="19" t="s">
        <v>25</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c r="CX214" s="19"/>
    </row>
    <row r="215" spans="2:102" x14ac:dyDescent="0.25">
      <c r="B215" s="23" t="s">
        <v>6</v>
      </c>
      <c r="C215" s="23" t="s">
        <v>339</v>
      </c>
      <c r="D215" s="23" t="s">
        <v>69</v>
      </c>
      <c r="E215" s="109" t="s">
        <v>52</v>
      </c>
      <c r="F215" s="110" t="s">
        <v>31</v>
      </c>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c r="AH215" s="110"/>
      <c r="AI215" s="110"/>
      <c r="AJ215" s="110"/>
      <c r="AK215" s="110"/>
      <c r="AL215" s="110"/>
      <c r="AM215" s="110"/>
      <c r="AN215" s="110"/>
      <c r="AO215" s="110"/>
      <c r="AP215" s="110"/>
      <c r="AQ215" s="110"/>
      <c r="AR215" s="110"/>
      <c r="AS215" s="110"/>
      <c r="AT215" s="110"/>
      <c r="AU215" s="110"/>
      <c r="AV215" s="110"/>
      <c r="AW215" s="110"/>
      <c r="AX215" s="110"/>
      <c r="AY215" s="110"/>
      <c r="AZ215" s="110"/>
      <c r="BA215" s="110"/>
      <c r="BB215" s="110"/>
      <c r="BC215" s="110"/>
      <c r="BD215" s="110"/>
      <c r="BE215" s="110"/>
      <c r="BF215" s="110"/>
      <c r="BG215" s="110"/>
      <c r="BH215" s="110"/>
      <c r="BI215" s="110"/>
      <c r="BJ215" s="110"/>
      <c r="BK215" s="110"/>
      <c r="BL215" s="110"/>
      <c r="BM215" s="110"/>
      <c r="BN215" s="110"/>
      <c r="BO215" s="110"/>
      <c r="BP215" s="110"/>
      <c r="BQ215" s="110"/>
      <c r="BR215" s="110"/>
      <c r="BS215" s="110"/>
      <c r="BT215" s="110"/>
      <c r="BU215" s="110"/>
      <c r="BV215" s="110"/>
      <c r="BW215" s="110"/>
      <c r="BX215" s="110"/>
      <c r="BY215" s="110"/>
      <c r="BZ215" s="110"/>
      <c r="CA215" s="110"/>
      <c r="CB215" s="110"/>
      <c r="CC215" s="110"/>
      <c r="CD215" s="110"/>
      <c r="CE215" s="110"/>
      <c r="CF215" s="110"/>
      <c r="CG215" s="110"/>
      <c r="CH215" s="110"/>
      <c r="CI215" s="110"/>
      <c r="CJ215" s="110"/>
      <c r="CK215" s="110"/>
      <c r="CL215" s="110"/>
      <c r="CM215" s="110"/>
      <c r="CN215" s="110"/>
      <c r="CO215" s="110"/>
      <c r="CP215" s="110"/>
      <c r="CQ215" s="110"/>
      <c r="CR215" s="110"/>
      <c r="CS215" s="110"/>
      <c r="CT215" s="110"/>
      <c r="CU215" s="110"/>
      <c r="CV215" s="110"/>
      <c r="CW215" s="110"/>
      <c r="CX215" s="110"/>
    </row>
    <row r="216" spans="2:102" x14ac:dyDescent="0.25">
      <c r="B216" s="23" t="s">
        <v>6</v>
      </c>
      <c r="C216" s="23" t="s">
        <v>339</v>
      </c>
      <c r="D216" s="23" t="s">
        <v>69</v>
      </c>
      <c r="E216" s="110" t="s">
        <v>32</v>
      </c>
      <c r="F216" s="109" t="s">
        <v>58</v>
      </c>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c r="AC216" s="109"/>
      <c r="AD216" s="109"/>
      <c r="AE216" s="109"/>
      <c r="AF216" s="109"/>
      <c r="AG216" s="109"/>
      <c r="AH216" s="109"/>
      <c r="AI216" s="109"/>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09"/>
      <c r="BE216" s="109"/>
      <c r="BF216" s="109"/>
      <c r="BG216" s="109"/>
      <c r="BH216" s="109"/>
      <c r="BI216" s="109"/>
      <c r="BJ216" s="109"/>
      <c r="BK216" s="109"/>
      <c r="BL216" s="109"/>
      <c r="BM216" s="109"/>
      <c r="BN216" s="109"/>
      <c r="BO216" s="109"/>
      <c r="BP216" s="109"/>
      <c r="BQ216" s="109"/>
      <c r="BR216" s="109"/>
      <c r="BS216" s="109"/>
      <c r="BT216" s="109"/>
      <c r="BU216" s="109"/>
      <c r="BV216" s="109"/>
      <c r="BW216" s="109"/>
      <c r="BX216" s="109"/>
      <c r="BY216" s="109"/>
      <c r="BZ216" s="109"/>
      <c r="CA216" s="109"/>
      <c r="CB216" s="109"/>
      <c r="CC216" s="109"/>
      <c r="CD216" s="109"/>
      <c r="CE216" s="109"/>
      <c r="CF216" s="109"/>
      <c r="CG216" s="109"/>
      <c r="CH216" s="109"/>
      <c r="CI216" s="109"/>
      <c r="CJ216" s="109"/>
      <c r="CK216" s="109"/>
      <c r="CL216" s="109"/>
      <c r="CM216" s="109"/>
      <c r="CN216" s="109"/>
      <c r="CO216" s="109"/>
      <c r="CP216" s="109"/>
      <c r="CQ216" s="109"/>
      <c r="CR216" s="109"/>
      <c r="CS216" s="109"/>
      <c r="CT216" s="109"/>
      <c r="CU216" s="109"/>
      <c r="CV216" s="109"/>
      <c r="CW216" s="109"/>
      <c r="CX216" s="109"/>
    </row>
    <row r="217" spans="2:102" x14ac:dyDescent="0.25">
      <c r="B217" s="23" t="s">
        <v>6</v>
      </c>
      <c r="C217" s="23" t="s">
        <v>339</v>
      </c>
      <c r="D217" s="23" t="s">
        <v>69</v>
      </c>
      <c r="E217" s="110" t="s">
        <v>32</v>
      </c>
      <c r="F217" s="109" t="s">
        <v>1077</v>
      </c>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c r="AC217" s="109"/>
      <c r="AD217" s="109"/>
      <c r="AE217" s="109"/>
      <c r="AF217" s="109"/>
      <c r="AG217" s="109"/>
      <c r="AH217" s="109"/>
      <c r="AI217" s="109"/>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09"/>
      <c r="BE217" s="109"/>
      <c r="BF217" s="109"/>
      <c r="BG217" s="109"/>
      <c r="BH217" s="109"/>
      <c r="BI217" s="109"/>
      <c r="BJ217" s="109"/>
      <c r="BK217" s="109"/>
      <c r="BL217" s="109"/>
      <c r="BM217" s="109"/>
      <c r="BN217" s="109"/>
      <c r="BO217" s="109"/>
      <c r="BP217" s="109"/>
      <c r="BQ217" s="109"/>
      <c r="BR217" s="109"/>
      <c r="BS217" s="109"/>
      <c r="BT217" s="109"/>
      <c r="BU217" s="109"/>
      <c r="BV217" s="109"/>
      <c r="BW217" s="109"/>
      <c r="BX217" s="109"/>
      <c r="BY217" s="109"/>
      <c r="BZ217" s="109"/>
      <c r="CA217" s="109"/>
      <c r="CB217" s="109"/>
      <c r="CC217" s="109"/>
      <c r="CD217" s="109"/>
      <c r="CE217" s="109"/>
      <c r="CF217" s="109"/>
      <c r="CG217" s="109"/>
      <c r="CH217" s="109"/>
      <c r="CI217" s="109"/>
      <c r="CJ217" s="109"/>
      <c r="CK217" s="109"/>
      <c r="CL217" s="109"/>
      <c r="CM217" s="109"/>
      <c r="CN217" s="109"/>
      <c r="CO217" s="109"/>
      <c r="CP217" s="109"/>
      <c r="CQ217" s="109"/>
      <c r="CR217" s="109"/>
      <c r="CS217" s="109"/>
      <c r="CT217" s="109"/>
      <c r="CU217" s="109"/>
      <c r="CV217" s="109"/>
      <c r="CW217" s="109"/>
      <c r="CX217" s="109"/>
    </row>
    <row r="218" spans="2:102" x14ac:dyDescent="0.25">
      <c r="B218" s="23" t="s">
        <v>6</v>
      </c>
      <c r="C218" s="23" t="s">
        <v>339</v>
      </c>
      <c r="D218" s="23" t="s">
        <v>69</v>
      </c>
      <c r="E218" s="110" t="s">
        <v>32</v>
      </c>
      <c r="F218" s="109" t="s">
        <v>59</v>
      </c>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c r="AC218" s="109"/>
      <c r="AD218" s="109"/>
      <c r="AE218" s="109"/>
      <c r="AF218" s="109"/>
      <c r="AG218" s="109"/>
      <c r="AH218" s="109"/>
      <c r="AI218" s="109"/>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09"/>
      <c r="BE218" s="109"/>
      <c r="BF218" s="109"/>
      <c r="BG218" s="109"/>
      <c r="BH218" s="109"/>
      <c r="BI218" s="109"/>
      <c r="BJ218" s="109"/>
      <c r="BK218" s="109"/>
      <c r="BL218" s="109"/>
      <c r="BM218" s="109"/>
      <c r="BN218" s="109"/>
      <c r="BO218" s="109"/>
      <c r="BP218" s="109"/>
      <c r="BQ218" s="109"/>
      <c r="BR218" s="109"/>
      <c r="BS218" s="109"/>
      <c r="BT218" s="109"/>
      <c r="BU218" s="109"/>
      <c r="BV218" s="109"/>
      <c r="BW218" s="109"/>
      <c r="BX218" s="109"/>
      <c r="BY218" s="109"/>
      <c r="BZ218" s="109"/>
      <c r="CA218" s="109"/>
      <c r="CB218" s="109"/>
      <c r="CC218" s="109"/>
      <c r="CD218" s="109"/>
      <c r="CE218" s="109"/>
      <c r="CF218" s="109"/>
      <c r="CG218" s="109"/>
      <c r="CH218" s="109"/>
      <c r="CI218" s="109"/>
      <c r="CJ218" s="109"/>
      <c r="CK218" s="109"/>
      <c r="CL218" s="109"/>
      <c r="CM218" s="109"/>
      <c r="CN218" s="109"/>
      <c r="CO218" s="109"/>
      <c r="CP218" s="109"/>
      <c r="CQ218" s="109"/>
      <c r="CR218" s="109"/>
      <c r="CS218" s="109"/>
      <c r="CT218" s="109"/>
      <c r="CU218" s="109"/>
      <c r="CV218" s="109"/>
      <c r="CW218" s="109"/>
      <c r="CX218" s="109"/>
    </row>
    <row r="219" spans="2:102" x14ac:dyDescent="0.25">
      <c r="B219" s="111" t="s">
        <v>6</v>
      </c>
      <c r="C219" s="111" t="s">
        <v>339</v>
      </c>
      <c r="D219" s="117" t="s">
        <v>74</v>
      </c>
      <c r="E219" s="118" t="s">
        <v>32</v>
      </c>
      <c r="F219" s="118" t="s">
        <v>31</v>
      </c>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c r="AC219" s="118"/>
      <c r="AD219" s="118"/>
      <c r="AE219" s="118"/>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c r="AZ219" s="118"/>
      <c r="BA219" s="118"/>
      <c r="BB219" s="118"/>
      <c r="BC219" s="118"/>
      <c r="BD219" s="118"/>
      <c r="BE219" s="118"/>
      <c r="BF219" s="118"/>
      <c r="BG219" s="118"/>
      <c r="BH219" s="118"/>
      <c r="BI219" s="118"/>
      <c r="BJ219" s="118"/>
      <c r="BK219" s="118"/>
      <c r="BL219" s="118"/>
      <c r="BM219" s="118"/>
      <c r="BN219" s="118"/>
      <c r="BO219" s="118"/>
      <c r="BP219" s="118"/>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8"/>
      <c r="CS219" s="118"/>
      <c r="CT219" s="118"/>
      <c r="CU219" s="118"/>
      <c r="CV219" s="118"/>
      <c r="CW219" s="118"/>
      <c r="CX219" s="118"/>
    </row>
    <row r="220" spans="2:102" x14ac:dyDescent="0.25">
      <c r="B220" s="19" t="s">
        <v>6</v>
      </c>
      <c r="C220" s="19" t="s">
        <v>339</v>
      </c>
      <c r="D220" s="19" t="s">
        <v>70</v>
      </c>
      <c r="E220" s="19" t="s">
        <v>22</v>
      </c>
      <c r="F220" s="19" t="s">
        <v>24</v>
      </c>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row>
    <row r="221" spans="2:102" x14ac:dyDescent="0.25">
      <c r="B221" s="19" t="s">
        <v>6</v>
      </c>
      <c r="C221" s="19" t="s">
        <v>339</v>
      </c>
      <c r="D221" s="19" t="s">
        <v>70</v>
      </c>
      <c r="E221" s="19" t="s">
        <v>22</v>
      </c>
      <c r="F221" s="19" t="s">
        <v>1078</v>
      </c>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row>
    <row r="222" spans="2:102" x14ac:dyDescent="0.25">
      <c r="B222" s="19" t="s">
        <v>6</v>
      </c>
      <c r="C222" s="19" t="s">
        <v>339</v>
      </c>
      <c r="D222" s="19" t="s">
        <v>70</v>
      </c>
      <c r="E222" s="19" t="s">
        <v>22</v>
      </c>
      <c r="F222" s="19" t="s">
        <v>25</v>
      </c>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row>
    <row r="223" spans="2:102" x14ac:dyDescent="0.25">
      <c r="B223" s="23" t="s">
        <v>6</v>
      </c>
      <c r="C223" s="23" t="s">
        <v>339</v>
      </c>
      <c r="D223" s="23" t="s">
        <v>70</v>
      </c>
      <c r="E223" s="109" t="s">
        <v>51</v>
      </c>
      <c r="F223" s="110" t="s">
        <v>31</v>
      </c>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c r="AH223" s="110"/>
      <c r="AI223" s="110"/>
      <c r="AJ223" s="110"/>
      <c r="AK223" s="110"/>
      <c r="AL223" s="110"/>
      <c r="AM223" s="110"/>
      <c r="AN223" s="110"/>
      <c r="AO223" s="110"/>
      <c r="AP223" s="110"/>
      <c r="AQ223" s="110"/>
      <c r="AR223" s="110"/>
      <c r="AS223" s="110"/>
      <c r="AT223" s="110"/>
      <c r="AU223" s="110"/>
      <c r="AV223" s="110"/>
      <c r="AW223" s="110"/>
      <c r="AX223" s="110"/>
      <c r="AY223" s="110"/>
      <c r="AZ223" s="110"/>
      <c r="BA223" s="110"/>
      <c r="BB223" s="110"/>
      <c r="BC223" s="110"/>
      <c r="BD223" s="110"/>
      <c r="BE223" s="110"/>
      <c r="BF223" s="110"/>
      <c r="BG223" s="110"/>
      <c r="BH223" s="110"/>
      <c r="BI223" s="110"/>
      <c r="BJ223" s="110"/>
      <c r="BK223" s="110"/>
      <c r="BL223" s="110"/>
      <c r="BM223" s="110"/>
      <c r="BN223" s="110"/>
      <c r="BO223" s="110"/>
      <c r="BP223" s="110"/>
      <c r="BQ223" s="110"/>
      <c r="BR223" s="110"/>
      <c r="BS223" s="110"/>
      <c r="BT223" s="110"/>
      <c r="BU223" s="110"/>
      <c r="BV223" s="110"/>
      <c r="BW223" s="110"/>
      <c r="BX223" s="110"/>
      <c r="BY223" s="110"/>
      <c r="BZ223" s="110"/>
      <c r="CA223" s="110"/>
      <c r="CB223" s="110"/>
      <c r="CC223" s="110"/>
      <c r="CD223" s="110"/>
      <c r="CE223" s="110"/>
      <c r="CF223" s="110"/>
      <c r="CG223" s="110"/>
      <c r="CH223" s="110"/>
      <c r="CI223" s="110"/>
      <c r="CJ223" s="110"/>
      <c r="CK223" s="110"/>
      <c r="CL223" s="110"/>
      <c r="CM223" s="110"/>
      <c r="CN223" s="110"/>
      <c r="CO223" s="110"/>
      <c r="CP223" s="110"/>
      <c r="CQ223" s="110"/>
      <c r="CR223" s="110"/>
      <c r="CS223" s="110"/>
      <c r="CT223" s="110"/>
      <c r="CU223" s="110"/>
      <c r="CV223" s="110"/>
      <c r="CW223" s="110"/>
      <c r="CX223" s="110"/>
    </row>
    <row r="224" spans="2:102" x14ac:dyDescent="0.25">
      <c r="B224" s="19" t="s">
        <v>6</v>
      </c>
      <c r="C224" s="19" t="s">
        <v>339</v>
      </c>
      <c r="D224" s="19" t="s">
        <v>70</v>
      </c>
      <c r="E224" s="19" t="s">
        <v>23</v>
      </c>
      <c r="F224" s="19" t="s">
        <v>24</v>
      </c>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row>
    <row r="225" spans="2:102" x14ac:dyDescent="0.25">
      <c r="B225" s="19" t="s">
        <v>6</v>
      </c>
      <c r="C225" s="19" t="s">
        <v>339</v>
      </c>
      <c r="D225" s="19" t="s">
        <v>70</v>
      </c>
      <c r="E225" s="19" t="s">
        <v>23</v>
      </c>
      <c r="F225" s="19" t="s">
        <v>1078</v>
      </c>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row>
    <row r="226" spans="2:102" x14ac:dyDescent="0.25">
      <c r="B226" s="19" t="s">
        <v>6</v>
      </c>
      <c r="C226" s="19" t="s">
        <v>339</v>
      </c>
      <c r="D226" s="19" t="s">
        <v>70</v>
      </c>
      <c r="E226" s="19" t="s">
        <v>23</v>
      </c>
      <c r="F226" s="19" t="s">
        <v>25</v>
      </c>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row>
    <row r="227" spans="2:102" x14ac:dyDescent="0.25">
      <c r="B227" s="23" t="s">
        <v>6</v>
      </c>
      <c r="C227" s="23" t="s">
        <v>339</v>
      </c>
      <c r="D227" s="23" t="s">
        <v>70</v>
      </c>
      <c r="E227" s="109" t="s">
        <v>52</v>
      </c>
      <c r="F227" s="110" t="s">
        <v>31</v>
      </c>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c r="AH227" s="110"/>
      <c r="AI227" s="110"/>
      <c r="AJ227" s="110"/>
      <c r="AK227" s="110"/>
      <c r="AL227" s="110"/>
      <c r="AM227" s="110"/>
      <c r="AN227" s="110"/>
      <c r="AO227" s="110"/>
      <c r="AP227" s="110"/>
      <c r="AQ227" s="110"/>
      <c r="AR227" s="110"/>
      <c r="AS227" s="110"/>
      <c r="AT227" s="110"/>
      <c r="AU227" s="110"/>
      <c r="AV227" s="110"/>
      <c r="AW227" s="110"/>
      <c r="AX227" s="110"/>
      <c r="AY227" s="110"/>
      <c r="AZ227" s="110"/>
      <c r="BA227" s="110"/>
      <c r="BB227" s="110"/>
      <c r="BC227" s="110"/>
      <c r="BD227" s="110"/>
      <c r="BE227" s="110"/>
      <c r="BF227" s="110"/>
      <c r="BG227" s="110"/>
      <c r="BH227" s="110"/>
      <c r="BI227" s="110"/>
      <c r="BJ227" s="110"/>
      <c r="BK227" s="110"/>
      <c r="BL227" s="110"/>
      <c r="BM227" s="110"/>
      <c r="BN227" s="110"/>
      <c r="BO227" s="110"/>
      <c r="BP227" s="110"/>
      <c r="BQ227" s="110"/>
      <c r="BR227" s="110"/>
      <c r="BS227" s="110"/>
      <c r="BT227" s="110"/>
      <c r="BU227" s="110"/>
      <c r="BV227" s="110"/>
      <c r="BW227" s="110"/>
      <c r="BX227" s="110"/>
      <c r="BY227" s="110"/>
      <c r="BZ227" s="110"/>
      <c r="CA227" s="110"/>
      <c r="CB227" s="110"/>
      <c r="CC227" s="110"/>
      <c r="CD227" s="110"/>
      <c r="CE227" s="110"/>
      <c r="CF227" s="110"/>
      <c r="CG227" s="110"/>
      <c r="CH227" s="110"/>
      <c r="CI227" s="110"/>
      <c r="CJ227" s="110"/>
      <c r="CK227" s="110"/>
      <c r="CL227" s="110"/>
      <c r="CM227" s="110"/>
      <c r="CN227" s="110"/>
      <c r="CO227" s="110"/>
      <c r="CP227" s="110"/>
      <c r="CQ227" s="110"/>
      <c r="CR227" s="110"/>
      <c r="CS227" s="110"/>
      <c r="CT227" s="110"/>
      <c r="CU227" s="110"/>
      <c r="CV227" s="110"/>
      <c r="CW227" s="110"/>
      <c r="CX227" s="110"/>
    </row>
    <row r="228" spans="2:102" x14ac:dyDescent="0.25">
      <c r="B228" s="23" t="s">
        <v>6</v>
      </c>
      <c r="C228" s="23" t="s">
        <v>339</v>
      </c>
      <c r="D228" s="23" t="s">
        <v>70</v>
      </c>
      <c r="E228" s="110" t="s">
        <v>32</v>
      </c>
      <c r="F228" s="109" t="s">
        <v>58</v>
      </c>
      <c r="G228" s="109"/>
      <c r="H228" s="109"/>
      <c r="I228" s="109"/>
      <c r="J228" s="109"/>
      <c r="K228" s="109"/>
      <c r="L228" s="109"/>
      <c r="M228" s="109"/>
      <c r="N228" s="109"/>
      <c r="O228" s="109"/>
      <c r="P228" s="109"/>
      <c r="Q228" s="109"/>
      <c r="R228" s="109"/>
      <c r="S228" s="109"/>
      <c r="T228" s="109"/>
      <c r="U228" s="109"/>
      <c r="V228" s="109"/>
      <c r="W228" s="109"/>
      <c r="X228" s="109"/>
      <c r="Y228" s="109"/>
      <c r="Z228" s="109"/>
      <c r="AA228" s="109"/>
      <c r="AB228" s="109"/>
      <c r="AC228" s="109"/>
      <c r="AD228" s="109"/>
      <c r="AE228" s="109"/>
      <c r="AF228" s="109"/>
      <c r="AG228" s="109"/>
      <c r="AH228" s="109"/>
      <c r="AI228" s="109"/>
      <c r="AJ228" s="109"/>
      <c r="AK228" s="109"/>
      <c r="AL228" s="109"/>
      <c r="AM228" s="109"/>
      <c r="AN228" s="109"/>
      <c r="AO228" s="109"/>
      <c r="AP228" s="109"/>
      <c r="AQ228" s="109"/>
      <c r="AR228" s="109"/>
      <c r="AS228" s="109"/>
      <c r="AT228" s="109"/>
      <c r="AU228" s="109"/>
      <c r="AV228" s="109"/>
      <c r="AW228" s="109"/>
      <c r="AX228" s="109"/>
      <c r="AY228" s="109"/>
      <c r="AZ228" s="109"/>
      <c r="BA228" s="109"/>
      <c r="BB228" s="109"/>
      <c r="BC228" s="109"/>
      <c r="BD228" s="109"/>
      <c r="BE228" s="109"/>
      <c r="BF228" s="109"/>
      <c r="BG228" s="109"/>
      <c r="BH228" s="109"/>
      <c r="BI228" s="109"/>
      <c r="BJ228" s="109"/>
      <c r="BK228" s="109"/>
      <c r="BL228" s="109"/>
      <c r="BM228" s="109"/>
      <c r="BN228" s="109"/>
      <c r="BO228" s="109"/>
      <c r="BP228" s="109"/>
      <c r="BQ228" s="109"/>
      <c r="BR228" s="109"/>
      <c r="BS228" s="109"/>
      <c r="BT228" s="109"/>
      <c r="BU228" s="109"/>
      <c r="BV228" s="109"/>
      <c r="BW228" s="109"/>
      <c r="BX228" s="109"/>
      <c r="BY228" s="109"/>
      <c r="BZ228" s="109"/>
      <c r="CA228" s="109"/>
      <c r="CB228" s="109"/>
      <c r="CC228" s="109"/>
      <c r="CD228" s="109"/>
      <c r="CE228" s="109"/>
      <c r="CF228" s="109"/>
      <c r="CG228" s="109"/>
      <c r="CH228" s="109"/>
      <c r="CI228" s="109"/>
      <c r="CJ228" s="109"/>
      <c r="CK228" s="109"/>
      <c r="CL228" s="109"/>
      <c r="CM228" s="109"/>
      <c r="CN228" s="109"/>
      <c r="CO228" s="109"/>
      <c r="CP228" s="109"/>
      <c r="CQ228" s="109"/>
      <c r="CR228" s="109"/>
      <c r="CS228" s="109"/>
      <c r="CT228" s="109"/>
      <c r="CU228" s="109"/>
      <c r="CV228" s="109"/>
      <c r="CW228" s="109"/>
      <c r="CX228" s="109"/>
    </row>
    <row r="229" spans="2:102" x14ac:dyDescent="0.25">
      <c r="B229" s="23" t="s">
        <v>6</v>
      </c>
      <c r="C229" s="23" t="s">
        <v>339</v>
      </c>
      <c r="D229" s="23" t="s">
        <v>70</v>
      </c>
      <c r="E229" s="110" t="s">
        <v>32</v>
      </c>
      <c r="F229" s="109" t="s">
        <v>1077</v>
      </c>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c r="AC229" s="109"/>
      <c r="AD229" s="109"/>
      <c r="AE229" s="109"/>
      <c r="AF229" s="109"/>
      <c r="AG229" s="109"/>
      <c r="AH229" s="109"/>
      <c r="AI229" s="109"/>
      <c r="AJ229" s="109"/>
      <c r="AK229" s="109"/>
      <c r="AL229" s="109"/>
      <c r="AM229" s="109"/>
      <c r="AN229" s="109"/>
      <c r="AO229" s="109"/>
      <c r="AP229" s="109"/>
      <c r="AQ229" s="109"/>
      <c r="AR229" s="109"/>
      <c r="AS229" s="109"/>
      <c r="AT229" s="109"/>
      <c r="AU229" s="109"/>
      <c r="AV229" s="109"/>
      <c r="AW229" s="109"/>
      <c r="AX229" s="109"/>
      <c r="AY229" s="109"/>
      <c r="AZ229" s="109"/>
      <c r="BA229" s="109"/>
      <c r="BB229" s="109"/>
      <c r="BC229" s="109"/>
      <c r="BD229" s="109"/>
      <c r="BE229" s="109"/>
      <c r="BF229" s="109"/>
      <c r="BG229" s="109"/>
      <c r="BH229" s="109"/>
      <c r="BI229" s="109"/>
      <c r="BJ229" s="109"/>
      <c r="BK229" s="109"/>
      <c r="BL229" s="109"/>
      <c r="BM229" s="109"/>
      <c r="BN229" s="109"/>
      <c r="BO229" s="109"/>
      <c r="BP229" s="109"/>
      <c r="BQ229" s="109"/>
      <c r="BR229" s="109"/>
      <c r="BS229" s="109"/>
      <c r="BT229" s="109"/>
      <c r="BU229" s="109"/>
      <c r="BV229" s="109"/>
      <c r="BW229" s="109"/>
      <c r="BX229" s="109"/>
      <c r="BY229" s="109"/>
      <c r="BZ229" s="109"/>
      <c r="CA229" s="109"/>
      <c r="CB229" s="109"/>
      <c r="CC229" s="109"/>
      <c r="CD229" s="109"/>
      <c r="CE229" s="109"/>
      <c r="CF229" s="109"/>
      <c r="CG229" s="109"/>
      <c r="CH229" s="109"/>
      <c r="CI229" s="109"/>
      <c r="CJ229" s="109"/>
      <c r="CK229" s="109"/>
      <c r="CL229" s="109"/>
      <c r="CM229" s="109"/>
      <c r="CN229" s="109"/>
      <c r="CO229" s="109"/>
      <c r="CP229" s="109"/>
      <c r="CQ229" s="109"/>
      <c r="CR229" s="109"/>
      <c r="CS229" s="109"/>
      <c r="CT229" s="109"/>
      <c r="CU229" s="109"/>
      <c r="CV229" s="109"/>
      <c r="CW229" s="109"/>
      <c r="CX229" s="109"/>
    </row>
    <row r="230" spans="2:102" x14ac:dyDescent="0.25">
      <c r="B230" s="23" t="s">
        <v>6</v>
      </c>
      <c r="C230" s="23" t="s">
        <v>339</v>
      </c>
      <c r="D230" s="23" t="s">
        <v>70</v>
      </c>
      <c r="E230" s="110" t="s">
        <v>32</v>
      </c>
      <c r="F230" s="109" t="s">
        <v>59</v>
      </c>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c r="AC230" s="109"/>
      <c r="AD230" s="109"/>
      <c r="AE230" s="109"/>
      <c r="AF230" s="109"/>
      <c r="AG230" s="109"/>
      <c r="AH230" s="109"/>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c r="BI230" s="109"/>
      <c r="BJ230" s="109"/>
      <c r="BK230" s="109"/>
      <c r="BL230" s="109"/>
      <c r="BM230" s="109"/>
      <c r="BN230" s="109"/>
      <c r="BO230" s="109"/>
      <c r="BP230" s="109"/>
      <c r="BQ230" s="109"/>
      <c r="BR230" s="109"/>
      <c r="BS230" s="109"/>
      <c r="BT230" s="109"/>
      <c r="BU230" s="109"/>
      <c r="BV230" s="109"/>
      <c r="BW230" s="109"/>
      <c r="BX230" s="109"/>
      <c r="BY230" s="109"/>
      <c r="BZ230" s="109"/>
      <c r="CA230" s="109"/>
      <c r="CB230" s="109"/>
      <c r="CC230" s="109"/>
      <c r="CD230" s="109"/>
      <c r="CE230" s="109"/>
      <c r="CF230" s="109"/>
      <c r="CG230" s="109"/>
      <c r="CH230" s="109"/>
      <c r="CI230" s="109"/>
      <c r="CJ230" s="109"/>
      <c r="CK230" s="109"/>
      <c r="CL230" s="109"/>
      <c r="CM230" s="109"/>
      <c r="CN230" s="109"/>
      <c r="CO230" s="109"/>
      <c r="CP230" s="109"/>
      <c r="CQ230" s="109"/>
      <c r="CR230" s="109"/>
      <c r="CS230" s="109"/>
      <c r="CT230" s="109"/>
      <c r="CU230" s="109"/>
      <c r="CV230" s="109"/>
      <c r="CW230" s="109"/>
      <c r="CX230" s="109"/>
    </row>
    <row r="231" spans="2:102" x14ac:dyDescent="0.25">
      <c r="B231" s="111" t="s">
        <v>6</v>
      </c>
      <c r="C231" s="111" t="s">
        <v>339</v>
      </c>
      <c r="D231" s="117" t="s">
        <v>75</v>
      </c>
      <c r="E231" s="118" t="s">
        <v>32</v>
      </c>
      <c r="F231" s="118" t="s">
        <v>31</v>
      </c>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c r="AC231" s="118"/>
      <c r="AD231" s="118"/>
      <c r="AE231" s="118"/>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c r="AZ231" s="118"/>
      <c r="BA231" s="118"/>
      <c r="BB231" s="118"/>
      <c r="BC231" s="118"/>
      <c r="BD231" s="118"/>
      <c r="BE231" s="118"/>
      <c r="BF231" s="118"/>
      <c r="BG231" s="118"/>
      <c r="BH231" s="118"/>
      <c r="BI231" s="118"/>
      <c r="BJ231" s="118"/>
      <c r="BK231" s="118"/>
      <c r="BL231" s="118"/>
      <c r="BM231" s="118"/>
      <c r="BN231" s="118"/>
      <c r="BO231" s="118"/>
      <c r="BP231" s="118"/>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8"/>
      <c r="CS231" s="118"/>
      <c r="CT231" s="118"/>
      <c r="CU231" s="118"/>
      <c r="CV231" s="118"/>
      <c r="CW231" s="118"/>
      <c r="CX231" s="118"/>
    </row>
    <row r="232" spans="2:102" x14ac:dyDescent="0.25">
      <c r="B232" s="23" t="s">
        <v>6</v>
      </c>
      <c r="C232" s="23" t="s">
        <v>339</v>
      </c>
      <c r="D232" s="110" t="s">
        <v>34</v>
      </c>
      <c r="E232" s="120" t="s">
        <v>22</v>
      </c>
      <c r="F232" s="109" t="s">
        <v>58</v>
      </c>
      <c r="G232" s="109"/>
      <c r="H232" s="109"/>
      <c r="I232" s="109"/>
      <c r="J232" s="109"/>
      <c r="K232" s="109"/>
      <c r="L232" s="109"/>
      <c r="M232" s="109"/>
      <c r="N232" s="109"/>
      <c r="O232" s="109"/>
      <c r="P232" s="109"/>
      <c r="Q232" s="109"/>
      <c r="R232" s="109"/>
      <c r="S232" s="109"/>
      <c r="T232" s="109"/>
      <c r="U232" s="109"/>
      <c r="V232" s="109"/>
      <c r="W232" s="109"/>
      <c r="X232" s="109"/>
      <c r="Y232" s="109"/>
      <c r="Z232" s="109"/>
      <c r="AA232" s="109"/>
      <c r="AB232" s="109"/>
      <c r="AC232" s="109"/>
      <c r="AD232" s="109"/>
      <c r="AE232" s="109"/>
      <c r="AF232" s="109"/>
      <c r="AG232" s="109"/>
      <c r="AH232" s="109"/>
      <c r="AI232" s="109"/>
      <c r="AJ232" s="109"/>
      <c r="AK232" s="109"/>
      <c r="AL232" s="109"/>
      <c r="AM232" s="109"/>
      <c r="AN232" s="109"/>
      <c r="AO232" s="109"/>
      <c r="AP232" s="109"/>
      <c r="AQ232" s="109"/>
      <c r="AR232" s="109"/>
      <c r="AS232" s="109"/>
      <c r="AT232" s="109"/>
      <c r="AU232" s="109"/>
      <c r="AV232" s="109"/>
      <c r="AW232" s="109"/>
      <c r="AX232" s="109"/>
      <c r="AY232" s="109"/>
      <c r="AZ232" s="109"/>
      <c r="BA232" s="109"/>
      <c r="BB232" s="109"/>
      <c r="BC232" s="109"/>
      <c r="BD232" s="109"/>
      <c r="BE232" s="109"/>
      <c r="BF232" s="109"/>
      <c r="BG232" s="109"/>
      <c r="BH232" s="109"/>
      <c r="BI232" s="109"/>
      <c r="BJ232" s="109"/>
      <c r="BK232" s="109"/>
      <c r="BL232" s="109"/>
      <c r="BM232" s="109"/>
      <c r="BN232" s="109"/>
      <c r="BO232" s="109"/>
      <c r="BP232" s="109"/>
      <c r="BQ232" s="109"/>
      <c r="BR232" s="109"/>
      <c r="BS232" s="109"/>
      <c r="BT232" s="109"/>
      <c r="BU232" s="109"/>
      <c r="BV232" s="109"/>
      <c r="BW232" s="109"/>
      <c r="BX232" s="109"/>
      <c r="BY232" s="109"/>
      <c r="BZ232" s="109"/>
      <c r="CA232" s="109"/>
      <c r="CB232" s="109"/>
      <c r="CC232" s="109"/>
      <c r="CD232" s="109"/>
      <c r="CE232" s="109"/>
      <c r="CF232" s="109"/>
      <c r="CG232" s="109"/>
      <c r="CH232" s="109"/>
      <c r="CI232" s="109"/>
      <c r="CJ232" s="109"/>
      <c r="CK232" s="109"/>
      <c r="CL232" s="109"/>
      <c r="CM232" s="109"/>
      <c r="CN232" s="109"/>
      <c r="CO232" s="109"/>
      <c r="CP232" s="109"/>
      <c r="CQ232" s="109"/>
      <c r="CR232" s="109"/>
      <c r="CS232" s="109"/>
      <c r="CT232" s="109"/>
      <c r="CU232" s="109"/>
      <c r="CV232" s="109"/>
      <c r="CW232" s="109"/>
      <c r="CX232" s="109"/>
    </row>
    <row r="233" spans="2:102" x14ac:dyDescent="0.25">
      <c r="B233" s="23" t="s">
        <v>6</v>
      </c>
      <c r="C233" s="23" t="s">
        <v>339</v>
      </c>
      <c r="D233" s="110" t="s">
        <v>34</v>
      </c>
      <c r="E233" s="120" t="s">
        <v>22</v>
      </c>
      <c r="F233" s="109" t="s">
        <v>1077</v>
      </c>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c r="AC233" s="109"/>
      <c r="AD233" s="109"/>
      <c r="AE233" s="109"/>
      <c r="AF233" s="109"/>
      <c r="AG233" s="109"/>
      <c r="AH233" s="109"/>
      <c r="AI233" s="109"/>
      <c r="AJ233" s="109"/>
      <c r="AK233" s="109"/>
      <c r="AL233" s="109"/>
      <c r="AM233" s="109"/>
      <c r="AN233" s="109"/>
      <c r="AO233" s="109"/>
      <c r="AP233" s="109"/>
      <c r="AQ233" s="109"/>
      <c r="AR233" s="109"/>
      <c r="AS233" s="109"/>
      <c r="AT233" s="109"/>
      <c r="AU233" s="109"/>
      <c r="AV233" s="109"/>
      <c r="AW233" s="109"/>
      <c r="AX233" s="109"/>
      <c r="AY233" s="109"/>
      <c r="AZ233" s="109"/>
      <c r="BA233" s="109"/>
      <c r="BB233" s="109"/>
      <c r="BC233" s="109"/>
      <c r="BD233" s="109"/>
      <c r="BE233" s="109"/>
      <c r="BF233" s="109"/>
      <c r="BG233" s="109"/>
      <c r="BH233" s="109"/>
      <c r="BI233" s="109"/>
      <c r="BJ233" s="109"/>
      <c r="BK233" s="109"/>
      <c r="BL233" s="109"/>
      <c r="BM233" s="109"/>
      <c r="BN233" s="109"/>
      <c r="BO233" s="109"/>
      <c r="BP233" s="109"/>
      <c r="BQ233" s="109"/>
      <c r="BR233" s="109"/>
      <c r="BS233" s="109"/>
      <c r="BT233" s="109"/>
      <c r="BU233" s="109"/>
      <c r="BV233" s="109"/>
      <c r="BW233" s="109"/>
      <c r="BX233" s="109"/>
      <c r="BY233" s="109"/>
      <c r="BZ233" s="109"/>
      <c r="CA233" s="109"/>
      <c r="CB233" s="109"/>
      <c r="CC233" s="109"/>
      <c r="CD233" s="109"/>
      <c r="CE233" s="109"/>
      <c r="CF233" s="109"/>
      <c r="CG233" s="109"/>
      <c r="CH233" s="109"/>
      <c r="CI233" s="109"/>
      <c r="CJ233" s="109"/>
      <c r="CK233" s="109"/>
      <c r="CL233" s="109"/>
      <c r="CM233" s="109"/>
      <c r="CN233" s="109"/>
      <c r="CO233" s="109"/>
      <c r="CP233" s="109"/>
      <c r="CQ233" s="109"/>
      <c r="CR233" s="109"/>
      <c r="CS233" s="109"/>
      <c r="CT233" s="109"/>
      <c r="CU233" s="109"/>
      <c r="CV233" s="109"/>
      <c r="CW233" s="109"/>
      <c r="CX233" s="109"/>
    </row>
    <row r="234" spans="2:102" x14ac:dyDescent="0.25">
      <c r="B234" s="23" t="s">
        <v>6</v>
      </c>
      <c r="C234" s="23" t="s">
        <v>339</v>
      </c>
      <c r="D234" s="110" t="s">
        <v>34</v>
      </c>
      <c r="E234" s="120" t="s">
        <v>22</v>
      </c>
      <c r="F234" s="109" t="s">
        <v>59</v>
      </c>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c r="AC234" s="109"/>
      <c r="AD234" s="109"/>
      <c r="AE234" s="109"/>
      <c r="AF234" s="109"/>
      <c r="AG234" s="109"/>
      <c r="AH234" s="109"/>
      <c r="AI234" s="109"/>
      <c r="AJ234" s="109"/>
      <c r="AK234" s="109"/>
      <c r="AL234" s="109"/>
      <c r="AM234" s="109"/>
      <c r="AN234" s="109"/>
      <c r="AO234" s="109"/>
      <c r="AP234" s="109"/>
      <c r="AQ234" s="109"/>
      <c r="AR234" s="109"/>
      <c r="AS234" s="109"/>
      <c r="AT234" s="109"/>
      <c r="AU234" s="109"/>
      <c r="AV234" s="109"/>
      <c r="AW234" s="109"/>
      <c r="AX234" s="109"/>
      <c r="AY234" s="109"/>
      <c r="AZ234" s="109"/>
      <c r="BA234" s="109"/>
      <c r="BB234" s="109"/>
      <c r="BC234" s="109"/>
      <c r="BD234" s="109"/>
      <c r="BE234" s="109"/>
      <c r="BF234" s="109"/>
      <c r="BG234" s="109"/>
      <c r="BH234" s="109"/>
      <c r="BI234" s="109"/>
      <c r="BJ234" s="109"/>
      <c r="BK234" s="109"/>
      <c r="BL234" s="109"/>
      <c r="BM234" s="109"/>
      <c r="BN234" s="109"/>
      <c r="BO234" s="109"/>
      <c r="BP234" s="109"/>
      <c r="BQ234" s="109"/>
      <c r="BR234" s="109"/>
      <c r="BS234" s="109"/>
      <c r="BT234" s="109"/>
      <c r="BU234" s="109"/>
      <c r="BV234" s="109"/>
      <c r="BW234" s="109"/>
      <c r="BX234" s="109"/>
      <c r="BY234" s="109"/>
      <c r="BZ234" s="109"/>
      <c r="CA234" s="109"/>
      <c r="CB234" s="109"/>
      <c r="CC234" s="109"/>
      <c r="CD234" s="109"/>
      <c r="CE234" s="109"/>
      <c r="CF234" s="109"/>
      <c r="CG234" s="109"/>
      <c r="CH234" s="109"/>
      <c r="CI234" s="109"/>
      <c r="CJ234" s="109"/>
      <c r="CK234" s="109"/>
      <c r="CL234" s="109"/>
      <c r="CM234" s="109"/>
      <c r="CN234" s="109"/>
      <c r="CO234" s="109"/>
      <c r="CP234" s="109"/>
      <c r="CQ234" s="109"/>
      <c r="CR234" s="109"/>
      <c r="CS234" s="109"/>
      <c r="CT234" s="109"/>
      <c r="CU234" s="109"/>
      <c r="CV234" s="109"/>
      <c r="CW234" s="109"/>
      <c r="CX234" s="109"/>
    </row>
    <row r="235" spans="2:102" x14ac:dyDescent="0.25">
      <c r="B235" s="23" t="s">
        <v>6</v>
      </c>
      <c r="C235" s="23" t="s">
        <v>339</v>
      </c>
      <c r="D235" s="110" t="s">
        <v>34</v>
      </c>
      <c r="E235" s="120" t="s">
        <v>23</v>
      </c>
      <c r="F235" s="109" t="s">
        <v>58</v>
      </c>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c r="AC235" s="109"/>
      <c r="AD235" s="109"/>
      <c r="AE235" s="109"/>
      <c r="AF235" s="109"/>
      <c r="AG235" s="109"/>
      <c r="AH235" s="109"/>
      <c r="AI235" s="109"/>
      <c r="AJ235" s="109"/>
      <c r="AK235" s="109"/>
      <c r="AL235" s="109"/>
      <c r="AM235" s="109"/>
      <c r="AN235" s="109"/>
      <c r="AO235" s="109"/>
      <c r="AP235" s="109"/>
      <c r="AQ235" s="109"/>
      <c r="AR235" s="109"/>
      <c r="AS235" s="109"/>
      <c r="AT235" s="109"/>
      <c r="AU235" s="109"/>
      <c r="AV235" s="109"/>
      <c r="AW235" s="109"/>
      <c r="AX235" s="109"/>
      <c r="AY235" s="109"/>
      <c r="AZ235" s="109"/>
      <c r="BA235" s="109"/>
      <c r="BB235" s="109"/>
      <c r="BC235" s="109"/>
      <c r="BD235" s="109"/>
      <c r="BE235" s="109"/>
      <c r="BF235" s="109"/>
      <c r="BG235" s="109"/>
      <c r="BH235" s="109"/>
      <c r="BI235" s="109"/>
      <c r="BJ235" s="109"/>
      <c r="BK235" s="109"/>
      <c r="BL235" s="109"/>
      <c r="BM235" s="109"/>
      <c r="BN235" s="109"/>
      <c r="BO235" s="109"/>
      <c r="BP235" s="109"/>
      <c r="BQ235" s="109"/>
      <c r="BR235" s="109"/>
      <c r="BS235" s="109"/>
      <c r="BT235" s="109"/>
      <c r="BU235" s="109"/>
      <c r="BV235" s="109"/>
      <c r="BW235" s="109"/>
      <c r="BX235" s="109"/>
      <c r="BY235" s="109"/>
      <c r="BZ235" s="109"/>
      <c r="CA235" s="109"/>
      <c r="CB235" s="109"/>
      <c r="CC235" s="109"/>
      <c r="CD235" s="109"/>
      <c r="CE235" s="109"/>
      <c r="CF235" s="109"/>
      <c r="CG235" s="109"/>
      <c r="CH235" s="109"/>
      <c r="CI235" s="109"/>
      <c r="CJ235" s="109"/>
      <c r="CK235" s="109"/>
      <c r="CL235" s="109"/>
      <c r="CM235" s="109"/>
      <c r="CN235" s="109"/>
      <c r="CO235" s="109"/>
      <c r="CP235" s="109"/>
      <c r="CQ235" s="109"/>
      <c r="CR235" s="109"/>
      <c r="CS235" s="109"/>
      <c r="CT235" s="109"/>
      <c r="CU235" s="109"/>
      <c r="CV235" s="109"/>
      <c r="CW235" s="109"/>
      <c r="CX235" s="109"/>
    </row>
    <row r="236" spans="2:102" x14ac:dyDescent="0.25">
      <c r="B236" s="23" t="s">
        <v>6</v>
      </c>
      <c r="C236" s="23" t="s">
        <v>339</v>
      </c>
      <c r="D236" s="110" t="s">
        <v>34</v>
      </c>
      <c r="E236" s="120" t="s">
        <v>23</v>
      </c>
      <c r="F236" s="109" t="s">
        <v>1077</v>
      </c>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c r="AC236" s="109"/>
      <c r="AD236" s="109"/>
      <c r="AE236" s="109"/>
      <c r="AF236" s="109"/>
      <c r="AG236" s="109"/>
      <c r="AH236" s="109"/>
      <c r="AI236" s="109"/>
      <c r="AJ236" s="109"/>
      <c r="AK236" s="109"/>
      <c r="AL236" s="109"/>
      <c r="AM236" s="109"/>
      <c r="AN236" s="109"/>
      <c r="AO236" s="109"/>
      <c r="AP236" s="109"/>
      <c r="AQ236" s="109"/>
      <c r="AR236" s="109"/>
      <c r="AS236" s="109"/>
      <c r="AT236" s="109"/>
      <c r="AU236" s="109"/>
      <c r="AV236" s="109"/>
      <c r="AW236" s="109"/>
      <c r="AX236" s="109"/>
      <c r="AY236" s="109"/>
      <c r="AZ236" s="109"/>
      <c r="BA236" s="109"/>
      <c r="BB236" s="109"/>
      <c r="BC236" s="109"/>
      <c r="BD236" s="109"/>
      <c r="BE236" s="109"/>
      <c r="BF236" s="109"/>
      <c r="BG236" s="109"/>
      <c r="BH236" s="109"/>
      <c r="BI236" s="109"/>
      <c r="BJ236" s="109"/>
      <c r="BK236" s="109"/>
      <c r="BL236" s="109"/>
      <c r="BM236" s="109"/>
      <c r="BN236" s="109"/>
      <c r="BO236" s="109"/>
      <c r="BP236" s="109"/>
      <c r="BQ236" s="109"/>
      <c r="BR236" s="109"/>
      <c r="BS236" s="109"/>
      <c r="BT236" s="109"/>
      <c r="BU236" s="109"/>
      <c r="BV236" s="109"/>
      <c r="BW236" s="109"/>
      <c r="BX236" s="109"/>
      <c r="BY236" s="109"/>
      <c r="BZ236" s="109"/>
      <c r="CA236" s="109"/>
      <c r="CB236" s="109"/>
      <c r="CC236" s="109"/>
      <c r="CD236" s="109"/>
      <c r="CE236" s="109"/>
      <c r="CF236" s="109"/>
      <c r="CG236" s="109"/>
      <c r="CH236" s="109"/>
      <c r="CI236" s="109"/>
      <c r="CJ236" s="109"/>
      <c r="CK236" s="109"/>
      <c r="CL236" s="109"/>
      <c r="CM236" s="109"/>
      <c r="CN236" s="109"/>
      <c r="CO236" s="109"/>
      <c r="CP236" s="109"/>
      <c r="CQ236" s="109"/>
      <c r="CR236" s="109"/>
      <c r="CS236" s="109"/>
      <c r="CT236" s="109"/>
      <c r="CU236" s="109"/>
      <c r="CV236" s="109"/>
      <c r="CW236" s="109"/>
      <c r="CX236" s="109"/>
    </row>
    <row r="237" spans="2:102" x14ac:dyDescent="0.25">
      <c r="B237" s="23" t="s">
        <v>6</v>
      </c>
      <c r="C237" s="23" t="s">
        <v>339</v>
      </c>
      <c r="D237" s="110" t="s">
        <v>34</v>
      </c>
      <c r="E237" s="120" t="s">
        <v>23</v>
      </c>
      <c r="F237" s="109" t="s">
        <v>59</v>
      </c>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c r="AC237" s="109"/>
      <c r="AD237" s="109"/>
      <c r="AE237" s="109"/>
      <c r="AF237" s="109"/>
      <c r="AG237" s="109"/>
      <c r="AH237" s="109"/>
      <c r="AI237" s="109"/>
      <c r="AJ237" s="109"/>
      <c r="AK237" s="109"/>
      <c r="AL237" s="109"/>
      <c r="AM237" s="109"/>
      <c r="AN237" s="109"/>
      <c r="AO237" s="109"/>
      <c r="AP237" s="109"/>
      <c r="AQ237" s="109"/>
      <c r="AR237" s="109"/>
      <c r="AS237" s="109"/>
      <c r="AT237" s="109"/>
      <c r="AU237" s="109"/>
      <c r="AV237" s="109"/>
      <c r="AW237" s="109"/>
      <c r="AX237" s="109"/>
      <c r="AY237" s="109"/>
      <c r="AZ237" s="109"/>
      <c r="BA237" s="109"/>
      <c r="BB237" s="109"/>
      <c r="BC237" s="109"/>
      <c r="BD237" s="109"/>
      <c r="BE237" s="109"/>
      <c r="BF237" s="109"/>
      <c r="BG237" s="109"/>
      <c r="BH237" s="109"/>
      <c r="BI237" s="109"/>
      <c r="BJ237" s="109"/>
      <c r="BK237" s="109"/>
      <c r="BL237" s="109"/>
      <c r="BM237" s="109"/>
      <c r="BN237" s="109"/>
      <c r="BO237" s="109"/>
      <c r="BP237" s="109"/>
      <c r="BQ237" s="109"/>
      <c r="BR237" s="109"/>
      <c r="BS237" s="109"/>
      <c r="BT237" s="109"/>
      <c r="BU237" s="109"/>
      <c r="BV237" s="109"/>
      <c r="BW237" s="109"/>
      <c r="BX237" s="109"/>
      <c r="BY237" s="109"/>
      <c r="BZ237" s="109"/>
      <c r="CA237" s="109"/>
      <c r="CB237" s="109"/>
      <c r="CC237" s="109"/>
      <c r="CD237" s="109"/>
      <c r="CE237" s="109"/>
      <c r="CF237" s="109"/>
      <c r="CG237" s="109"/>
      <c r="CH237" s="109"/>
      <c r="CI237" s="109"/>
      <c r="CJ237" s="109"/>
      <c r="CK237" s="109"/>
      <c r="CL237" s="109"/>
      <c r="CM237" s="109"/>
      <c r="CN237" s="109"/>
      <c r="CO237" s="109"/>
      <c r="CP237" s="109"/>
      <c r="CQ237" s="109"/>
      <c r="CR237" s="109"/>
      <c r="CS237" s="109"/>
      <c r="CT237" s="109"/>
      <c r="CU237" s="109"/>
      <c r="CV237" s="109"/>
      <c r="CW237" s="109"/>
      <c r="CX237" s="109"/>
    </row>
    <row r="238" spans="2:102" x14ac:dyDescent="0.25">
      <c r="B238" s="111" t="s">
        <v>6</v>
      </c>
      <c r="C238" s="111" t="s">
        <v>339</v>
      </c>
      <c r="D238" s="118" t="s">
        <v>34</v>
      </c>
      <c r="E238" s="117" t="s">
        <v>51</v>
      </c>
      <c r="F238" s="118" t="s">
        <v>31</v>
      </c>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c r="AC238" s="118"/>
      <c r="AD238" s="118"/>
      <c r="AE238" s="118"/>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c r="AZ238" s="118"/>
      <c r="BA238" s="118"/>
      <c r="BB238" s="118"/>
      <c r="BC238" s="118"/>
      <c r="BD238" s="118"/>
      <c r="BE238" s="118"/>
      <c r="BF238" s="118"/>
      <c r="BG238" s="118"/>
      <c r="BH238" s="118"/>
      <c r="BI238" s="118"/>
      <c r="BJ238" s="118"/>
      <c r="BK238" s="118"/>
      <c r="BL238" s="118"/>
      <c r="BM238" s="118"/>
      <c r="BN238" s="118"/>
      <c r="BO238" s="118"/>
      <c r="BP238" s="118"/>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8"/>
      <c r="CS238" s="118"/>
      <c r="CT238" s="118"/>
      <c r="CU238" s="118"/>
      <c r="CV238" s="118"/>
      <c r="CW238" s="118"/>
      <c r="CX238" s="118"/>
    </row>
    <row r="239" spans="2:102" x14ac:dyDescent="0.25">
      <c r="B239" s="111" t="s">
        <v>6</v>
      </c>
      <c r="C239" s="111" t="s">
        <v>339</v>
      </c>
      <c r="D239" s="118" t="s">
        <v>34</v>
      </c>
      <c r="E239" s="117" t="s">
        <v>52</v>
      </c>
      <c r="F239" s="118" t="s">
        <v>31</v>
      </c>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c r="AC239" s="118"/>
      <c r="AD239" s="118"/>
      <c r="AE239" s="118"/>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c r="AZ239" s="118"/>
      <c r="BA239" s="118"/>
      <c r="BB239" s="118"/>
      <c r="BC239" s="118"/>
      <c r="BD239" s="118"/>
      <c r="BE239" s="118"/>
      <c r="BF239" s="118"/>
      <c r="BG239" s="118"/>
      <c r="BH239" s="118"/>
      <c r="BI239" s="118"/>
      <c r="BJ239" s="118"/>
      <c r="BK239" s="118"/>
      <c r="BL239" s="118"/>
      <c r="BM239" s="118"/>
      <c r="BN239" s="118"/>
      <c r="BO239" s="118"/>
      <c r="BP239" s="118"/>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8"/>
      <c r="CS239" s="118"/>
      <c r="CT239" s="118"/>
      <c r="CU239" s="118"/>
      <c r="CV239" s="118"/>
      <c r="CW239" s="118"/>
      <c r="CX239" s="118"/>
    </row>
    <row r="240" spans="2:102" x14ac:dyDescent="0.25">
      <c r="B240" s="111" t="s">
        <v>6</v>
      </c>
      <c r="C240" s="111" t="s">
        <v>339</v>
      </c>
      <c r="D240" s="118" t="s">
        <v>34</v>
      </c>
      <c r="E240" s="118" t="s">
        <v>32</v>
      </c>
      <c r="F240" s="117" t="s">
        <v>58</v>
      </c>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7"/>
      <c r="AL240" s="117"/>
      <c r="AM240" s="117"/>
      <c r="AN240" s="117"/>
      <c r="AO240" s="117"/>
      <c r="AP240" s="117"/>
      <c r="AQ240" s="117"/>
      <c r="AR240" s="117"/>
      <c r="AS240" s="117"/>
      <c r="AT240" s="117"/>
      <c r="AU240" s="117"/>
      <c r="AV240" s="117"/>
      <c r="AW240" s="117"/>
      <c r="AX240" s="117"/>
      <c r="AY240" s="117"/>
      <c r="AZ240" s="117"/>
      <c r="BA240" s="117"/>
      <c r="BB240" s="117"/>
      <c r="BC240" s="117"/>
      <c r="BD240" s="117"/>
      <c r="BE240" s="117"/>
      <c r="BF240" s="117"/>
      <c r="BG240" s="117"/>
      <c r="BH240" s="117"/>
      <c r="BI240" s="117"/>
      <c r="BJ240" s="117"/>
      <c r="BK240" s="117"/>
      <c r="BL240" s="117"/>
      <c r="BM240" s="117"/>
      <c r="BN240" s="117"/>
      <c r="BO240" s="117"/>
      <c r="BP240" s="117"/>
      <c r="BQ240" s="117"/>
      <c r="BR240" s="117"/>
      <c r="BS240" s="117"/>
      <c r="BT240" s="117"/>
      <c r="BU240" s="117"/>
      <c r="BV240" s="117"/>
      <c r="BW240" s="117"/>
      <c r="BX240" s="117"/>
      <c r="BY240" s="117"/>
      <c r="BZ240" s="117"/>
      <c r="CA240" s="117"/>
      <c r="CB240" s="117"/>
      <c r="CC240" s="117"/>
      <c r="CD240" s="117"/>
      <c r="CE240" s="117"/>
      <c r="CF240" s="117"/>
      <c r="CG240" s="117"/>
      <c r="CH240" s="117"/>
      <c r="CI240" s="117"/>
      <c r="CJ240" s="117"/>
      <c r="CK240" s="117"/>
      <c r="CL240" s="117"/>
      <c r="CM240" s="117"/>
      <c r="CN240" s="117"/>
      <c r="CO240" s="117"/>
      <c r="CP240" s="117"/>
      <c r="CQ240" s="117"/>
      <c r="CR240" s="117"/>
      <c r="CS240" s="117"/>
      <c r="CT240" s="117"/>
      <c r="CU240" s="117"/>
      <c r="CV240" s="117"/>
      <c r="CW240" s="117"/>
      <c r="CX240" s="117"/>
    </row>
    <row r="241" spans="2:102" x14ac:dyDescent="0.25">
      <c r="B241" s="111" t="s">
        <v>6</v>
      </c>
      <c r="C241" s="111" t="s">
        <v>339</v>
      </c>
      <c r="D241" s="118" t="s">
        <v>34</v>
      </c>
      <c r="E241" s="118" t="s">
        <v>32</v>
      </c>
      <c r="F241" s="117" t="s">
        <v>1077</v>
      </c>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117"/>
      <c r="AN241" s="117"/>
      <c r="AO241" s="117"/>
      <c r="AP241" s="117"/>
      <c r="AQ241" s="117"/>
      <c r="AR241" s="117"/>
      <c r="AS241" s="117"/>
      <c r="AT241" s="117"/>
      <c r="AU241" s="117"/>
      <c r="AV241" s="117"/>
      <c r="AW241" s="117"/>
      <c r="AX241" s="117"/>
      <c r="AY241" s="117"/>
      <c r="AZ241" s="117"/>
      <c r="BA241" s="117"/>
      <c r="BB241" s="117"/>
      <c r="BC241" s="117"/>
      <c r="BD241" s="117"/>
      <c r="BE241" s="117"/>
      <c r="BF241" s="117"/>
      <c r="BG241" s="117"/>
      <c r="BH241" s="117"/>
      <c r="BI241" s="117"/>
      <c r="BJ241" s="117"/>
      <c r="BK241" s="117"/>
      <c r="BL241" s="117"/>
      <c r="BM241" s="117"/>
      <c r="BN241" s="117"/>
      <c r="BO241" s="117"/>
      <c r="BP241" s="117"/>
      <c r="BQ241" s="117"/>
      <c r="BR241" s="117"/>
      <c r="BS241" s="117"/>
      <c r="BT241" s="117"/>
      <c r="BU241" s="117"/>
      <c r="BV241" s="117"/>
      <c r="BW241" s="117"/>
      <c r="BX241" s="117"/>
      <c r="BY241" s="117"/>
      <c r="BZ241" s="117"/>
      <c r="CA241" s="117"/>
      <c r="CB241" s="117"/>
      <c r="CC241" s="117"/>
      <c r="CD241" s="117"/>
      <c r="CE241" s="117"/>
      <c r="CF241" s="117"/>
      <c r="CG241" s="117"/>
      <c r="CH241" s="117"/>
      <c r="CI241" s="117"/>
      <c r="CJ241" s="117"/>
      <c r="CK241" s="117"/>
      <c r="CL241" s="117"/>
      <c r="CM241" s="117"/>
      <c r="CN241" s="117"/>
      <c r="CO241" s="117"/>
      <c r="CP241" s="117"/>
      <c r="CQ241" s="117"/>
      <c r="CR241" s="117"/>
      <c r="CS241" s="117"/>
      <c r="CT241" s="117"/>
      <c r="CU241" s="117"/>
      <c r="CV241" s="117"/>
      <c r="CW241" s="117"/>
      <c r="CX241" s="117"/>
    </row>
    <row r="242" spans="2:102" x14ac:dyDescent="0.25">
      <c r="B242" s="111" t="s">
        <v>6</v>
      </c>
      <c r="C242" s="111" t="s">
        <v>339</v>
      </c>
      <c r="D242" s="118" t="s">
        <v>34</v>
      </c>
      <c r="E242" s="118" t="s">
        <v>32</v>
      </c>
      <c r="F242" s="117" t="s">
        <v>59</v>
      </c>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7"/>
      <c r="AL242" s="117"/>
      <c r="AM242" s="117"/>
      <c r="AN242" s="117"/>
      <c r="AO242" s="117"/>
      <c r="AP242" s="117"/>
      <c r="AQ242" s="117"/>
      <c r="AR242" s="117"/>
      <c r="AS242" s="117"/>
      <c r="AT242" s="117"/>
      <c r="AU242" s="117"/>
      <c r="AV242" s="117"/>
      <c r="AW242" s="117"/>
      <c r="AX242" s="117"/>
      <c r="AY242" s="117"/>
      <c r="AZ242" s="117"/>
      <c r="BA242" s="117"/>
      <c r="BB242" s="117"/>
      <c r="BC242" s="117"/>
      <c r="BD242" s="117"/>
      <c r="BE242" s="117"/>
      <c r="BF242" s="117"/>
      <c r="BG242" s="117"/>
      <c r="BH242" s="117"/>
      <c r="BI242" s="117"/>
      <c r="BJ242" s="117"/>
      <c r="BK242" s="117"/>
      <c r="BL242" s="117"/>
      <c r="BM242" s="117"/>
      <c r="BN242" s="117"/>
      <c r="BO242" s="117"/>
      <c r="BP242" s="117"/>
      <c r="BQ242" s="117"/>
      <c r="BR242" s="117"/>
      <c r="BS242" s="117"/>
      <c r="BT242" s="117"/>
      <c r="BU242" s="117"/>
      <c r="BV242" s="117"/>
      <c r="BW242" s="117"/>
      <c r="BX242" s="117"/>
      <c r="BY242" s="117"/>
      <c r="BZ242" s="117"/>
      <c r="CA242" s="117"/>
      <c r="CB242" s="117"/>
      <c r="CC242" s="117"/>
      <c r="CD242" s="117"/>
      <c r="CE242" s="117"/>
      <c r="CF242" s="117"/>
      <c r="CG242" s="117"/>
      <c r="CH242" s="117"/>
      <c r="CI242" s="117"/>
      <c r="CJ242" s="117"/>
      <c r="CK242" s="117"/>
      <c r="CL242" s="117"/>
      <c r="CM242" s="117"/>
      <c r="CN242" s="117"/>
      <c r="CO242" s="117"/>
      <c r="CP242" s="117"/>
      <c r="CQ242" s="117"/>
      <c r="CR242" s="117"/>
      <c r="CS242" s="117"/>
      <c r="CT242" s="117"/>
      <c r="CU242" s="117"/>
      <c r="CV242" s="117"/>
      <c r="CW242" s="117"/>
      <c r="CX242" s="117"/>
    </row>
    <row r="243" spans="2:102" x14ac:dyDescent="0.25">
      <c r="B243" s="21" t="s">
        <v>6</v>
      </c>
      <c r="C243" s="22" t="s">
        <v>340</v>
      </c>
      <c r="D243" s="20" t="s">
        <v>34</v>
      </c>
      <c r="E243" s="20" t="s">
        <v>32</v>
      </c>
      <c r="F243" s="20" t="s">
        <v>31</v>
      </c>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row>
    <row r="244" spans="2:102" x14ac:dyDescent="0.25">
      <c r="B244" s="21" t="s">
        <v>6</v>
      </c>
      <c r="C244" s="21" t="s">
        <v>36</v>
      </c>
      <c r="D244" s="20" t="s">
        <v>34</v>
      </c>
      <c r="E244" s="20" t="s">
        <v>32</v>
      </c>
      <c r="F244" s="32" t="s">
        <v>58</v>
      </c>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32"/>
      <c r="CV244" s="32"/>
      <c r="CW244" s="32"/>
      <c r="CX244" s="32"/>
    </row>
    <row r="245" spans="2:102" x14ac:dyDescent="0.25">
      <c r="B245" s="21" t="s">
        <v>6</v>
      </c>
      <c r="C245" s="21" t="s">
        <v>36</v>
      </c>
      <c r="D245" s="20" t="s">
        <v>34</v>
      </c>
      <c r="E245" s="20" t="s">
        <v>32</v>
      </c>
      <c r="F245" s="32" t="s">
        <v>1077</v>
      </c>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c r="CO245" s="32"/>
      <c r="CP245" s="32"/>
      <c r="CQ245" s="32"/>
      <c r="CR245" s="32"/>
      <c r="CS245" s="32"/>
      <c r="CT245" s="32"/>
      <c r="CU245" s="32"/>
      <c r="CV245" s="32"/>
      <c r="CW245" s="32"/>
      <c r="CX245" s="32"/>
    </row>
    <row r="246" spans="2:102" x14ac:dyDescent="0.25">
      <c r="B246" s="21" t="s">
        <v>6</v>
      </c>
      <c r="C246" s="21" t="s">
        <v>36</v>
      </c>
      <c r="D246" s="20" t="s">
        <v>34</v>
      </c>
      <c r="E246" s="20" t="s">
        <v>32</v>
      </c>
      <c r="F246" s="32" t="s">
        <v>59</v>
      </c>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c r="CO246" s="32"/>
      <c r="CP246" s="32"/>
      <c r="CQ246" s="32"/>
      <c r="CR246" s="32"/>
      <c r="CS246" s="32"/>
      <c r="CT246" s="32"/>
      <c r="CU246" s="32"/>
      <c r="CV246" s="32"/>
      <c r="CW246" s="32"/>
      <c r="CX246" s="32"/>
    </row>
    <row r="247" spans="2:102" x14ac:dyDescent="0.25">
      <c r="B247" s="21" t="s">
        <v>6</v>
      </c>
      <c r="C247" s="21" t="s">
        <v>36</v>
      </c>
      <c r="D247" s="20" t="s">
        <v>34</v>
      </c>
      <c r="E247" s="22" t="s">
        <v>51</v>
      </c>
      <c r="F247" s="20" t="s">
        <v>31</v>
      </c>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row>
    <row r="248" spans="2:102" x14ac:dyDescent="0.25">
      <c r="B248" s="21" t="s">
        <v>6</v>
      </c>
      <c r="C248" s="21" t="s">
        <v>36</v>
      </c>
      <c r="D248" s="20" t="s">
        <v>34</v>
      </c>
      <c r="E248" s="22" t="s">
        <v>52</v>
      </c>
      <c r="F248" s="20" t="s">
        <v>31</v>
      </c>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row>
    <row r="249" spans="2:102" x14ac:dyDescent="0.25">
      <c r="B249" s="21" t="s">
        <v>6</v>
      </c>
      <c r="C249" s="21" t="s">
        <v>36</v>
      </c>
      <c r="D249" s="22" t="s">
        <v>53</v>
      </c>
      <c r="E249" s="20" t="s">
        <v>32</v>
      </c>
      <c r="F249" s="20" t="s">
        <v>31</v>
      </c>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row>
    <row r="250" spans="2:102" x14ac:dyDescent="0.25">
      <c r="B250" s="21" t="s">
        <v>6</v>
      </c>
      <c r="C250" s="21" t="s">
        <v>36</v>
      </c>
      <c r="D250" s="22" t="s">
        <v>73</v>
      </c>
      <c r="E250" s="20" t="s">
        <v>32</v>
      </c>
      <c r="F250" s="20" t="s">
        <v>31</v>
      </c>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c r="BO250" s="20"/>
      <c r="BP250" s="20"/>
      <c r="BQ250" s="20"/>
      <c r="BR250" s="20"/>
      <c r="BS250" s="20"/>
      <c r="BT250" s="20"/>
      <c r="BU250" s="20"/>
      <c r="BV250" s="20"/>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row>
    <row r="251" spans="2:102" x14ac:dyDescent="0.25">
      <c r="B251" s="21" t="s">
        <v>6</v>
      </c>
      <c r="C251" s="21" t="s">
        <v>36</v>
      </c>
      <c r="D251" s="22" t="s">
        <v>74</v>
      </c>
      <c r="E251" s="20" t="s">
        <v>32</v>
      </c>
      <c r="F251" s="20" t="s">
        <v>31</v>
      </c>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c r="BO251" s="20"/>
      <c r="BP251" s="20"/>
      <c r="BQ251" s="20"/>
      <c r="BR251" s="20"/>
      <c r="BS251" s="20"/>
      <c r="BT251" s="20"/>
      <c r="BU251" s="20"/>
      <c r="BV251" s="20"/>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row>
    <row r="252" spans="2:102" x14ac:dyDescent="0.25">
      <c r="B252" s="21" t="s">
        <v>6</v>
      </c>
      <c r="C252" s="21" t="s">
        <v>36</v>
      </c>
      <c r="D252" s="22" t="s">
        <v>75</v>
      </c>
      <c r="E252" s="20" t="s">
        <v>32</v>
      </c>
      <c r="F252" s="20" t="s">
        <v>31</v>
      </c>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row>
    <row r="253" spans="2:102" x14ac:dyDescent="0.25">
      <c r="B253" s="26" t="s">
        <v>55</v>
      </c>
      <c r="C253" s="30" t="s">
        <v>36</v>
      </c>
      <c r="D253" s="30" t="s">
        <v>34</v>
      </c>
      <c r="E253" s="29" t="s">
        <v>32</v>
      </c>
      <c r="F253" s="29" t="s">
        <v>31</v>
      </c>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row>
    <row r="254" spans="2:102" x14ac:dyDescent="0.25">
      <c r="B254" s="19" t="s">
        <v>9</v>
      </c>
      <c r="C254" s="19" t="s">
        <v>398</v>
      </c>
      <c r="D254" s="19" t="s">
        <v>13</v>
      </c>
      <c r="E254" s="19" t="s">
        <v>22</v>
      </c>
      <c r="F254" s="19" t="s">
        <v>24</v>
      </c>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row>
    <row r="255" spans="2:102" x14ac:dyDescent="0.25">
      <c r="B255" s="19" t="s">
        <v>9</v>
      </c>
      <c r="C255" s="19" t="s">
        <v>398</v>
      </c>
      <c r="D255" s="19" t="s">
        <v>13</v>
      </c>
      <c r="E255" s="19" t="s">
        <v>22</v>
      </c>
      <c r="F255" s="19" t="s">
        <v>1078</v>
      </c>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row>
    <row r="256" spans="2:102" x14ac:dyDescent="0.25">
      <c r="B256" s="19" t="s">
        <v>9</v>
      </c>
      <c r="C256" s="19" t="s">
        <v>398</v>
      </c>
      <c r="D256" s="19" t="s">
        <v>13</v>
      </c>
      <c r="E256" s="19" t="s">
        <v>22</v>
      </c>
      <c r="F256" s="19" t="s">
        <v>25</v>
      </c>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c r="CX256" s="19"/>
    </row>
    <row r="257" spans="2:102" x14ac:dyDescent="0.25">
      <c r="B257" s="23" t="s">
        <v>9</v>
      </c>
      <c r="C257" s="23" t="s">
        <v>398</v>
      </c>
      <c r="D257" s="23" t="s">
        <v>13</v>
      </c>
      <c r="E257" s="109" t="s">
        <v>51</v>
      </c>
      <c r="F257" s="110" t="s">
        <v>31</v>
      </c>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c r="AH257" s="110"/>
      <c r="AI257" s="110"/>
      <c r="AJ257" s="110"/>
      <c r="AK257" s="110"/>
      <c r="AL257" s="110"/>
      <c r="AM257" s="110"/>
      <c r="AN257" s="110"/>
      <c r="AO257" s="110"/>
      <c r="AP257" s="110"/>
      <c r="AQ257" s="110"/>
      <c r="AR257" s="110"/>
      <c r="AS257" s="110"/>
      <c r="AT257" s="110"/>
      <c r="AU257" s="110"/>
      <c r="AV257" s="110"/>
      <c r="AW257" s="110"/>
      <c r="AX257" s="110"/>
      <c r="AY257" s="110"/>
      <c r="AZ257" s="110"/>
      <c r="BA257" s="110"/>
      <c r="BB257" s="110"/>
      <c r="BC257" s="110"/>
      <c r="BD257" s="110"/>
      <c r="BE257" s="110"/>
      <c r="BF257" s="110"/>
      <c r="BG257" s="110"/>
      <c r="BH257" s="110"/>
      <c r="BI257" s="110"/>
      <c r="BJ257" s="110"/>
      <c r="BK257" s="110"/>
      <c r="BL257" s="110"/>
      <c r="BM257" s="110"/>
      <c r="BN257" s="110"/>
      <c r="BO257" s="110"/>
      <c r="BP257" s="110"/>
      <c r="BQ257" s="110"/>
      <c r="BR257" s="110"/>
      <c r="BS257" s="110"/>
      <c r="BT257" s="110"/>
      <c r="BU257" s="110"/>
      <c r="BV257" s="110"/>
      <c r="BW257" s="110"/>
      <c r="BX257" s="110"/>
      <c r="BY257" s="110"/>
      <c r="BZ257" s="110"/>
      <c r="CA257" s="110"/>
      <c r="CB257" s="110"/>
      <c r="CC257" s="110"/>
      <c r="CD257" s="110"/>
      <c r="CE257" s="110"/>
      <c r="CF257" s="110"/>
      <c r="CG257" s="110"/>
      <c r="CH257" s="110"/>
      <c r="CI257" s="110"/>
      <c r="CJ257" s="110"/>
      <c r="CK257" s="110"/>
      <c r="CL257" s="110"/>
      <c r="CM257" s="110"/>
      <c r="CN257" s="110"/>
      <c r="CO257" s="110"/>
      <c r="CP257" s="110"/>
      <c r="CQ257" s="110"/>
      <c r="CR257" s="110"/>
      <c r="CS257" s="110"/>
      <c r="CT257" s="110"/>
      <c r="CU257" s="110"/>
      <c r="CV257" s="110"/>
      <c r="CW257" s="110"/>
      <c r="CX257" s="110"/>
    </row>
    <row r="258" spans="2:102" x14ac:dyDescent="0.25">
      <c r="B258" s="19" t="s">
        <v>9</v>
      </c>
      <c r="C258" s="19" t="s">
        <v>398</v>
      </c>
      <c r="D258" s="19" t="s">
        <v>13</v>
      </c>
      <c r="E258" s="19" t="s">
        <v>23</v>
      </c>
      <c r="F258" s="19" t="s">
        <v>24</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row>
    <row r="259" spans="2:102" x14ac:dyDescent="0.25">
      <c r="B259" s="19" t="s">
        <v>9</v>
      </c>
      <c r="C259" s="19" t="s">
        <v>398</v>
      </c>
      <c r="D259" s="19" t="s">
        <v>13</v>
      </c>
      <c r="E259" s="19" t="s">
        <v>23</v>
      </c>
      <c r="F259" s="19" t="s">
        <v>1078</v>
      </c>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row>
    <row r="260" spans="2:102" x14ac:dyDescent="0.25">
      <c r="B260" s="19" t="s">
        <v>9</v>
      </c>
      <c r="C260" s="19" t="s">
        <v>398</v>
      </c>
      <c r="D260" s="19" t="s">
        <v>13</v>
      </c>
      <c r="E260" s="19" t="s">
        <v>23</v>
      </c>
      <c r="F260" s="19" t="s">
        <v>25</v>
      </c>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row>
    <row r="261" spans="2:102" x14ac:dyDescent="0.25">
      <c r="B261" s="23" t="s">
        <v>9</v>
      </c>
      <c r="C261" s="23" t="s">
        <v>398</v>
      </c>
      <c r="D261" s="23" t="s">
        <v>13</v>
      </c>
      <c r="E261" s="109" t="s">
        <v>52</v>
      </c>
      <c r="F261" s="110" t="s">
        <v>31</v>
      </c>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c r="AJ261" s="110"/>
      <c r="AK261" s="110"/>
      <c r="AL261" s="110"/>
      <c r="AM261" s="110"/>
      <c r="AN261" s="110"/>
      <c r="AO261" s="110"/>
      <c r="AP261" s="110"/>
      <c r="AQ261" s="110"/>
      <c r="AR261" s="110"/>
      <c r="AS261" s="110"/>
      <c r="AT261" s="110"/>
      <c r="AU261" s="110"/>
      <c r="AV261" s="110"/>
      <c r="AW261" s="110"/>
      <c r="AX261" s="110"/>
      <c r="AY261" s="110"/>
      <c r="AZ261" s="110"/>
      <c r="BA261" s="110"/>
      <c r="BB261" s="110"/>
      <c r="BC261" s="110"/>
      <c r="BD261" s="110"/>
      <c r="BE261" s="110"/>
      <c r="BF261" s="110"/>
      <c r="BG261" s="110"/>
      <c r="BH261" s="110"/>
      <c r="BI261" s="110"/>
      <c r="BJ261" s="110"/>
      <c r="BK261" s="110"/>
      <c r="BL261" s="110"/>
      <c r="BM261" s="110"/>
      <c r="BN261" s="110"/>
      <c r="BO261" s="110"/>
      <c r="BP261" s="110"/>
      <c r="BQ261" s="110"/>
      <c r="BR261" s="110"/>
      <c r="BS261" s="110"/>
      <c r="BT261" s="110"/>
      <c r="BU261" s="110"/>
      <c r="BV261" s="110"/>
      <c r="BW261" s="110"/>
      <c r="BX261" s="110"/>
      <c r="BY261" s="110"/>
      <c r="BZ261" s="110"/>
      <c r="CA261" s="110"/>
      <c r="CB261" s="110"/>
      <c r="CC261" s="110"/>
      <c r="CD261" s="110"/>
      <c r="CE261" s="110"/>
      <c r="CF261" s="110"/>
      <c r="CG261" s="110"/>
      <c r="CH261" s="110"/>
      <c r="CI261" s="110"/>
      <c r="CJ261" s="110"/>
      <c r="CK261" s="110"/>
      <c r="CL261" s="110"/>
      <c r="CM261" s="110"/>
      <c r="CN261" s="110"/>
      <c r="CO261" s="110"/>
      <c r="CP261" s="110"/>
      <c r="CQ261" s="110"/>
      <c r="CR261" s="110"/>
      <c r="CS261" s="110"/>
      <c r="CT261" s="110"/>
      <c r="CU261" s="110"/>
      <c r="CV261" s="110"/>
      <c r="CW261" s="110"/>
      <c r="CX261" s="110"/>
    </row>
    <row r="262" spans="2:102" x14ac:dyDescent="0.25">
      <c r="B262" s="23" t="s">
        <v>9</v>
      </c>
      <c r="C262" s="23" t="s">
        <v>398</v>
      </c>
      <c r="D262" s="23" t="s">
        <v>13</v>
      </c>
      <c r="E262" s="110" t="s">
        <v>32</v>
      </c>
      <c r="F262" s="109" t="s">
        <v>58</v>
      </c>
      <c r="G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c r="AC262" s="109"/>
      <c r="AD262" s="109"/>
      <c r="AE262" s="109"/>
      <c r="AF262" s="109"/>
      <c r="AG262" s="109"/>
      <c r="AH262" s="109"/>
      <c r="AI262" s="109"/>
      <c r="AJ262" s="109"/>
      <c r="AK262" s="109"/>
      <c r="AL262" s="109"/>
      <c r="AM262" s="109"/>
      <c r="AN262" s="109"/>
      <c r="AO262" s="109"/>
      <c r="AP262" s="109"/>
      <c r="AQ262" s="109"/>
      <c r="AR262" s="109"/>
      <c r="AS262" s="109"/>
      <c r="AT262" s="109"/>
      <c r="AU262" s="109"/>
      <c r="AV262" s="109"/>
      <c r="AW262" s="109"/>
      <c r="AX262" s="109"/>
      <c r="AY262" s="109"/>
      <c r="AZ262" s="109"/>
      <c r="BA262" s="109"/>
      <c r="BB262" s="109"/>
      <c r="BC262" s="109"/>
      <c r="BD262" s="109"/>
      <c r="BE262" s="109"/>
      <c r="BF262" s="109"/>
      <c r="BG262" s="109"/>
      <c r="BH262" s="109"/>
      <c r="BI262" s="109"/>
      <c r="BJ262" s="109"/>
      <c r="BK262" s="109"/>
      <c r="BL262" s="109"/>
      <c r="BM262" s="109"/>
      <c r="BN262" s="109"/>
      <c r="BO262" s="109"/>
      <c r="BP262" s="109"/>
      <c r="BQ262" s="109"/>
      <c r="BR262" s="109"/>
      <c r="BS262" s="109"/>
      <c r="BT262" s="109"/>
      <c r="BU262" s="109"/>
      <c r="BV262" s="109"/>
      <c r="BW262" s="109"/>
      <c r="BX262" s="109"/>
      <c r="BY262" s="109"/>
      <c r="BZ262" s="109"/>
      <c r="CA262" s="109"/>
      <c r="CB262" s="109"/>
      <c r="CC262" s="109"/>
      <c r="CD262" s="109"/>
      <c r="CE262" s="109"/>
      <c r="CF262" s="109"/>
      <c r="CG262" s="109"/>
      <c r="CH262" s="109"/>
      <c r="CI262" s="109"/>
      <c r="CJ262" s="109"/>
      <c r="CK262" s="109"/>
      <c r="CL262" s="109"/>
      <c r="CM262" s="109"/>
      <c r="CN262" s="109"/>
      <c r="CO262" s="109"/>
      <c r="CP262" s="109"/>
      <c r="CQ262" s="109"/>
      <c r="CR262" s="109"/>
      <c r="CS262" s="109"/>
      <c r="CT262" s="109"/>
      <c r="CU262" s="109"/>
      <c r="CV262" s="109"/>
      <c r="CW262" s="109"/>
      <c r="CX262" s="109"/>
    </row>
    <row r="263" spans="2:102" x14ac:dyDescent="0.25">
      <c r="B263" s="23" t="s">
        <v>9</v>
      </c>
      <c r="C263" s="23" t="s">
        <v>398</v>
      </c>
      <c r="D263" s="23" t="s">
        <v>13</v>
      </c>
      <c r="E263" s="110" t="s">
        <v>32</v>
      </c>
      <c r="F263" s="109" t="s">
        <v>1077</v>
      </c>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c r="AC263" s="109"/>
      <c r="AD263" s="109"/>
      <c r="AE263" s="109"/>
      <c r="AF263" s="109"/>
      <c r="AG263" s="109"/>
      <c r="AH263" s="109"/>
      <c r="AI263" s="109"/>
      <c r="AJ263" s="109"/>
      <c r="AK263" s="109"/>
      <c r="AL263" s="109"/>
      <c r="AM263" s="109"/>
      <c r="AN263" s="109"/>
      <c r="AO263" s="109"/>
      <c r="AP263" s="109"/>
      <c r="AQ263" s="109"/>
      <c r="AR263" s="109"/>
      <c r="AS263" s="109"/>
      <c r="AT263" s="109"/>
      <c r="AU263" s="109"/>
      <c r="AV263" s="109"/>
      <c r="AW263" s="109"/>
      <c r="AX263" s="109"/>
      <c r="AY263" s="109"/>
      <c r="AZ263" s="109"/>
      <c r="BA263" s="109"/>
      <c r="BB263" s="109"/>
      <c r="BC263" s="109"/>
      <c r="BD263" s="109"/>
      <c r="BE263" s="109"/>
      <c r="BF263" s="109"/>
      <c r="BG263" s="109"/>
      <c r="BH263" s="109"/>
      <c r="BI263" s="109"/>
      <c r="BJ263" s="109"/>
      <c r="BK263" s="109"/>
      <c r="BL263" s="109"/>
      <c r="BM263" s="109"/>
      <c r="BN263" s="109"/>
      <c r="BO263" s="109"/>
      <c r="BP263" s="109"/>
      <c r="BQ263" s="109"/>
      <c r="BR263" s="109"/>
      <c r="BS263" s="109"/>
      <c r="BT263" s="109"/>
      <c r="BU263" s="109"/>
      <c r="BV263" s="109"/>
      <c r="BW263" s="109"/>
      <c r="BX263" s="109"/>
      <c r="BY263" s="109"/>
      <c r="BZ263" s="109"/>
      <c r="CA263" s="109"/>
      <c r="CB263" s="109"/>
      <c r="CC263" s="109"/>
      <c r="CD263" s="109"/>
      <c r="CE263" s="109"/>
      <c r="CF263" s="109"/>
      <c r="CG263" s="109"/>
      <c r="CH263" s="109"/>
      <c r="CI263" s="109"/>
      <c r="CJ263" s="109"/>
      <c r="CK263" s="109"/>
      <c r="CL263" s="109"/>
      <c r="CM263" s="109"/>
      <c r="CN263" s="109"/>
      <c r="CO263" s="109"/>
      <c r="CP263" s="109"/>
      <c r="CQ263" s="109"/>
      <c r="CR263" s="109"/>
      <c r="CS263" s="109"/>
      <c r="CT263" s="109"/>
      <c r="CU263" s="109"/>
      <c r="CV263" s="109"/>
      <c r="CW263" s="109"/>
      <c r="CX263" s="109"/>
    </row>
    <row r="264" spans="2:102" x14ac:dyDescent="0.25">
      <c r="B264" s="23" t="s">
        <v>9</v>
      </c>
      <c r="C264" s="23" t="s">
        <v>398</v>
      </c>
      <c r="D264" s="23" t="s">
        <v>13</v>
      </c>
      <c r="E264" s="110" t="s">
        <v>32</v>
      </c>
      <c r="F264" s="109" t="s">
        <v>59</v>
      </c>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c r="AC264" s="109"/>
      <c r="AD264" s="109"/>
      <c r="AE264" s="109"/>
      <c r="AF264" s="109"/>
      <c r="AG264" s="109"/>
      <c r="AH264" s="109"/>
      <c r="AI264" s="109"/>
      <c r="AJ264" s="109"/>
      <c r="AK264" s="109"/>
      <c r="AL264" s="109"/>
      <c r="AM264" s="109"/>
      <c r="AN264" s="109"/>
      <c r="AO264" s="109"/>
      <c r="AP264" s="109"/>
      <c r="AQ264" s="109"/>
      <c r="AR264" s="109"/>
      <c r="AS264" s="109"/>
      <c r="AT264" s="109"/>
      <c r="AU264" s="109"/>
      <c r="AV264" s="109"/>
      <c r="AW264" s="109"/>
      <c r="AX264" s="109"/>
      <c r="AY264" s="109"/>
      <c r="AZ264" s="109"/>
      <c r="BA264" s="109"/>
      <c r="BB264" s="109"/>
      <c r="BC264" s="109"/>
      <c r="BD264" s="109"/>
      <c r="BE264" s="109"/>
      <c r="BF264" s="109"/>
      <c r="BG264" s="109"/>
      <c r="BH264" s="109"/>
      <c r="BI264" s="109"/>
      <c r="BJ264" s="109"/>
      <c r="BK264" s="109"/>
      <c r="BL264" s="109"/>
      <c r="BM264" s="109"/>
      <c r="BN264" s="109"/>
      <c r="BO264" s="109"/>
      <c r="BP264" s="109"/>
      <c r="BQ264" s="109"/>
      <c r="BR264" s="109"/>
      <c r="BS264" s="109"/>
      <c r="BT264" s="109"/>
      <c r="BU264" s="109"/>
      <c r="BV264" s="109"/>
      <c r="BW264" s="109"/>
      <c r="BX264" s="109"/>
      <c r="BY264" s="109"/>
      <c r="BZ264" s="109"/>
      <c r="CA264" s="109"/>
      <c r="CB264" s="109"/>
      <c r="CC264" s="109"/>
      <c r="CD264" s="109"/>
      <c r="CE264" s="109"/>
      <c r="CF264" s="109"/>
      <c r="CG264" s="109"/>
      <c r="CH264" s="109"/>
      <c r="CI264" s="109"/>
      <c r="CJ264" s="109"/>
      <c r="CK264" s="109"/>
      <c r="CL264" s="109"/>
      <c r="CM264" s="109"/>
      <c r="CN264" s="109"/>
      <c r="CO264" s="109"/>
      <c r="CP264" s="109"/>
      <c r="CQ264" s="109"/>
      <c r="CR264" s="109"/>
      <c r="CS264" s="109"/>
      <c r="CT264" s="109"/>
      <c r="CU264" s="109"/>
      <c r="CV264" s="109"/>
      <c r="CW264" s="109"/>
      <c r="CX264" s="109"/>
    </row>
    <row r="265" spans="2:102" x14ac:dyDescent="0.25">
      <c r="B265" s="111" t="s">
        <v>9</v>
      </c>
      <c r="C265" s="111" t="s">
        <v>398</v>
      </c>
      <c r="D265" s="117" t="s">
        <v>53</v>
      </c>
      <c r="E265" s="118" t="s">
        <v>32</v>
      </c>
      <c r="F265" s="118" t="s">
        <v>31</v>
      </c>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c r="AC265" s="118"/>
      <c r="AD265" s="118"/>
      <c r="AE265" s="118"/>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c r="AZ265" s="118"/>
      <c r="BA265" s="118"/>
      <c r="BB265" s="118"/>
      <c r="BC265" s="118"/>
      <c r="BD265" s="118"/>
      <c r="BE265" s="118"/>
      <c r="BF265" s="118"/>
      <c r="BG265" s="118"/>
      <c r="BH265" s="118"/>
      <c r="BI265" s="118"/>
      <c r="BJ265" s="118"/>
      <c r="BK265" s="118"/>
      <c r="BL265" s="118"/>
      <c r="BM265" s="118"/>
      <c r="BN265" s="118"/>
      <c r="BO265" s="118"/>
      <c r="BP265" s="118"/>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8"/>
      <c r="CS265" s="118"/>
      <c r="CT265" s="118"/>
      <c r="CU265" s="118"/>
      <c r="CV265" s="118"/>
      <c r="CW265" s="118"/>
      <c r="CX265" s="118"/>
    </row>
    <row r="266" spans="2:102" x14ac:dyDescent="0.25">
      <c r="B266" s="19" t="s">
        <v>9</v>
      </c>
      <c r="C266" s="19" t="s">
        <v>398</v>
      </c>
      <c r="D266" s="19" t="s">
        <v>33</v>
      </c>
      <c r="E266" s="19" t="s">
        <v>22</v>
      </c>
      <c r="F266" s="19" t="s">
        <v>24</v>
      </c>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row>
    <row r="267" spans="2:102" x14ac:dyDescent="0.25">
      <c r="B267" s="19" t="s">
        <v>9</v>
      </c>
      <c r="C267" s="19" t="s">
        <v>398</v>
      </c>
      <c r="D267" s="19" t="s">
        <v>33</v>
      </c>
      <c r="E267" s="19" t="s">
        <v>22</v>
      </c>
      <c r="F267" s="19" t="s">
        <v>1078</v>
      </c>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row>
    <row r="268" spans="2:102" x14ac:dyDescent="0.25">
      <c r="B268" s="19" t="s">
        <v>9</v>
      </c>
      <c r="C268" s="19" t="s">
        <v>398</v>
      </c>
      <c r="D268" s="19" t="s">
        <v>33</v>
      </c>
      <c r="E268" s="19" t="s">
        <v>22</v>
      </c>
      <c r="F268" s="19" t="s">
        <v>25</v>
      </c>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row>
    <row r="269" spans="2:102" x14ac:dyDescent="0.25">
      <c r="B269" s="23" t="s">
        <v>9</v>
      </c>
      <c r="C269" s="23" t="s">
        <v>398</v>
      </c>
      <c r="D269" s="23" t="s">
        <v>33</v>
      </c>
      <c r="E269" s="109" t="s">
        <v>51</v>
      </c>
      <c r="F269" s="110" t="s">
        <v>31</v>
      </c>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c r="AH269" s="110"/>
      <c r="AI269" s="110"/>
      <c r="AJ269" s="110"/>
      <c r="AK269" s="110"/>
      <c r="AL269" s="110"/>
      <c r="AM269" s="110"/>
      <c r="AN269" s="110"/>
      <c r="AO269" s="110"/>
      <c r="AP269" s="110"/>
      <c r="AQ269" s="110"/>
      <c r="AR269" s="110"/>
      <c r="AS269" s="110"/>
      <c r="AT269" s="110"/>
      <c r="AU269" s="110"/>
      <c r="AV269" s="110"/>
      <c r="AW269" s="110"/>
      <c r="AX269" s="110"/>
      <c r="AY269" s="110"/>
      <c r="AZ269" s="110"/>
      <c r="BA269" s="110"/>
      <c r="BB269" s="110"/>
      <c r="BC269" s="110"/>
      <c r="BD269" s="110"/>
      <c r="BE269" s="110"/>
      <c r="BF269" s="110"/>
      <c r="BG269" s="110"/>
      <c r="BH269" s="110"/>
      <c r="BI269" s="110"/>
      <c r="BJ269" s="110"/>
      <c r="BK269" s="110"/>
      <c r="BL269" s="110"/>
      <c r="BM269" s="110"/>
      <c r="BN269" s="110"/>
      <c r="BO269" s="110"/>
      <c r="BP269" s="110"/>
      <c r="BQ269" s="110"/>
      <c r="BR269" s="110"/>
      <c r="BS269" s="110"/>
      <c r="BT269" s="110"/>
      <c r="BU269" s="110"/>
      <c r="BV269" s="110"/>
      <c r="BW269" s="110"/>
      <c r="BX269" s="110"/>
      <c r="BY269" s="110"/>
      <c r="BZ269" s="110"/>
      <c r="CA269" s="110"/>
      <c r="CB269" s="110"/>
      <c r="CC269" s="110"/>
      <c r="CD269" s="110"/>
      <c r="CE269" s="110"/>
      <c r="CF269" s="110"/>
      <c r="CG269" s="110"/>
      <c r="CH269" s="110"/>
      <c r="CI269" s="110"/>
      <c r="CJ269" s="110"/>
      <c r="CK269" s="110"/>
      <c r="CL269" s="110"/>
      <c r="CM269" s="110"/>
      <c r="CN269" s="110"/>
      <c r="CO269" s="110"/>
      <c r="CP269" s="110"/>
      <c r="CQ269" s="110"/>
      <c r="CR269" s="110"/>
      <c r="CS269" s="110"/>
      <c r="CT269" s="110"/>
      <c r="CU269" s="110"/>
      <c r="CV269" s="110"/>
      <c r="CW269" s="110"/>
      <c r="CX269" s="110"/>
    </row>
    <row r="270" spans="2:102" x14ac:dyDescent="0.25">
      <c r="B270" s="19" t="s">
        <v>9</v>
      </c>
      <c r="C270" s="19" t="s">
        <v>398</v>
      </c>
      <c r="D270" s="19" t="s">
        <v>33</v>
      </c>
      <c r="E270" s="19" t="s">
        <v>23</v>
      </c>
      <c r="F270" s="19" t="s">
        <v>24</v>
      </c>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row>
    <row r="271" spans="2:102" x14ac:dyDescent="0.25">
      <c r="B271" s="19" t="s">
        <v>9</v>
      </c>
      <c r="C271" s="19" t="s">
        <v>398</v>
      </c>
      <c r="D271" s="19" t="s">
        <v>33</v>
      </c>
      <c r="E271" s="19" t="s">
        <v>23</v>
      </c>
      <c r="F271" s="19" t="s">
        <v>1078</v>
      </c>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row>
    <row r="272" spans="2:102" x14ac:dyDescent="0.25">
      <c r="B272" s="19" t="s">
        <v>9</v>
      </c>
      <c r="C272" s="19" t="s">
        <v>398</v>
      </c>
      <c r="D272" s="19" t="s">
        <v>33</v>
      </c>
      <c r="E272" s="19" t="s">
        <v>23</v>
      </c>
      <c r="F272" s="19" t="s">
        <v>25</v>
      </c>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row>
    <row r="273" spans="2:102" x14ac:dyDescent="0.25">
      <c r="B273" s="23" t="s">
        <v>9</v>
      </c>
      <c r="C273" s="23" t="s">
        <v>398</v>
      </c>
      <c r="D273" s="23" t="s">
        <v>33</v>
      </c>
      <c r="E273" s="109" t="s">
        <v>52</v>
      </c>
      <c r="F273" s="110" t="s">
        <v>31</v>
      </c>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c r="AH273" s="110"/>
      <c r="AI273" s="110"/>
      <c r="AJ273" s="110"/>
      <c r="AK273" s="110"/>
      <c r="AL273" s="110"/>
      <c r="AM273" s="110"/>
      <c r="AN273" s="110"/>
      <c r="AO273" s="110"/>
      <c r="AP273" s="110"/>
      <c r="AQ273" s="110"/>
      <c r="AR273" s="110"/>
      <c r="AS273" s="110"/>
      <c r="AT273" s="110"/>
      <c r="AU273" s="110"/>
      <c r="AV273" s="110"/>
      <c r="AW273" s="110"/>
      <c r="AX273" s="110"/>
      <c r="AY273" s="110"/>
      <c r="AZ273" s="110"/>
      <c r="BA273" s="110"/>
      <c r="BB273" s="110"/>
      <c r="BC273" s="110"/>
      <c r="BD273" s="110"/>
      <c r="BE273" s="110"/>
      <c r="BF273" s="110"/>
      <c r="BG273" s="110"/>
      <c r="BH273" s="110"/>
      <c r="BI273" s="110"/>
      <c r="BJ273" s="110"/>
      <c r="BK273" s="110"/>
      <c r="BL273" s="110"/>
      <c r="BM273" s="110"/>
      <c r="BN273" s="110"/>
      <c r="BO273" s="110"/>
      <c r="BP273" s="110"/>
      <c r="BQ273" s="110"/>
      <c r="BR273" s="110"/>
      <c r="BS273" s="110"/>
      <c r="BT273" s="110"/>
      <c r="BU273" s="110"/>
      <c r="BV273" s="110"/>
      <c r="BW273" s="110"/>
      <c r="BX273" s="110"/>
      <c r="BY273" s="110"/>
      <c r="BZ273" s="110"/>
      <c r="CA273" s="110"/>
      <c r="CB273" s="110"/>
      <c r="CC273" s="110"/>
      <c r="CD273" s="110"/>
      <c r="CE273" s="110"/>
      <c r="CF273" s="110"/>
      <c r="CG273" s="110"/>
      <c r="CH273" s="110"/>
      <c r="CI273" s="110"/>
      <c r="CJ273" s="110"/>
      <c r="CK273" s="110"/>
      <c r="CL273" s="110"/>
      <c r="CM273" s="110"/>
      <c r="CN273" s="110"/>
      <c r="CO273" s="110"/>
      <c r="CP273" s="110"/>
      <c r="CQ273" s="110"/>
      <c r="CR273" s="110"/>
      <c r="CS273" s="110"/>
      <c r="CT273" s="110"/>
      <c r="CU273" s="110"/>
      <c r="CV273" s="110"/>
      <c r="CW273" s="110"/>
      <c r="CX273" s="110"/>
    </row>
    <row r="274" spans="2:102" x14ac:dyDescent="0.25">
      <c r="B274" s="23" t="s">
        <v>9</v>
      </c>
      <c r="C274" s="23" t="s">
        <v>398</v>
      </c>
      <c r="D274" s="23" t="s">
        <v>33</v>
      </c>
      <c r="E274" s="110" t="s">
        <v>32</v>
      </c>
      <c r="F274" s="109" t="s">
        <v>58</v>
      </c>
      <c r="G274" s="109"/>
      <c r="H274" s="109"/>
      <c r="I274" s="109"/>
      <c r="J274" s="109"/>
      <c r="K274" s="109"/>
      <c r="L274" s="109"/>
      <c r="M274" s="109"/>
      <c r="N274" s="109"/>
      <c r="O274" s="109"/>
      <c r="P274" s="109"/>
      <c r="Q274" s="109"/>
      <c r="R274" s="109"/>
      <c r="S274" s="109"/>
      <c r="T274" s="109"/>
      <c r="U274" s="109"/>
      <c r="V274" s="109"/>
      <c r="W274" s="109"/>
      <c r="X274" s="109"/>
      <c r="Y274" s="109"/>
      <c r="Z274" s="109"/>
      <c r="AA274" s="109"/>
      <c r="AB274" s="109"/>
      <c r="AC274" s="109"/>
      <c r="AD274" s="109"/>
      <c r="AE274" s="109"/>
      <c r="AF274" s="109"/>
      <c r="AG274" s="109"/>
      <c r="AH274" s="109"/>
      <c r="AI274" s="109"/>
      <c r="AJ274" s="109"/>
      <c r="AK274" s="109"/>
      <c r="AL274" s="109"/>
      <c r="AM274" s="109"/>
      <c r="AN274" s="109"/>
      <c r="AO274" s="109"/>
      <c r="AP274" s="109"/>
      <c r="AQ274" s="109"/>
      <c r="AR274" s="109"/>
      <c r="AS274" s="109"/>
      <c r="AT274" s="109"/>
      <c r="AU274" s="109"/>
      <c r="AV274" s="109"/>
      <c r="AW274" s="109"/>
      <c r="AX274" s="109"/>
      <c r="AY274" s="109"/>
      <c r="AZ274" s="109"/>
      <c r="BA274" s="109"/>
      <c r="BB274" s="109"/>
      <c r="BC274" s="109"/>
      <c r="BD274" s="109"/>
      <c r="BE274" s="109"/>
      <c r="BF274" s="109"/>
      <c r="BG274" s="109"/>
      <c r="BH274" s="109"/>
      <c r="BI274" s="109"/>
      <c r="BJ274" s="109"/>
      <c r="BK274" s="109"/>
      <c r="BL274" s="109"/>
      <c r="BM274" s="109"/>
      <c r="BN274" s="109"/>
      <c r="BO274" s="109"/>
      <c r="BP274" s="109"/>
      <c r="BQ274" s="109"/>
      <c r="BR274" s="109"/>
      <c r="BS274" s="109"/>
      <c r="BT274" s="109"/>
      <c r="BU274" s="109"/>
      <c r="BV274" s="109"/>
      <c r="BW274" s="109"/>
      <c r="BX274" s="109"/>
      <c r="BY274" s="109"/>
      <c r="BZ274" s="109"/>
      <c r="CA274" s="109"/>
      <c r="CB274" s="109"/>
      <c r="CC274" s="109"/>
      <c r="CD274" s="109"/>
      <c r="CE274" s="109"/>
      <c r="CF274" s="109"/>
      <c r="CG274" s="109"/>
      <c r="CH274" s="109"/>
      <c r="CI274" s="109"/>
      <c r="CJ274" s="109"/>
      <c r="CK274" s="109"/>
      <c r="CL274" s="109"/>
      <c r="CM274" s="109"/>
      <c r="CN274" s="109"/>
      <c r="CO274" s="109"/>
      <c r="CP274" s="109"/>
      <c r="CQ274" s="109"/>
      <c r="CR274" s="109"/>
      <c r="CS274" s="109"/>
      <c r="CT274" s="109"/>
      <c r="CU274" s="109"/>
      <c r="CV274" s="109"/>
      <c r="CW274" s="109"/>
      <c r="CX274" s="109"/>
    </row>
    <row r="275" spans="2:102" x14ac:dyDescent="0.25">
      <c r="B275" s="23" t="s">
        <v>9</v>
      </c>
      <c r="C275" s="23" t="s">
        <v>398</v>
      </c>
      <c r="D275" s="23" t="s">
        <v>33</v>
      </c>
      <c r="E275" s="110" t="s">
        <v>32</v>
      </c>
      <c r="F275" s="109" t="s">
        <v>1077</v>
      </c>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c r="AC275" s="109"/>
      <c r="AD275" s="109"/>
      <c r="AE275" s="109"/>
      <c r="AF275" s="109"/>
      <c r="AG275" s="109"/>
      <c r="AH275" s="109"/>
      <c r="AI275" s="109"/>
      <c r="AJ275" s="109"/>
      <c r="AK275" s="109"/>
      <c r="AL275" s="109"/>
      <c r="AM275" s="109"/>
      <c r="AN275" s="109"/>
      <c r="AO275" s="109"/>
      <c r="AP275" s="109"/>
      <c r="AQ275" s="109"/>
      <c r="AR275" s="109"/>
      <c r="AS275" s="109"/>
      <c r="AT275" s="109"/>
      <c r="AU275" s="109"/>
      <c r="AV275" s="109"/>
      <c r="AW275" s="109"/>
      <c r="AX275" s="109"/>
      <c r="AY275" s="109"/>
      <c r="AZ275" s="109"/>
      <c r="BA275" s="109"/>
      <c r="BB275" s="109"/>
      <c r="BC275" s="109"/>
      <c r="BD275" s="109"/>
      <c r="BE275" s="109"/>
      <c r="BF275" s="109"/>
      <c r="BG275" s="109"/>
      <c r="BH275" s="109"/>
      <c r="BI275" s="109"/>
      <c r="BJ275" s="109"/>
      <c r="BK275" s="109"/>
      <c r="BL275" s="109"/>
      <c r="BM275" s="109"/>
      <c r="BN275" s="109"/>
      <c r="BO275" s="109"/>
      <c r="BP275" s="109"/>
      <c r="BQ275" s="109"/>
      <c r="BR275" s="109"/>
      <c r="BS275" s="109"/>
      <c r="BT275" s="109"/>
      <c r="BU275" s="109"/>
      <c r="BV275" s="109"/>
      <c r="BW275" s="109"/>
      <c r="BX275" s="109"/>
      <c r="BY275" s="109"/>
      <c r="BZ275" s="109"/>
      <c r="CA275" s="109"/>
      <c r="CB275" s="109"/>
      <c r="CC275" s="109"/>
      <c r="CD275" s="109"/>
      <c r="CE275" s="109"/>
      <c r="CF275" s="109"/>
      <c r="CG275" s="109"/>
      <c r="CH275" s="109"/>
      <c r="CI275" s="109"/>
      <c r="CJ275" s="109"/>
      <c r="CK275" s="109"/>
      <c r="CL275" s="109"/>
      <c r="CM275" s="109"/>
      <c r="CN275" s="109"/>
      <c r="CO275" s="109"/>
      <c r="CP275" s="109"/>
      <c r="CQ275" s="109"/>
      <c r="CR275" s="109"/>
      <c r="CS275" s="109"/>
      <c r="CT275" s="109"/>
      <c r="CU275" s="109"/>
      <c r="CV275" s="109"/>
      <c r="CW275" s="109"/>
      <c r="CX275" s="109"/>
    </row>
    <row r="276" spans="2:102" x14ac:dyDescent="0.25">
      <c r="B276" s="23" t="s">
        <v>9</v>
      </c>
      <c r="C276" s="23" t="s">
        <v>398</v>
      </c>
      <c r="D276" s="23" t="s">
        <v>33</v>
      </c>
      <c r="E276" s="110" t="s">
        <v>32</v>
      </c>
      <c r="F276" s="109" t="s">
        <v>59</v>
      </c>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c r="AC276" s="109"/>
      <c r="AD276" s="109"/>
      <c r="AE276" s="109"/>
      <c r="AF276" s="109"/>
      <c r="AG276" s="109"/>
      <c r="AH276" s="109"/>
      <c r="AI276" s="109"/>
      <c r="AJ276" s="109"/>
      <c r="AK276" s="109"/>
      <c r="AL276" s="109"/>
      <c r="AM276" s="109"/>
      <c r="AN276" s="109"/>
      <c r="AO276" s="109"/>
      <c r="AP276" s="109"/>
      <c r="AQ276" s="109"/>
      <c r="AR276" s="109"/>
      <c r="AS276" s="109"/>
      <c r="AT276" s="109"/>
      <c r="AU276" s="109"/>
      <c r="AV276" s="109"/>
      <c r="AW276" s="109"/>
      <c r="AX276" s="109"/>
      <c r="AY276" s="109"/>
      <c r="AZ276" s="109"/>
      <c r="BA276" s="109"/>
      <c r="BB276" s="109"/>
      <c r="BC276" s="109"/>
      <c r="BD276" s="109"/>
      <c r="BE276" s="109"/>
      <c r="BF276" s="109"/>
      <c r="BG276" s="109"/>
      <c r="BH276" s="109"/>
      <c r="BI276" s="109"/>
      <c r="BJ276" s="109"/>
      <c r="BK276" s="109"/>
      <c r="BL276" s="109"/>
      <c r="BM276" s="109"/>
      <c r="BN276" s="109"/>
      <c r="BO276" s="109"/>
      <c r="BP276" s="109"/>
      <c r="BQ276" s="109"/>
      <c r="BR276" s="109"/>
      <c r="BS276" s="109"/>
      <c r="BT276" s="109"/>
      <c r="BU276" s="109"/>
      <c r="BV276" s="109"/>
      <c r="BW276" s="109"/>
      <c r="BX276" s="109"/>
      <c r="BY276" s="109"/>
      <c r="BZ276" s="109"/>
      <c r="CA276" s="109"/>
      <c r="CB276" s="109"/>
      <c r="CC276" s="109"/>
      <c r="CD276" s="109"/>
      <c r="CE276" s="109"/>
      <c r="CF276" s="109"/>
      <c r="CG276" s="109"/>
      <c r="CH276" s="109"/>
      <c r="CI276" s="109"/>
      <c r="CJ276" s="109"/>
      <c r="CK276" s="109"/>
      <c r="CL276" s="109"/>
      <c r="CM276" s="109"/>
      <c r="CN276" s="109"/>
      <c r="CO276" s="109"/>
      <c r="CP276" s="109"/>
      <c r="CQ276" s="109"/>
      <c r="CR276" s="109"/>
      <c r="CS276" s="109"/>
      <c r="CT276" s="109"/>
      <c r="CU276" s="109"/>
      <c r="CV276" s="109"/>
      <c r="CW276" s="109"/>
      <c r="CX276" s="109"/>
    </row>
    <row r="277" spans="2:102" x14ac:dyDescent="0.25">
      <c r="B277" s="111" t="s">
        <v>9</v>
      </c>
      <c r="C277" s="111" t="s">
        <v>398</v>
      </c>
      <c r="D277" s="117" t="s">
        <v>73</v>
      </c>
      <c r="E277" s="118" t="s">
        <v>32</v>
      </c>
      <c r="F277" s="118" t="s">
        <v>31</v>
      </c>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c r="AC277" s="118"/>
      <c r="AD277" s="118"/>
      <c r="AE277" s="118"/>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c r="AZ277" s="118"/>
      <c r="BA277" s="118"/>
      <c r="BB277" s="118"/>
      <c r="BC277" s="118"/>
      <c r="BD277" s="118"/>
      <c r="BE277" s="118"/>
      <c r="BF277" s="118"/>
      <c r="BG277" s="118"/>
      <c r="BH277" s="118"/>
      <c r="BI277" s="118"/>
      <c r="BJ277" s="118"/>
      <c r="BK277" s="118"/>
      <c r="BL277" s="118"/>
      <c r="BM277" s="118"/>
      <c r="BN277" s="118"/>
      <c r="BO277" s="118"/>
      <c r="BP277" s="118"/>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8"/>
      <c r="CS277" s="118"/>
      <c r="CT277" s="118"/>
      <c r="CU277" s="118"/>
      <c r="CV277" s="118"/>
      <c r="CW277" s="118"/>
      <c r="CX277" s="118"/>
    </row>
    <row r="278" spans="2:102" x14ac:dyDescent="0.25">
      <c r="B278" s="19" t="s">
        <v>9</v>
      </c>
      <c r="C278" s="19" t="s">
        <v>398</v>
      </c>
      <c r="D278" s="19" t="s">
        <v>69</v>
      </c>
      <c r="E278" s="19" t="s">
        <v>22</v>
      </c>
      <c r="F278" s="19" t="s">
        <v>24</v>
      </c>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row>
    <row r="279" spans="2:102" x14ac:dyDescent="0.25">
      <c r="B279" s="19" t="s">
        <v>9</v>
      </c>
      <c r="C279" s="19" t="s">
        <v>398</v>
      </c>
      <c r="D279" s="19" t="s">
        <v>69</v>
      </c>
      <c r="E279" s="19" t="s">
        <v>22</v>
      </c>
      <c r="F279" s="19" t="s">
        <v>1078</v>
      </c>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row>
    <row r="280" spans="2:102" x14ac:dyDescent="0.25">
      <c r="B280" s="19" t="s">
        <v>9</v>
      </c>
      <c r="C280" s="19" t="s">
        <v>398</v>
      </c>
      <c r="D280" s="19" t="s">
        <v>69</v>
      </c>
      <c r="E280" s="19" t="s">
        <v>22</v>
      </c>
      <c r="F280" s="19" t="s">
        <v>25</v>
      </c>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row>
    <row r="281" spans="2:102" x14ac:dyDescent="0.25">
      <c r="B281" s="23" t="s">
        <v>9</v>
      </c>
      <c r="C281" s="23" t="s">
        <v>398</v>
      </c>
      <c r="D281" s="23" t="s">
        <v>69</v>
      </c>
      <c r="E281" s="109" t="s">
        <v>51</v>
      </c>
      <c r="F281" s="110" t="s">
        <v>31</v>
      </c>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c r="AJ281" s="110"/>
      <c r="AK281" s="110"/>
      <c r="AL281" s="110"/>
      <c r="AM281" s="110"/>
      <c r="AN281" s="110"/>
      <c r="AO281" s="110"/>
      <c r="AP281" s="110"/>
      <c r="AQ281" s="110"/>
      <c r="AR281" s="110"/>
      <c r="AS281" s="110"/>
      <c r="AT281" s="110"/>
      <c r="AU281" s="110"/>
      <c r="AV281" s="110"/>
      <c r="AW281" s="110"/>
      <c r="AX281" s="110"/>
      <c r="AY281" s="110"/>
      <c r="AZ281" s="110"/>
      <c r="BA281" s="110"/>
      <c r="BB281" s="110"/>
      <c r="BC281" s="110"/>
      <c r="BD281" s="110"/>
      <c r="BE281" s="110"/>
      <c r="BF281" s="110"/>
      <c r="BG281" s="110"/>
      <c r="BH281" s="110"/>
      <c r="BI281" s="110"/>
      <c r="BJ281" s="110"/>
      <c r="BK281" s="110"/>
      <c r="BL281" s="110"/>
      <c r="BM281" s="110"/>
      <c r="BN281" s="110"/>
      <c r="BO281" s="110"/>
      <c r="BP281" s="110"/>
      <c r="BQ281" s="110"/>
      <c r="BR281" s="110"/>
      <c r="BS281" s="110"/>
      <c r="BT281" s="110"/>
      <c r="BU281" s="110"/>
      <c r="BV281" s="110"/>
      <c r="BW281" s="110"/>
      <c r="BX281" s="110"/>
      <c r="BY281" s="110"/>
      <c r="BZ281" s="110"/>
      <c r="CA281" s="110"/>
      <c r="CB281" s="110"/>
      <c r="CC281" s="110"/>
      <c r="CD281" s="110"/>
      <c r="CE281" s="110"/>
      <c r="CF281" s="110"/>
      <c r="CG281" s="110"/>
      <c r="CH281" s="110"/>
      <c r="CI281" s="110"/>
      <c r="CJ281" s="110"/>
      <c r="CK281" s="110"/>
      <c r="CL281" s="110"/>
      <c r="CM281" s="110"/>
      <c r="CN281" s="110"/>
      <c r="CO281" s="110"/>
      <c r="CP281" s="110"/>
      <c r="CQ281" s="110"/>
      <c r="CR281" s="110"/>
      <c r="CS281" s="110"/>
      <c r="CT281" s="110"/>
      <c r="CU281" s="110"/>
      <c r="CV281" s="110"/>
      <c r="CW281" s="110"/>
      <c r="CX281" s="110"/>
    </row>
    <row r="282" spans="2:102" x14ac:dyDescent="0.25">
      <c r="B282" s="19" t="s">
        <v>9</v>
      </c>
      <c r="C282" s="19" t="s">
        <v>398</v>
      </c>
      <c r="D282" s="19" t="s">
        <v>69</v>
      </c>
      <c r="E282" s="19" t="s">
        <v>23</v>
      </c>
      <c r="F282" s="19" t="s">
        <v>24</v>
      </c>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row>
    <row r="283" spans="2:102" x14ac:dyDescent="0.25">
      <c r="B283" s="19" t="s">
        <v>9</v>
      </c>
      <c r="C283" s="19" t="s">
        <v>398</v>
      </c>
      <c r="D283" s="19" t="s">
        <v>69</v>
      </c>
      <c r="E283" s="19" t="s">
        <v>23</v>
      </c>
      <c r="F283" s="19" t="s">
        <v>1078</v>
      </c>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row>
    <row r="284" spans="2:102" x14ac:dyDescent="0.25">
      <c r="B284" s="19" t="s">
        <v>9</v>
      </c>
      <c r="C284" s="19" t="s">
        <v>398</v>
      </c>
      <c r="D284" s="19" t="s">
        <v>69</v>
      </c>
      <c r="E284" s="19" t="s">
        <v>23</v>
      </c>
      <c r="F284" s="19" t="s">
        <v>25</v>
      </c>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row>
    <row r="285" spans="2:102" x14ac:dyDescent="0.25">
      <c r="B285" s="23" t="s">
        <v>9</v>
      </c>
      <c r="C285" s="23" t="s">
        <v>398</v>
      </c>
      <c r="D285" s="23" t="s">
        <v>69</v>
      </c>
      <c r="E285" s="109" t="s">
        <v>52</v>
      </c>
      <c r="F285" s="110" t="s">
        <v>31</v>
      </c>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c r="AJ285" s="110"/>
      <c r="AK285" s="110"/>
      <c r="AL285" s="110"/>
      <c r="AM285" s="110"/>
      <c r="AN285" s="110"/>
      <c r="AO285" s="110"/>
      <c r="AP285" s="110"/>
      <c r="AQ285" s="110"/>
      <c r="AR285" s="110"/>
      <c r="AS285" s="110"/>
      <c r="AT285" s="110"/>
      <c r="AU285" s="110"/>
      <c r="AV285" s="110"/>
      <c r="AW285" s="110"/>
      <c r="AX285" s="110"/>
      <c r="AY285" s="110"/>
      <c r="AZ285" s="110"/>
      <c r="BA285" s="110"/>
      <c r="BB285" s="110"/>
      <c r="BC285" s="110"/>
      <c r="BD285" s="110"/>
      <c r="BE285" s="110"/>
      <c r="BF285" s="110"/>
      <c r="BG285" s="110"/>
      <c r="BH285" s="110"/>
      <c r="BI285" s="110"/>
      <c r="BJ285" s="110"/>
      <c r="BK285" s="110"/>
      <c r="BL285" s="110"/>
      <c r="BM285" s="110"/>
      <c r="BN285" s="110"/>
      <c r="BO285" s="110"/>
      <c r="BP285" s="110"/>
      <c r="BQ285" s="110"/>
      <c r="BR285" s="110"/>
      <c r="BS285" s="110"/>
      <c r="BT285" s="110"/>
      <c r="BU285" s="110"/>
      <c r="BV285" s="110"/>
      <c r="BW285" s="110"/>
      <c r="BX285" s="110"/>
      <c r="BY285" s="110"/>
      <c r="BZ285" s="110"/>
      <c r="CA285" s="110"/>
      <c r="CB285" s="110"/>
      <c r="CC285" s="110"/>
      <c r="CD285" s="110"/>
      <c r="CE285" s="110"/>
      <c r="CF285" s="110"/>
      <c r="CG285" s="110"/>
      <c r="CH285" s="110"/>
      <c r="CI285" s="110"/>
      <c r="CJ285" s="110"/>
      <c r="CK285" s="110"/>
      <c r="CL285" s="110"/>
      <c r="CM285" s="110"/>
      <c r="CN285" s="110"/>
      <c r="CO285" s="110"/>
      <c r="CP285" s="110"/>
      <c r="CQ285" s="110"/>
      <c r="CR285" s="110"/>
      <c r="CS285" s="110"/>
      <c r="CT285" s="110"/>
      <c r="CU285" s="110"/>
      <c r="CV285" s="110"/>
      <c r="CW285" s="110"/>
      <c r="CX285" s="110"/>
    </row>
    <row r="286" spans="2:102" x14ac:dyDescent="0.25">
      <c r="B286" s="23" t="s">
        <v>9</v>
      </c>
      <c r="C286" s="23" t="s">
        <v>398</v>
      </c>
      <c r="D286" s="23" t="s">
        <v>69</v>
      </c>
      <c r="E286" s="110" t="s">
        <v>32</v>
      </c>
      <c r="F286" s="109" t="s">
        <v>58</v>
      </c>
      <c r="G286" s="109"/>
      <c r="H286" s="109"/>
      <c r="I286" s="109"/>
      <c r="J286" s="109"/>
      <c r="K286" s="109"/>
      <c r="L286" s="109"/>
      <c r="M286" s="109"/>
      <c r="N286" s="109"/>
      <c r="O286" s="109"/>
      <c r="P286" s="109"/>
      <c r="Q286" s="109"/>
      <c r="R286" s="109"/>
      <c r="S286" s="109"/>
      <c r="T286" s="109"/>
      <c r="U286" s="109"/>
      <c r="V286" s="109"/>
      <c r="W286" s="109"/>
      <c r="X286" s="109"/>
      <c r="Y286" s="109"/>
      <c r="Z286" s="109"/>
      <c r="AA286" s="109"/>
      <c r="AB286" s="109"/>
      <c r="AC286" s="109"/>
      <c r="AD286" s="109"/>
      <c r="AE286" s="109"/>
      <c r="AF286" s="109"/>
      <c r="AG286" s="109"/>
      <c r="AH286" s="109"/>
      <c r="AI286" s="109"/>
      <c r="AJ286" s="109"/>
      <c r="AK286" s="109"/>
      <c r="AL286" s="109"/>
      <c r="AM286" s="109"/>
      <c r="AN286" s="109"/>
      <c r="AO286" s="109"/>
      <c r="AP286" s="109"/>
      <c r="AQ286" s="109"/>
      <c r="AR286" s="109"/>
      <c r="AS286" s="109"/>
      <c r="AT286" s="109"/>
      <c r="AU286" s="109"/>
      <c r="AV286" s="109"/>
      <c r="AW286" s="109"/>
      <c r="AX286" s="109"/>
      <c r="AY286" s="109"/>
      <c r="AZ286" s="109"/>
      <c r="BA286" s="109"/>
      <c r="BB286" s="109"/>
      <c r="BC286" s="109"/>
      <c r="BD286" s="109"/>
      <c r="BE286" s="109"/>
      <c r="BF286" s="109"/>
      <c r="BG286" s="109"/>
      <c r="BH286" s="109"/>
      <c r="BI286" s="109"/>
      <c r="BJ286" s="109"/>
      <c r="BK286" s="109"/>
      <c r="BL286" s="109"/>
      <c r="BM286" s="109"/>
      <c r="BN286" s="109"/>
      <c r="BO286" s="109"/>
      <c r="BP286" s="109"/>
      <c r="BQ286" s="109"/>
      <c r="BR286" s="109"/>
      <c r="BS286" s="109"/>
      <c r="BT286" s="109"/>
      <c r="BU286" s="109"/>
      <c r="BV286" s="109"/>
      <c r="BW286" s="109"/>
      <c r="BX286" s="109"/>
      <c r="BY286" s="109"/>
      <c r="BZ286" s="109"/>
      <c r="CA286" s="109"/>
      <c r="CB286" s="109"/>
      <c r="CC286" s="109"/>
      <c r="CD286" s="109"/>
      <c r="CE286" s="109"/>
      <c r="CF286" s="109"/>
      <c r="CG286" s="109"/>
      <c r="CH286" s="109"/>
      <c r="CI286" s="109"/>
      <c r="CJ286" s="109"/>
      <c r="CK286" s="109"/>
      <c r="CL286" s="109"/>
      <c r="CM286" s="109"/>
      <c r="CN286" s="109"/>
      <c r="CO286" s="109"/>
      <c r="CP286" s="109"/>
      <c r="CQ286" s="109"/>
      <c r="CR286" s="109"/>
      <c r="CS286" s="109"/>
      <c r="CT286" s="109"/>
      <c r="CU286" s="109"/>
      <c r="CV286" s="109"/>
      <c r="CW286" s="109"/>
      <c r="CX286" s="109"/>
    </row>
    <row r="287" spans="2:102" x14ac:dyDescent="0.25">
      <c r="B287" s="23" t="s">
        <v>9</v>
      </c>
      <c r="C287" s="23" t="s">
        <v>398</v>
      </c>
      <c r="D287" s="23" t="s">
        <v>69</v>
      </c>
      <c r="E287" s="110" t="s">
        <v>32</v>
      </c>
      <c r="F287" s="109" t="s">
        <v>1077</v>
      </c>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c r="AC287" s="109"/>
      <c r="AD287" s="109"/>
      <c r="AE287" s="109"/>
      <c r="AF287" s="109"/>
      <c r="AG287" s="109"/>
      <c r="AH287" s="109"/>
      <c r="AI287" s="109"/>
      <c r="AJ287" s="109"/>
      <c r="AK287" s="109"/>
      <c r="AL287" s="109"/>
      <c r="AM287" s="109"/>
      <c r="AN287" s="109"/>
      <c r="AO287" s="109"/>
      <c r="AP287" s="109"/>
      <c r="AQ287" s="109"/>
      <c r="AR287" s="109"/>
      <c r="AS287" s="109"/>
      <c r="AT287" s="109"/>
      <c r="AU287" s="109"/>
      <c r="AV287" s="109"/>
      <c r="AW287" s="109"/>
      <c r="AX287" s="109"/>
      <c r="AY287" s="109"/>
      <c r="AZ287" s="109"/>
      <c r="BA287" s="109"/>
      <c r="BB287" s="109"/>
      <c r="BC287" s="109"/>
      <c r="BD287" s="109"/>
      <c r="BE287" s="109"/>
      <c r="BF287" s="109"/>
      <c r="BG287" s="109"/>
      <c r="BH287" s="109"/>
      <c r="BI287" s="109"/>
      <c r="BJ287" s="109"/>
      <c r="BK287" s="109"/>
      <c r="BL287" s="109"/>
      <c r="BM287" s="109"/>
      <c r="BN287" s="109"/>
      <c r="BO287" s="109"/>
      <c r="BP287" s="109"/>
      <c r="BQ287" s="109"/>
      <c r="BR287" s="109"/>
      <c r="BS287" s="109"/>
      <c r="BT287" s="109"/>
      <c r="BU287" s="109"/>
      <c r="BV287" s="109"/>
      <c r="BW287" s="109"/>
      <c r="BX287" s="109"/>
      <c r="BY287" s="109"/>
      <c r="BZ287" s="109"/>
      <c r="CA287" s="109"/>
      <c r="CB287" s="109"/>
      <c r="CC287" s="109"/>
      <c r="CD287" s="109"/>
      <c r="CE287" s="109"/>
      <c r="CF287" s="109"/>
      <c r="CG287" s="109"/>
      <c r="CH287" s="109"/>
      <c r="CI287" s="109"/>
      <c r="CJ287" s="109"/>
      <c r="CK287" s="109"/>
      <c r="CL287" s="109"/>
      <c r="CM287" s="109"/>
      <c r="CN287" s="109"/>
      <c r="CO287" s="109"/>
      <c r="CP287" s="109"/>
      <c r="CQ287" s="109"/>
      <c r="CR287" s="109"/>
      <c r="CS287" s="109"/>
      <c r="CT287" s="109"/>
      <c r="CU287" s="109"/>
      <c r="CV287" s="109"/>
      <c r="CW287" s="109"/>
      <c r="CX287" s="109"/>
    </row>
    <row r="288" spans="2:102" x14ac:dyDescent="0.25">
      <c r="B288" s="23" t="s">
        <v>9</v>
      </c>
      <c r="C288" s="23" t="s">
        <v>398</v>
      </c>
      <c r="D288" s="23" t="s">
        <v>69</v>
      </c>
      <c r="E288" s="110" t="s">
        <v>32</v>
      </c>
      <c r="F288" s="109" t="s">
        <v>59</v>
      </c>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c r="AC288" s="109"/>
      <c r="AD288" s="109"/>
      <c r="AE288" s="109"/>
      <c r="AF288" s="109"/>
      <c r="AG288" s="109"/>
      <c r="AH288" s="109"/>
      <c r="AI288" s="109"/>
      <c r="AJ288" s="109"/>
      <c r="AK288" s="109"/>
      <c r="AL288" s="109"/>
      <c r="AM288" s="109"/>
      <c r="AN288" s="109"/>
      <c r="AO288" s="109"/>
      <c r="AP288" s="109"/>
      <c r="AQ288" s="109"/>
      <c r="AR288" s="109"/>
      <c r="AS288" s="109"/>
      <c r="AT288" s="109"/>
      <c r="AU288" s="109"/>
      <c r="AV288" s="109"/>
      <c r="AW288" s="109"/>
      <c r="AX288" s="109"/>
      <c r="AY288" s="109"/>
      <c r="AZ288" s="109"/>
      <c r="BA288" s="109"/>
      <c r="BB288" s="109"/>
      <c r="BC288" s="109"/>
      <c r="BD288" s="109"/>
      <c r="BE288" s="109"/>
      <c r="BF288" s="109"/>
      <c r="BG288" s="109"/>
      <c r="BH288" s="109"/>
      <c r="BI288" s="109"/>
      <c r="BJ288" s="109"/>
      <c r="BK288" s="109"/>
      <c r="BL288" s="109"/>
      <c r="BM288" s="109"/>
      <c r="BN288" s="109"/>
      <c r="BO288" s="109"/>
      <c r="BP288" s="109"/>
      <c r="BQ288" s="109"/>
      <c r="BR288" s="109"/>
      <c r="BS288" s="109"/>
      <c r="BT288" s="109"/>
      <c r="BU288" s="109"/>
      <c r="BV288" s="109"/>
      <c r="BW288" s="109"/>
      <c r="BX288" s="109"/>
      <c r="BY288" s="109"/>
      <c r="BZ288" s="109"/>
      <c r="CA288" s="109"/>
      <c r="CB288" s="109"/>
      <c r="CC288" s="109"/>
      <c r="CD288" s="109"/>
      <c r="CE288" s="109"/>
      <c r="CF288" s="109"/>
      <c r="CG288" s="109"/>
      <c r="CH288" s="109"/>
      <c r="CI288" s="109"/>
      <c r="CJ288" s="109"/>
      <c r="CK288" s="109"/>
      <c r="CL288" s="109"/>
      <c r="CM288" s="109"/>
      <c r="CN288" s="109"/>
      <c r="CO288" s="109"/>
      <c r="CP288" s="109"/>
      <c r="CQ288" s="109"/>
      <c r="CR288" s="109"/>
      <c r="CS288" s="109"/>
      <c r="CT288" s="109"/>
      <c r="CU288" s="109"/>
      <c r="CV288" s="109"/>
      <c r="CW288" s="109"/>
      <c r="CX288" s="109"/>
    </row>
    <row r="289" spans="2:102" x14ac:dyDescent="0.25">
      <c r="B289" s="111" t="s">
        <v>9</v>
      </c>
      <c r="C289" s="111" t="s">
        <v>398</v>
      </c>
      <c r="D289" s="117" t="s">
        <v>74</v>
      </c>
      <c r="E289" s="118" t="s">
        <v>32</v>
      </c>
      <c r="F289" s="118" t="s">
        <v>31</v>
      </c>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c r="AC289" s="118"/>
      <c r="AD289" s="118"/>
      <c r="AE289" s="118"/>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c r="AZ289" s="118"/>
      <c r="BA289" s="118"/>
      <c r="BB289" s="118"/>
      <c r="BC289" s="118"/>
      <c r="BD289" s="118"/>
      <c r="BE289" s="118"/>
      <c r="BF289" s="118"/>
      <c r="BG289" s="118"/>
      <c r="BH289" s="118"/>
      <c r="BI289" s="118"/>
      <c r="BJ289" s="118"/>
      <c r="BK289" s="118"/>
      <c r="BL289" s="118"/>
      <c r="BM289" s="118"/>
      <c r="BN289" s="118"/>
      <c r="BO289" s="118"/>
      <c r="BP289" s="118"/>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8"/>
      <c r="CS289" s="118"/>
      <c r="CT289" s="118"/>
      <c r="CU289" s="118"/>
      <c r="CV289" s="118"/>
      <c r="CW289" s="118"/>
      <c r="CX289" s="118"/>
    </row>
    <row r="290" spans="2:102" x14ac:dyDescent="0.25">
      <c r="B290" s="19" t="s">
        <v>9</v>
      </c>
      <c r="C290" s="19" t="s">
        <v>398</v>
      </c>
      <c r="D290" s="19" t="s">
        <v>70</v>
      </c>
      <c r="E290" s="19" t="s">
        <v>22</v>
      </c>
      <c r="F290" s="19" t="s">
        <v>24</v>
      </c>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row>
    <row r="291" spans="2:102" x14ac:dyDescent="0.25">
      <c r="B291" s="19" t="s">
        <v>9</v>
      </c>
      <c r="C291" s="19" t="s">
        <v>398</v>
      </c>
      <c r="D291" s="19" t="s">
        <v>70</v>
      </c>
      <c r="E291" s="19" t="s">
        <v>22</v>
      </c>
      <c r="F291" s="19" t="s">
        <v>1078</v>
      </c>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row>
    <row r="292" spans="2:102" x14ac:dyDescent="0.25">
      <c r="B292" s="19" t="s">
        <v>9</v>
      </c>
      <c r="C292" s="19" t="s">
        <v>398</v>
      </c>
      <c r="D292" s="19" t="s">
        <v>70</v>
      </c>
      <c r="E292" s="19" t="s">
        <v>22</v>
      </c>
      <c r="F292" s="19" t="s">
        <v>25</v>
      </c>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row>
    <row r="293" spans="2:102" x14ac:dyDescent="0.25">
      <c r="B293" s="23" t="s">
        <v>9</v>
      </c>
      <c r="C293" s="23" t="s">
        <v>398</v>
      </c>
      <c r="D293" s="23" t="s">
        <v>70</v>
      </c>
      <c r="E293" s="109" t="s">
        <v>51</v>
      </c>
      <c r="F293" s="110" t="s">
        <v>31</v>
      </c>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c r="AH293" s="110"/>
      <c r="AI293" s="110"/>
      <c r="AJ293" s="110"/>
      <c r="AK293" s="110"/>
      <c r="AL293" s="110"/>
      <c r="AM293" s="110"/>
      <c r="AN293" s="110"/>
      <c r="AO293" s="110"/>
      <c r="AP293" s="110"/>
      <c r="AQ293" s="110"/>
      <c r="AR293" s="110"/>
      <c r="AS293" s="110"/>
      <c r="AT293" s="110"/>
      <c r="AU293" s="110"/>
      <c r="AV293" s="110"/>
      <c r="AW293" s="110"/>
      <c r="AX293" s="110"/>
      <c r="AY293" s="110"/>
      <c r="AZ293" s="110"/>
      <c r="BA293" s="110"/>
      <c r="BB293" s="110"/>
      <c r="BC293" s="110"/>
      <c r="BD293" s="110"/>
      <c r="BE293" s="110"/>
      <c r="BF293" s="110"/>
      <c r="BG293" s="110"/>
      <c r="BH293" s="110"/>
      <c r="BI293" s="110"/>
      <c r="BJ293" s="110"/>
      <c r="BK293" s="110"/>
      <c r="BL293" s="110"/>
      <c r="BM293" s="110"/>
      <c r="BN293" s="110"/>
      <c r="BO293" s="110"/>
      <c r="BP293" s="110"/>
      <c r="BQ293" s="110"/>
      <c r="BR293" s="110"/>
      <c r="BS293" s="110"/>
      <c r="BT293" s="110"/>
      <c r="BU293" s="110"/>
      <c r="BV293" s="110"/>
      <c r="BW293" s="110"/>
      <c r="BX293" s="110"/>
      <c r="BY293" s="110"/>
      <c r="BZ293" s="110"/>
      <c r="CA293" s="110"/>
      <c r="CB293" s="110"/>
      <c r="CC293" s="110"/>
      <c r="CD293" s="110"/>
      <c r="CE293" s="110"/>
      <c r="CF293" s="110"/>
      <c r="CG293" s="110"/>
      <c r="CH293" s="110"/>
      <c r="CI293" s="110"/>
      <c r="CJ293" s="110"/>
      <c r="CK293" s="110"/>
      <c r="CL293" s="110"/>
      <c r="CM293" s="110"/>
      <c r="CN293" s="110"/>
      <c r="CO293" s="110"/>
      <c r="CP293" s="110"/>
      <c r="CQ293" s="110"/>
      <c r="CR293" s="110"/>
      <c r="CS293" s="110"/>
      <c r="CT293" s="110"/>
      <c r="CU293" s="110"/>
      <c r="CV293" s="110"/>
      <c r="CW293" s="110"/>
      <c r="CX293" s="110"/>
    </row>
    <row r="294" spans="2:102" x14ac:dyDescent="0.25">
      <c r="B294" s="19" t="s">
        <v>9</v>
      </c>
      <c r="C294" s="19" t="s">
        <v>398</v>
      </c>
      <c r="D294" s="19" t="s">
        <v>70</v>
      </c>
      <c r="E294" s="19" t="s">
        <v>23</v>
      </c>
      <c r="F294" s="19" t="s">
        <v>24</v>
      </c>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row>
    <row r="295" spans="2:102" x14ac:dyDescent="0.25">
      <c r="B295" s="19" t="s">
        <v>9</v>
      </c>
      <c r="C295" s="19" t="s">
        <v>398</v>
      </c>
      <c r="D295" s="19" t="s">
        <v>70</v>
      </c>
      <c r="E295" s="19" t="s">
        <v>23</v>
      </c>
      <c r="F295" s="19" t="s">
        <v>1078</v>
      </c>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row>
    <row r="296" spans="2:102" x14ac:dyDescent="0.25">
      <c r="B296" s="19" t="s">
        <v>9</v>
      </c>
      <c r="C296" s="19" t="s">
        <v>398</v>
      </c>
      <c r="D296" s="19" t="s">
        <v>70</v>
      </c>
      <c r="E296" s="19" t="s">
        <v>23</v>
      </c>
      <c r="F296" s="19" t="s">
        <v>25</v>
      </c>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row>
    <row r="297" spans="2:102" x14ac:dyDescent="0.25">
      <c r="B297" s="23" t="s">
        <v>9</v>
      </c>
      <c r="C297" s="23" t="s">
        <v>398</v>
      </c>
      <c r="D297" s="23" t="s">
        <v>70</v>
      </c>
      <c r="E297" s="109" t="s">
        <v>52</v>
      </c>
      <c r="F297" s="110" t="s">
        <v>31</v>
      </c>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c r="AH297" s="110"/>
      <c r="AI297" s="110"/>
      <c r="AJ297" s="110"/>
      <c r="AK297" s="110"/>
      <c r="AL297" s="110"/>
      <c r="AM297" s="110"/>
      <c r="AN297" s="110"/>
      <c r="AO297" s="110"/>
      <c r="AP297" s="110"/>
      <c r="AQ297" s="110"/>
      <c r="AR297" s="110"/>
      <c r="AS297" s="110"/>
      <c r="AT297" s="110"/>
      <c r="AU297" s="110"/>
      <c r="AV297" s="110"/>
      <c r="AW297" s="110"/>
      <c r="AX297" s="110"/>
      <c r="AY297" s="110"/>
      <c r="AZ297" s="110"/>
      <c r="BA297" s="110"/>
      <c r="BB297" s="110"/>
      <c r="BC297" s="110"/>
      <c r="BD297" s="110"/>
      <c r="BE297" s="110"/>
      <c r="BF297" s="110"/>
      <c r="BG297" s="110"/>
      <c r="BH297" s="110"/>
      <c r="BI297" s="110"/>
      <c r="BJ297" s="110"/>
      <c r="BK297" s="110"/>
      <c r="BL297" s="110"/>
      <c r="BM297" s="110"/>
      <c r="BN297" s="110"/>
      <c r="BO297" s="110"/>
      <c r="BP297" s="110"/>
      <c r="BQ297" s="110"/>
      <c r="BR297" s="110"/>
      <c r="BS297" s="110"/>
      <c r="BT297" s="110"/>
      <c r="BU297" s="110"/>
      <c r="BV297" s="110"/>
      <c r="BW297" s="110"/>
      <c r="BX297" s="110"/>
      <c r="BY297" s="110"/>
      <c r="BZ297" s="110"/>
      <c r="CA297" s="110"/>
      <c r="CB297" s="110"/>
      <c r="CC297" s="110"/>
      <c r="CD297" s="110"/>
      <c r="CE297" s="110"/>
      <c r="CF297" s="110"/>
      <c r="CG297" s="110"/>
      <c r="CH297" s="110"/>
      <c r="CI297" s="110"/>
      <c r="CJ297" s="110"/>
      <c r="CK297" s="110"/>
      <c r="CL297" s="110"/>
      <c r="CM297" s="110"/>
      <c r="CN297" s="110"/>
      <c r="CO297" s="110"/>
      <c r="CP297" s="110"/>
      <c r="CQ297" s="110"/>
      <c r="CR297" s="110"/>
      <c r="CS297" s="110"/>
      <c r="CT297" s="110"/>
      <c r="CU297" s="110"/>
      <c r="CV297" s="110"/>
      <c r="CW297" s="110"/>
      <c r="CX297" s="110"/>
    </row>
    <row r="298" spans="2:102" x14ac:dyDescent="0.25">
      <c r="B298" s="23" t="s">
        <v>9</v>
      </c>
      <c r="C298" s="23" t="s">
        <v>398</v>
      </c>
      <c r="D298" s="23" t="s">
        <v>70</v>
      </c>
      <c r="E298" s="110" t="s">
        <v>32</v>
      </c>
      <c r="F298" s="109" t="s">
        <v>58</v>
      </c>
      <c r="G298" s="109"/>
      <c r="H298" s="109"/>
      <c r="I298" s="109"/>
      <c r="J298" s="109"/>
      <c r="K298" s="109"/>
      <c r="L298" s="109"/>
      <c r="M298" s="109"/>
      <c r="N298" s="109"/>
      <c r="O298" s="109"/>
      <c r="P298" s="109"/>
      <c r="Q298" s="109"/>
      <c r="R298" s="109"/>
      <c r="S298" s="109"/>
      <c r="T298" s="109"/>
      <c r="U298" s="109"/>
      <c r="V298" s="109"/>
      <c r="W298" s="109"/>
      <c r="X298" s="109"/>
      <c r="Y298" s="109"/>
      <c r="Z298" s="109"/>
      <c r="AA298" s="109"/>
      <c r="AB298" s="109"/>
      <c r="AC298" s="109"/>
      <c r="AD298" s="109"/>
      <c r="AE298" s="109"/>
      <c r="AF298" s="109"/>
      <c r="AG298" s="109"/>
      <c r="AH298" s="109"/>
      <c r="AI298" s="109"/>
      <c r="AJ298" s="109"/>
      <c r="AK298" s="109"/>
      <c r="AL298" s="109"/>
      <c r="AM298" s="109"/>
      <c r="AN298" s="109"/>
      <c r="AO298" s="109"/>
      <c r="AP298" s="109"/>
      <c r="AQ298" s="109"/>
      <c r="AR298" s="109"/>
      <c r="AS298" s="109"/>
      <c r="AT298" s="109"/>
      <c r="AU298" s="109"/>
      <c r="AV298" s="109"/>
      <c r="AW298" s="109"/>
      <c r="AX298" s="109"/>
      <c r="AY298" s="109"/>
      <c r="AZ298" s="109"/>
      <c r="BA298" s="109"/>
      <c r="BB298" s="109"/>
      <c r="BC298" s="109"/>
      <c r="BD298" s="109"/>
      <c r="BE298" s="109"/>
      <c r="BF298" s="109"/>
      <c r="BG298" s="109"/>
      <c r="BH298" s="109"/>
      <c r="BI298" s="109"/>
      <c r="BJ298" s="109"/>
      <c r="BK298" s="109"/>
      <c r="BL298" s="109"/>
      <c r="BM298" s="109"/>
      <c r="BN298" s="109"/>
      <c r="BO298" s="109"/>
      <c r="BP298" s="109"/>
      <c r="BQ298" s="109"/>
      <c r="BR298" s="109"/>
      <c r="BS298" s="109"/>
      <c r="BT298" s="109"/>
      <c r="BU298" s="109"/>
      <c r="BV298" s="109"/>
      <c r="BW298" s="109"/>
      <c r="BX298" s="109"/>
      <c r="BY298" s="109"/>
      <c r="BZ298" s="109"/>
      <c r="CA298" s="109"/>
      <c r="CB298" s="109"/>
      <c r="CC298" s="109"/>
      <c r="CD298" s="109"/>
      <c r="CE298" s="109"/>
      <c r="CF298" s="109"/>
      <c r="CG298" s="109"/>
      <c r="CH298" s="109"/>
      <c r="CI298" s="109"/>
      <c r="CJ298" s="109"/>
      <c r="CK298" s="109"/>
      <c r="CL298" s="109"/>
      <c r="CM298" s="109"/>
      <c r="CN298" s="109"/>
      <c r="CO298" s="109"/>
      <c r="CP298" s="109"/>
      <c r="CQ298" s="109"/>
      <c r="CR298" s="109"/>
      <c r="CS298" s="109"/>
      <c r="CT298" s="109"/>
      <c r="CU298" s="109"/>
      <c r="CV298" s="109"/>
      <c r="CW298" s="109"/>
      <c r="CX298" s="109"/>
    </row>
    <row r="299" spans="2:102" x14ac:dyDescent="0.25">
      <c r="B299" s="23" t="s">
        <v>9</v>
      </c>
      <c r="C299" s="23" t="s">
        <v>398</v>
      </c>
      <c r="D299" s="23" t="s">
        <v>70</v>
      </c>
      <c r="E299" s="110" t="s">
        <v>32</v>
      </c>
      <c r="F299" s="109" t="s">
        <v>1077</v>
      </c>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c r="AC299" s="109"/>
      <c r="AD299" s="109"/>
      <c r="AE299" s="109"/>
      <c r="AF299" s="109"/>
      <c r="AG299" s="109"/>
      <c r="AH299" s="109"/>
      <c r="AI299" s="109"/>
      <c r="AJ299" s="109"/>
      <c r="AK299" s="109"/>
      <c r="AL299" s="109"/>
      <c r="AM299" s="109"/>
      <c r="AN299" s="109"/>
      <c r="AO299" s="109"/>
      <c r="AP299" s="109"/>
      <c r="AQ299" s="109"/>
      <c r="AR299" s="109"/>
      <c r="AS299" s="109"/>
      <c r="AT299" s="109"/>
      <c r="AU299" s="109"/>
      <c r="AV299" s="109"/>
      <c r="AW299" s="109"/>
      <c r="AX299" s="109"/>
      <c r="AY299" s="109"/>
      <c r="AZ299" s="109"/>
      <c r="BA299" s="109"/>
      <c r="BB299" s="109"/>
      <c r="BC299" s="109"/>
      <c r="BD299" s="109"/>
      <c r="BE299" s="109"/>
      <c r="BF299" s="109"/>
      <c r="BG299" s="109"/>
      <c r="BH299" s="109"/>
      <c r="BI299" s="109"/>
      <c r="BJ299" s="109"/>
      <c r="BK299" s="109"/>
      <c r="BL299" s="109"/>
      <c r="BM299" s="109"/>
      <c r="BN299" s="109"/>
      <c r="BO299" s="109"/>
      <c r="BP299" s="109"/>
      <c r="BQ299" s="109"/>
      <c r="BR299" s="109"/>
      <c r="BS299" s="109"/>
      <c r="BT299" s="109"/>
      <c r="BU299" s="109"/>
      <c r="BV299" s="109"/>
      <c r="BW299" s="109"/>
      <c r="BX299" s="109"/>
      <c r="BY299" s="109"/>
      <c r="BZ299" s="109"/>
      <c r="CA299" s="109"/>
      <c r="CB299" s="109"/>
      <c r="CC299" s="109"/>
      <c r="CD299" s="109"/>
      <c r="CE299" s="109"/>
      <c r="CF299" s="109"/>
      <c r="CG299" s="109"/>
      <c r="CH299" s="109"/>
      <c r="CI299" s="109"/>
      <c r="CJ299" s="109"/>
      <c r="CK299" s="109"/>
      <c r="CL299" s="109"/>
      <c r="CM299" s="109"/>
      <c r="CN299" s="109"/>
      <c r="CO299" s="109"/>
      <c r="CP299" s="109"/>
      <c r="CQ299" s="109"/>
      <c r="CR299" s="109"/>
      <c r="CS299" s="109"/>
      <c r="CT299" s="109"/>
      <c r="CU299" s="109"/>
      <c r="CV299" s="109"/>
      <c r="CW299" s="109"/>
      <c r="CX299" s="109"/>
    </row>
    <row r="300" spans="2:102" x14ac:dyDescent="0.25">
      <c r="B300" s="23" t="s">
        <v>9</v>
      </c>
      <c r="C300" s="23" t="s">
        <v>398</v>
      </c>
      <c r="D300" s="23" t="s">
        <v>70</v>
      </c>
      <c r="E300" s="110" t="s">
        <v>32</v>
      </c>
      <c r="F300" s="109" t="s">
        <v>59</v>
      </c>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c r="AC300" s="109"/>
      <c r="AD300" s="109"/>
      <c r="AE300" s="109"/>
      <c r="AF300" s="109"/>
      <c r="AG300" s="109"/>
      <c r="AH300" s="109"/>
      <c r="AI300" s="109"/>
      <c r="AJ300" s="109"/>
      <c r="AK300" s="109"/>
      <c r="AL300" s="109"/>
      <c r="AM300" s="109"/>
      <c r="AN300" s="109"/>
      <c r="AO300" s="109"/>
      <c r="AP300" s="109"/>
      <c r="AQ300" s="109"/>
      <c r="AR300" s="109"/>
      <c r="AS300" s="109"/>
      <c r="AT300" s="109"/>
      <c r="AU300" s="109"/>
      <c r="AV300" s="109"/>
      <c r="AW300" s="109"/>
      <c r="AX300" s="109"/>
      <c r="AY300" s="109"/>
      <c r="AZ300" s="109"/>
      <c r="BA300" s="109"/>
      <c r="BB300" s="109"/>
      <c r="BC300" s="109"/>
      <c r="BD300" s="109"/>
      <c r="BE300" s="109"/>
      <c r="BF300" s="109"/>
      <c r="BG300" s="109"/>
      <c r="BH300" s="109"/>
      <c r="BI300" s="109"/>
      <c r="BJ300" s="109"/>
      <c r="BK300" s="109"/>
      <c r="BL300" s="109"/>
      <c r="BM300" s="109"/>
      <c r="BN300" s="109"/>
      <c r="BO300" s="109"/>
      <c r="BP300" s="109"/>
      <c r="BQ300" s="109"/>
      <c r="BR300" s="109"/>
      <c r="BS300" s="109"/>
      <c r="BT300" s="109"/>
      <c r="BU300" s="109"/>
      <c r="BV300" s="109"/>
      <c r="BW300" s="109"/>
      <c r="BX300" s="109"/>
      <c r="BY300" s="109"/>
      <c r="BZ300" s="109"/>
      <c r="CA300" s="109"/>
      <c r="CB300" s="109"/>
      <c r="CC300" s="109"/>
      <c r="CD300" s="109"/>
      <c r="CE300" s="109"/>
      <c r="CF300" s="109"/>
      <c r="CG300" s="109"/>
      <c r="CH300" s="109"/>
      <c r="CI300" s="109"/>
      <c r="CJ300" s="109"/>
      <c r="CK300" s="109"/>
      <c r="CL300" s="109"/>
      <c r="CM300" s="109"/>
      <c r="CN300" s="109"/>
      <c r="CO300" s="109"/>
      <c r="CP300" s="109"/>
      <c r="CQ300" s="109"/>
      <c r="CR300" s="109"/>
      <c r="CS300" s="109"/>
      <c r="CT300" s="109"/>
      <c r="CU300" s="109"/>
      <c r="CV300" s="109"/>
      <c r="CW300" s="109"/>
      <c r="CX300" s="109"/>
    </row>
    <row r="301" spans="2:102" x14ac:dyDescent="0.25">
      <c r="B301" s="111" t="s">
        <v>9</v>
      </c>
      <c r="C301" s="111" t="s">
        <v>398</v>
      </c>
      <c r="D301" s="117" t="s">
        <v>75</v>
      </c>
      <c r="E301" s="118" t="s">
        <v>32</v>
      </c>
      <c r="F301" s="118" t="s">
        <v>31</v>
      </c>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c r="AC301" s="118"/>
      <c r="AD301" s="118"/>
      <c r="AE301" s="118"/>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c r="AZ301" s="118"/>
      <c r="BA301" s="118"/>
      <c r="BB301" s="118"/>
      <c r="BC301" s="118"/>
      <c r="BD301" s="118"/>
      <c r="BE301" s="118"/>
      <c r="BF301" s="118"/>
      <c r="BG301" s="118"/>
      <c r="BH301" s="118"/>
      <c r="BI301" s="118"/>
      <c r="BJ301" s="118"/>
      <c r="BK301" s="118"/>
      <c r="BL301" s="118"/>
      <c r="BM301" s="118"/>
      <c r="BN301" s="118"/>
      <c r="BO301" s="118"/>
      <c r="BP301" s="118"/>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8"/>
      <c r="CS301" s="118"/>
      <c r="CT301" s="118"/>
      <c r="CU301" s="118"/>
      <c r="CV301" s="118"/>
      <c r="CW301" s="118"/>
      <c r="CX301" s="118"/>
    </row>
    <row r="302" spans="2:102" x14ac:dyDescent="0.25">
      <c r="B302" s="23" t="s">
        <v>9</v>
      </c>
      <c r="C302" s="23" t="s">
        <v>398</v>
      </c>
      <c r="D302" s="110" t="s">
        <v>34</v>
      </c>
      <c r="E302" s="120" t="s">
        <v>22</v>
      </c>
      <c r="F302" s="109" t="s">
        <v>58</v>
      </c>
      <c r="G302" s="109"/>
      <c r="H302" s="109"/>
      <c r="I302" s="109"/>
      <c r="J302" s="109"/>
      <c r="K302" s="109"/>
      <c r="L302" s="109"/>
      <c r="M302" s="109"/>
      <c r="N302" s="109"/>
      <c r="O302" s="109"/>
      <c r="P302" s="109"/>
      <c r="Q302" s="109"/>
      <c r="R302" s="109"/>
      <c r="S302" s="109"/>
      <c r="T302" s="109"/>
      <c r="U302" s="109"/>
      <c r="V302" s="109"/>
      <c r="W302" s="109"/>
      <c r="X302" s="109"/>
      <c r="Y302" s="109"/>
      <c r="Z302" s="109"/>
      <c r="AA302" s="109"/>
      <c r="AB302" s="109"/>
      <c r="AC302" s="109"/>
      <c r="AD302" s="109"/>
      <c r="AE302" s="109"/>
      <c r="AF302" s="109"/>
      <c r="AG302" s="109"/>
      <c r="AH302" s="109"/>
      <c r="AI302" s="109"/>
      <c r="AJ302" s="109"/>
      <c r="AK302" s="109"/>
      <c r="AL302" s="109"/>
      <c r="AM302" s="109"/>
      <c r="AN302" s="109"/>
      <c r="AO302" s="109"/>
      <c r="AP302" s="109"/>
      <c r="AQ302" s="109"/>
      <c r="AR302" s="109"/>
      <c r="AS302" s="109"/>
      <c r="AT302" s="109"/>
      <c r="AU302" s="109"/>
      <c r="AV302" s="109"/>
      <c r="AW302" s="109"/>
      <c r="AX302" s="109"/>
      <c r="AY302" s="109"/>
      <c r="AZ302" s="109"/>
      <c r="BA302" s="109"/>
      <c r="BB302" s="109"/>
      <c r="BC302" s="109"/>
      <c r="BD302" s="109"/>
      <c r="BE302" s="109"/>
      <c r="BF302" s="109"/>
      <c r="BG302" s="109"/>
      <c r="BH302" s="109"/>
      <c r="BI302" s="109"/>
      <c r="BJ302" s="109"/>
      <c r="BK302" s="109"/>
      <c r="BL302" s="109"/>
      <c r="BM302" s="109"/>
      <c r="BN302" s="109"/>
      <c r="BO302" s="109"/>
      <c r="BP302" s="109"/>
      <c r="BQ302" s="109"/>
      <c r="BR302" s="109"/>
      <c r="BS302" s="109"/>
      <c r="BT302" s="109"/>
      <c r="BU302" s="109"/>
      <c r="BV302" s="109"/>
      <c r="BW302" s="109"/>
      <c r="BX302" s="109"/>
      <c r="BY302" s="109"/>
      <c r="BZ302" s="109"/>
      <c r="CA302" s="109"/>
      <c r="CB302" s="109"/>
      <c r="CC302" s="109"/>
      <c r="CD302" s="109"/>
      <c r="CE302" s="109"/>
      <c r="CF302" s="109"/>
      <c r="CG302" s="109"/>
      <c r="CH302" s="109"/>
      <c r="CI302" s="109"/>
      <c r="CJ302" s="109"/>
      <c r="CK302" s="109"/>
      <c r="CL302" s="109"/>
      <c r="CM302" s="109"/>
      <c r="CN302" s="109"/>
      <c r="CO302" s="109"/>
      <c r="CP302" s="109"/>
      <c r="CQ302" s="109"/>
      <c r="CR302" s="109"/>
      <c r="CS302" s="109"/>
      <c r="CT302" s="109"/>
      <c r="CU302" s="109"/>
      <c r="CV302" s="109"/>
      <c r="CW302" s="109"/>
      <c r="CX302" s="109"/>
    </row>
    <row r="303" spans="2:102" x14ac:dyDescent="0.25">
      <c r="B303" s="23" t="s">
        <v>9</v>
      </c>
      <c r="C303" s="23" t="s">
        <v>398</v>
      </c>
      <c r="D303" s="110" t="s">
        <v>34</v>
      </c>
      <c r="E303" s="120" t="s">
        <v>22</v>
      </c>
      <c r="F303" s="109" t="s">
        <v>1077</v>
      </c>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c r="AC303" s="109"/>
      <c r="AD303" s="109"/>
      <c r="AE303" s="109"/>
      <c r="AF303" s="109"/>
      <c r="AG303" s="109"/>
      <c r="AH303" s="109"/>
      <c r="AI303" s="109"/>
      <c r="AJ303" s="109"/>
      <c r="AK303" s="109"/>
      <c r="AL303" s="109"/>
      <c r="AM303" s="109"/>
      <c r="AN303" s="109"/>
      <c r="AO303" s="109"/>
      <c r="AP303" s="109"/>
      <c r="AQ303" s="109"/>
      <c r="AR303" s="109"/>
      <c r="AS303" s="109"/>
      <c r="AT303" s="109"/>
      <c r="AU303" s="109"/>
      <c r="AV303" s="109"/>
      <c r="AW303" s="109"/>
      <c r="AX303" s="109"/>
      <c r="AY303" s="109"/>
      <c r="AZ303" s="109"/>
      <c r="BA303" s="109"/>
      <c r="BB303" s="109"/>
      <c r="BC303" s="109"/>
      <c r="BD303" s="109"/>
      <c r="BE303" s="109"/>
      <c r="BF303" s="109"/>
      <c r="BG303" s="109"/>
      <c r="BH303" s="109"/>
      <c r="BI303" s="109"/>
      <c r="BJ303" s="109"/>
      <c r="BK303" s="109"/>
      <c r="BL303" s="109"/>
      <c r="BM303" s="109"/>
      <c r="BN303" s="109"/>
      <c r="BO303" s="109"/>
      <c r="BP303" s="109"/>
      <c r="BQ303" s="109"/>
      <c r="BR303" s="109"/>
      <c r="BS303" s="109"/>
      <c r="BT303" s="109"/>
      <c r="BU303" s="109"/>
      <c r="BV303" s="109"/>
      <c r="BW303" s="109"/>
      <c r="BX303" s="109"/>
      <c r="BY303" s="109"/>
      <c r="BZ303" s="109"/>
      <c r="CA303" s="109"/>
      <c r="CB303" s="109"/>
      <c r="CC303" s="109"/>
      <c r="CD303" s="109"/>
      <c r="CE303" s="109"/>
      <c r="CF303" s="109"/>
      <c r="CG303" s="109"/>
      <c r="CH303" s="109"/>
      <c r="CI303" s="109"/>
      <c r="CJ303" s="109"/>
      <c r="CK303" s="109"/>
      <c r="CL303" s="109"/>
      <c r="CM303" s="109"/>
      <c r="CN303" s="109"/>
      <c r="CO303" s="109"/>
      <c r="CP303" s="109"/>
      <c r="CQ303" s="109"/>
      <c r="CR303" s="109"/>
      <c r="CS303" s="109"/>
      <c r="CT303" s="109"/>
      <c r="CU303" s="109"/>
      <c r="CV303" s="109"/>
      <c r="CW303" s="109"/>
      <c r="CX303" s="109"/>
    </row>
    <row r="304" spans="2:102" x14ac:dyDescent="0.25">
      <c r="B304" s="23" t="s">
        <v>9</v>
      </c>
      <c r="C304" s="23" t="s">
        <v>398</v>
      </c>
      <c r="D304" s="110" t="s">
        <v>34</v>
      </c>
      <c r="E304" s="120" t="s">
        <v>22</v>
      </c>
      <c r="F304" s="109" t="s">
        <v>59</v>
      </c>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c r="AC304" s="109"/>
      <c r="AD304" s="109"/>
      <c r="AE304" s="109"/>
      <c r="AF304" s="109"/>
      <c r="AG304" s="109"/>
      <c r="AH304" s="109"/>
      <c r="AI304" s="109"/>
      <c r="AJ304" s="109"/>
      <c r="AK304" s="109"/>
      <c r="AL304" s="109"/>
      <c r="AM304" s="109"/>
      <c r="AN304" s="109"/>
      <c r="AO304" s="109"/>
      <c r="AP304" s="109"/>
      <c r="AQ304" s="109"/>
      <c r="AR304" s="109"/>
      <c r="AS304" s="109"/>
      <c r="AT304" s="109"/>
      <c r="AU304" s="109"/>
      <c r="AV304" s="109"/>
      <c r="AW304" s="109"/>
      <c r="AX304" s="109"/>
      <c r="AY304" s="109"/>
      <c r="AZ304" s="109"/>
      <c r="BA304" s="109"/>
      <c r="BB304" s="109"/>
      <c r="BC304" s="109"/>
      <c r="BD304" s="109"/>
      <c r="BE304" s="109"/>
      <c r="BF304" s="109"/>
      <c r="BG304" s="109"/>
      <c r="BH304" s="109"/>
      <c r="BI304" s="109"/>
      <c r="BJ304" s="109"/>
      <c r="BK304" s="109"/>
      <c r="BL304" s="109"/>
      <c r="BM304" s="109"/>
      <c r="BN304" s="109"/>
      <c r="BO304" s="109"/>
      <c r="BP304" s="109"/>
      <c r="BQ304" s="109"/>
      <c r="BR304" s="109"/>
      <c r="BS304" s="109"/>
      <c r="BT304" s="109"/>
      <c r="BU304" s="109"/>
      <c r="BV304" s="109"/>
      <c r="BW304" s="109"/>
      <c r="BX304" s="109"/>
      <c r="BY304" s="109"/>
      <c r="BZ304" s="109"/>
      <c r="CA304" s="109"/>
      <c r="CB304" s="109"/>
      <c r="CC304" s="109"/>
      <c r="CD304" s="109"/>
      <c r="CE304" s="109"/>
      <c r="CF304" s="109"/>
      <c r="CG304" s="109"/>
      <c r="CH304" s="109"/>
      <c r="CI304" s="109"/>
      <c r="CJ304" s="109"/>
      <c r="CK304" s="109"/>
      <c r="CL304" s="109"/>
      <c r="CM304" s="109"/>
      <c r="CN304" s="109"/>
      <c r="CO304" s="109"/>
      <c r="CP304" s="109"/>
      <c r="CQ304" s="109"/>
      <c r="CR304" s="109"/>
      <c r="CS304" s="109"/>
      <c r="CT304" s="109"/>
      <c r="CU304" s="109"/>
      <c r="CV304" s="109"/>
      <c r="CW304" s="109"/>
      <c r="CX304" s="109"/>
    </row>
    <row r="305" spans="2:102" x14ac:dyDescent="0.25">
      <c r="B305" s="23" t="s">
        <v>9</v>
      </c>
      <c r="C305" s="23" t="s">
        <v>398</v>
      </c>
      <c r="D305" s="110" t="s">
        <v>34</v>
      </c>
      <c r="E305" s="120" t="s">
        <v>23</v>
      </c>
      <c r="F305" s="109" t="s">
        <v>58</v>
      </c>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c r="AC305" s="109"/>
      <c r="AD305" s="109"/>
      <c r="AE305" s="109"/>
      <c r="AF305" s="109"/>
      <c r="AG305" s="109"/>
      <c r="AH305" s="109"/>
      <c r="AI305" s="109"/>
      <c r="AJ305" s="109"/>
      <c r="AK305" s="109"/>
      <c r="AL305" s="109"/>
      <c r="AM305" s="109"/>
      <c r="AN305" s="109"/>
      <c r="AO305" s="109"/>
      <c r="AP305" s="109"/>
      <c r="AQ305" s="109"/>
      <c r="AR305" s="109"/>
      <c r="AS305" s="109"/>
      <c r="AT305" s="109"/>
      <c r="AU305" s="109"/>
      <c r="AV305" s="109"/>
      <c r="AW305" s="109"/>
      <c r="AX305" s="109"/>
      <c r="AY305" s="109"/>
      <c r="AZ305" s="109"/>
      <c r="BA305" s="109"/>
      <c r="BB305" s="109"/>
      <c r="BC305" s="109"/>
      <c r="BD305" s="109"/>
      <c r="BE305" s="109"/>
      <c r="BF305" s="109"/>
      <c r="BG305" s="109"/>
      <c r="BH305" s="109"/>
      <c r="BI305" s="109"/>
      <c r="BJ305" s="109"/>
      <c r="BK305" s="109"/>
      <c r="BL305" s="109"/>
      <c r="BM305" s="109"/>
      <c r="BN305" s="109"/>
      <c r="BO305" s="109"/>
      <c r="BP305" s="109"/>
      <c r="BQ305" s="109"/>
      <c r="BR305" s="109"/>
      <c r="BS305" s="109"/>
      <c r="BT305" s="109"/>
      <c r="BU305" s="109"/>
      <c r="BV305" s="109"/>
      <c r="BW305" s="109"/>
      <c r="BX305" s="109"/>
      <c r="BY305" s="109"/>
      <c r="BZ305" s="109"/>
      <c r="CA305" s="109"/>
      <c r="CB305" s="109"/>
      <c r="CC305" s="109"/>
      <c r="CD305" s="109"/>
      <c r="CE305" s="109"/>
      <c r="CF305" s="109"/>
      <c r="CG305" s="109"/>
      <c r="CH305" s="109"/>
      <c r="CI305" s="109"/>
      <c r="CJ305" s="109"/>
      <c r="CK305" s="109"/>
      <c r="CL305" s="109"/>
      <c r="CM305" s="109"/>
      <c r="CN305" s="109"/>
      <c r="CO305" s="109"/>
      <c r="CP305" s="109"/>
      <c r="CQ305" s="109"/>
      <c r="CR305" s="109"/>
      <c r="CS305" s="109"/>
      <c r="CT305" s="109"/>
      <c r="CU305" s="109"/>
      <c r="CV305" s="109"/>
      <c r="CW305" s="109"/>
      <c r="CX305" s="109"/>
    </row>
    <row r="306" spans="2:102" x14ac:dyDescent="0.25">
      <c r="B306" s="23" t="s">
        <v>9</v>
      </c>
      <c r="C306" s="23" t="s">
        <v>398</v>
      </c>
      <c r="D306" s="110" t="s">
        <v>34</v>
      </c>
      <c r="E306" s="120" t="s">
        <v>23</v>
      </c>
      <c r="F306" s="109" t="s">
        <v>1077</v>
      </c>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c r="AC306" s="109"/>
      <c r="AD306" s="109"/>
      <c r="AE306" s="109"/>
      <c r="AF306" s="109"/>
      <c r="AG306" s="109"/>
      <c r="AH306" s="109"/>
      <c r="AI306" s="109"/>
      <c r="AJ306" s="109"/>
      <c r="AK306" s="109"/>
      <c r="AL306" s="109"/>
      <c r="AM306" s="109"/>
      <c r="AN306" s="109"/>
      <c r="AO306" s="109"/>
      <c r="AP306" s="109"/>
      <c r="AQ306" s="109"/>
      <c r="AR306" s="109"/>
      <c r="AS306" s="109"/>
      <c r="AT306" s="109"/>
      <c r="AU306" s="109"/>
      <c r="AV306" s="109"/>
      <c r="AW306" s="109"/>
      <c r="AX306" s="109"/>
      <c r="AY306" s="109"/>
      <c r="AZ306" s="109"/>
      <c r="BA306" s="109"/>
      <c r="BB306" s="109"/>
      <c r="BC306" s="109"/>
      <c r="BD306" s="109"/>
      <c r="BE306" s="109"/>
      <c r="BF306" s="109"/>
      <c r="BG306" s="109"/>
      <c r="BH306" s="109"/>
      <c r="BI306" s="109"/>
      <c r="BJ306" s="109"/>
      <c r="BK306" s="109"/>
      <c r="BL306" s="109"/>
      <c r="BM306" s="109"/>
      <c r="BN306" s="109"/>
      <c r="BO306" s="109"/>
      <c r="BP306" s="109"/>
      <c r="BQ306" s="109"/>
      <c r="BR306" s="109"/>
      <c r="BS306" s="109"/>
      <c r="BT306" s="109"/>
      <c r="BU306" s="109"/>
      <c r="BV306" s="109"/>
      <c r="BW306" s="109"/>
      <c r="BX306" s="109"/>
      <c r="BY306" s="109"/>
      <c r="BZ306" s="109"/>
      <c r="CA306" s="109"/>
      <c r="CB306" s="109"/>
      <c r="CC306" s="109"/>
      <c r="CD306" s="109"/>
      <c r="CE306" s="109"/>
      <c r="CF306" s="109"/>
      <c r="CG306" s="109"/>
      <c r="CH306" s="109"/>
      <c r="CI306" s="109"/>
      <c r="CJ306" s="109"/>
      <c r="CK306" s="109"/>
      <c r="CL306" s="109"/>
      <c r="CM306" s="109"/>
      <c r="CN306" s="109"/>
      <c r="CO306" s="109"/>
      <c r="CP306" s="109"/>
      <c r="CQ306" s="109"/>
      <c r="CR306" s="109"/>
      <c r="CS306" s="109"/>
      <c r="CT306" s="109"/>
      <c r="CU306" s="109"/>
      <c r="CV306" s="109"/>
      <c r="CW306" s="109"/>
      <c r="CX306" s="109"/>
    </row>
    <row r="307" spans="2:102" x14ac:dyDescent="0.25">
      <c r="B307" s="23" t="s">
        <v>9</v>
      </c>
      <c r="C307" s="23" t="s">
        <v>398</v>
      </c>
      <c r="D307" s="110" t="s">
        <v>34</v>
      </c>
      <c r="E307" s="120" t="s">
        <v>23</v>
      </c>
      <c r="F307" s="109" t="s">
        <v>59</v>
      </c>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c r="AC307" s="109"/>
      <c r="AD307" s="109"/>
      <c r="AE307" s="109"/>
      <c r="AF307" s="109"/>
      <c r="AG307" s="109"/>
      <c r="AH307" s="109"/>
      <c r="AI307" s="109"/>
      <c r="AJ307" s="109"/>
      <c r="AK307" s="109"/>
      <c r="AL307" s="109"/>
      <c r="AM307" s="109"/>
      <c r="AN307" s="109"/>
      <c r="AO307" s="109"/>
      <c r="AP307" s="109"/>
      <c r="AQ307" s="109"/>
      <c r="AR307" s="109"/>
      <c r="AS307" s="109"/>
      <c r="AT307" s="109"/>
      <c r="AU307" s="109"/>
      <c r="AV307" s="109"/>
      <c r="AW307" s="109"/>
      <c r="AX307" s="109"/>
      <c r="AY307" s="109"/>
      <c r="AZ307" s="109"/>
      <c r="BA307" s="109"/>
      <c r="BB307" s="109"/>
      <c r="BC307" s="109"/>
      <c r="BD307" s="109"/>
      <c r="BE307" s="109"/>
      <c r="BF307" s="109"/>
      <c r="BG307" s="109"/>
      <c r="BH307" s="109"/>
      <c r="BI307" s="109"/>
      <c r="BJ307" s="109"/>
      <c r="BK307" s="109"/>
      <c r="BL307" s="109"/>
      <c r="BM307" s="109"/>
      <c r="BN307" s="109"/>
      <c r="BO307" s="109"/>
      <c r="BP307" s="109"/>
      <c r="BQ307" s="109"/>
      <c r="BR307" s="109"/>
      <c r="BS307" s="109"/>
      <c r="BT307" s="109"/>
      <c r="BU307" s="109"/>
      <c r="BV307" s="109"/>
      <c r="BW307" s="109"/>
      <c r="BX307" s="109"/>
      <c r="BY307" s="109"/>
      <c r="BZ307" s="109"/>
      <c r="CA307" s="109"/>
      <c r="CB307" s="109"/>
      <c r="CC307" s="109"/>
      <c r="CD307" s="109"/>
      <c r="CE307" s="109"/>
      <c r="CF307" s="109"/>
      <c r="CG307" s="109"/>
      <c r="CH307" s="109"/>
      <c r="CI307" s="109"/>
      <c r="CJ307" s="109"/>
      <c r="CK307" s="109"/>
      <c r="CL307" s="109"/>
      <c r="CM307" s="109"/>
      <c r="CN307" s="109"/>
      <c r="CO307" s="109"/>
      <c r="CP307" s="109"/>
      <c r="CQ307" s="109"/>
      <c r="CR307" s="109"/>
      <c r="CS307" s="109"/>
      <c r="CT307" s="109"/>
      <c r="CU307" s="109"/>
      <c r="CV307" s="109"/>
      <c r="CW307" s="109"/>
      <c r="CX307" s="109"/>
    </row>
    <row r="308" spans="2:102" x14ac:dyDescent="0.25">
      <c r="B308" s="111" t="s">
        <v>9</v>
      </c>
      <c r="C308" s="111" t="s">
        <v>398</v>
      </c>
      <c r="D308" s="118" t="s">
        <v>34</v>
      </c>
      <c r="E308" s="117" t="s">
        <v>51</v>
      </c>
      <c r="F308" s="118" t="s">
        <v>31</v>
      </c>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c r="AC308" s="118"/>
      <c r="AD308" s="118"/>
      <c r="AE308" s="118"/>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c r="AZ308" s="118"/>
      <c r="BA308" s="118"/>
      <c r="BB308" s="118"/>
      <c r="BC308" s="118"/>
      <c r="BD308" s="118"/>
      <c r="BE308" s="118"/>
      <c r="BF308" s="118"/>
      <c r="BG308" s="118"/>
      <c r="BH308" s="118"/>
      <c r="BI308" s="118"/>
      <c r="BJ308" s="118"/>
      <c r="BK308" s="118"/>
      <c r="BL308" s="118"/>
      <c r="BM308" s="118"/>
      <c r="BN308" s="118"/>
      <c r="BO308" s="118"/>
      <c r="BP308" s="118"/>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8"/>
      <c r="CS308" s="118"/>
      <c r="CT308" s="118"/>
      <c r="CU308" s="118"/>
      <c r="CV308" s="118"/>
      <c r="CW308" s="118"/>
      <c r="CX308" s="118"/>
    </row>
    <row r="309" spans="2:102" x14ac:dyDescent="0.25">
      <c r="B309" s="111" t="s">
        <v>9</v>
      </c>
      <c r="C309" s="111" t="s">
        <v>398</v>
      </c>
      <c r="D309" s="118" t="s">
        <v>34</v>
      </c>
      <c r="E309" s="117" t="s">
        <v>52</v>
      </c>
      <c r="F309" s="118" t="s">
        <v>31</v>
      </c>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c r="AC309" s="118"/>
      <c r="AD309" s="118"/>
      <c r="AE309" s="118"/>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c r="AZ309" s="118"/>
      <c r="BA309" s="118"/>
      <c r="BB309" s="118"/>
      <c r="BC309" s="118"/>
      <c r="BD309" s="118"/>
      <c r="BE309" s="118"/>
      <c r="BF309" s="118"/>
      <c r="BG309" s="118"/>
      <c r="BH309" s="118"/>
      <c r="BI309" s="118"/>
      <c r="BJ309" s="118"/>
      <c r="BK309" s="118"/>
      <c r="BL309" s="118"/>
      <c r="BM309" s="118"/>
      <c r="BN309" s="118"/>
      <c r="BO309" s="118"/>
      <c r="BP309" s="118"/>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8"/>
      <c r="CS309" s="118"/>
      <c r="CT309" s="118"/>
      <c r="CU309" s="118"/>
      <c r="CV309" s="118"/>
      <c r="CW309" s="118"/>
      <c r="CX309" s="118"/>
    </row>
    <row r="310" spans="2:102" x14ac:dyDescent="0.25">
      <c r="B310" s="111" t="s">
        <v>9</v>
      </c>
      <c r="C310" s="111" t="s">
        <v>398</v>
      </c>
      <c r="D310" s="118" t="s">
        <v>34</v>
      </c>
      <c r="E310" s="118" t="s">
        <v>32</v>
      </c>
      <c r="F310" s="117" t="s">
        <v>58</v>
      </c>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c r="AE310" s="117"/>
      <c r="AF310" s="117"/>
      <c r="AG310" s="117"/>
      <c r="AH310" s="117"/>
      <c r="AI310" s="117"/>
      <c r="AJ310" s="117"/>
      <c r="AK310" s="117"/>
      <c r="AL310" s="117"/>
      <c r="AM310" s="117"/>
      <c r="AN310" s="117"/>
      <c r="AO310" s="117"/>
      <c r="AP310" s="117"/>
      <c r="AQ310" s="117"/>
      <c r="AR310" s="117"/>
      <c r="AS310" s="117"/>
      <c r="AT310" s="117"/>
      <c r="AU310" s="117"/>
      <c r="AV310" s="117"/>
      <c r="AW310" s="117"/>
      <c r="AX310" s="117"/>
      <c r="AY310" s="117"/>
      <c r="AZ310" s="117"/>
      <c r="BA310" s="117"/>
      <c r="BB310" s="117"/>
      <c r="BC310" s="117"/>
      <c r="BD310" s="117"/>
      <c r="BE310" s="117"/>
      <c r="BF310" s="117"/>
      <c r="BG310" s="117"/>
      <c r="BH310" s="117"/>
      <c r="BI310" s="117"/>
      <c r="BJ310" s="117"/>
      <c r="BK310" s="117"/>
      <c r="BL310" s="117"/>
      <c r="BM310" s="117"/>
      <c r="BN310" s="117"/>
      <c r="BO310" s="117"/>
      <c r="BP310" s="117"/>
      <c r="BQ310" s="117"/>
      <c r="BR310" s="117"/>
      <c r="BS310" s="117"/>
      <c r="BT310" s="117"/>
      <c r="BU310" s="117"/>
      <c r="BV310" s="117"/>
      <c r="BW310" s="117"/>
      <c r="BX310" s="117"/>
      <c r="BY310" s="117"/>
      <c r="BZ310" s="117"/>
      <c r="CA310" s="117"/>
      <c r="CB310" s="117"/>
      <c r="CC310" s="117"/>
      <c r="CD310" s="117"/>
      <c r="CE310" s="117"/>
      <c r="CF310" s="117"/>
      <c r="CG310" s="117"/>
      <c r="CH310" s="117"/>
      <c r="CI310" s="117"/>
      <c r="CJ310" s="117"/>
      <c r="CK310" s="117"/>
      <c r="CL310" s="117"/>
      <c r="CM310" s="117"/>
      <c r="CN310" s="117"/>
      <c r="CO310" s="117"/>
      <c r="CP310" s="117"/>
      <c r="CQ310" s="117"/>
      <c r="CR310" s="117"/>
      <c r="CS310" s="117"/>
      <c r="CT310" s="117"/>
      <c r="CU310" s="117"/>
      <c r="CV310" s="117"/>
      <c r="CW310" s="117"/>
      <c r="CX310" s="117"/>
    </row>
    <row r="311" spans="2:102" x14ac:dyDescent="0.25">
      <c r="B311" s="111" t="s">
        <v>9</v>
      </c>
      <c r="C311" s="111" t="s">
        <v>398</v>
      </c>
      <c r="D311" s="118" t="s">
        <v>34</v>
      </c>
      <c r="E311" s="118" t="s">
        <v>32</v>
      </c>
      <c r="F311" s="117" t="s">
        <v>1077</v>
      </c>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7"/>
      <c r="AL311" s="117"/>
      <c r="AM311" s="117"/>
      <c r="AN311" s="117"/>
      <c r="AO311" s="117"/>
      <c r="AP311" s="117"/>
      <c r="AQ311" s="117"/>
      <c r="AR311" s="117"/>
      <c r="AS311" s="117"/>
      <c r="AT311" s="117"/>
      <c r="AU311" s="117"/>
      <c r="AV311" s="117"/>
      <c r="AW311" s="117"/>
      <c r="AX311" s="117"/>
      <c r="AY311" s="117"/>
      <c r="AZ311" s="117"/>
      <c r="BA311" s="117"/>
      <c r="BB311" s="117"/>
      <c r="BC311" s="117"/>
      <c r="BD311" s="117"/>
      <c r="BE311" s="117"/>
      <c r="BF311" s="117"/>
      <c r="BG311" s="117"/>
      <c r="BH311" s="117"/>
      <c r="BI311" s="117"/>
      <c r="BJ311" s="117"/>
      <c r="BK311" s="117"/>
      <c r="BL311" s="117"/>
      <c r="BM311" s="117"/>
      <c r="BN311" s="117"/>
      <c r="BO311" s="117"/>
      <c r="BP311" s="117"/>
      <c r="BQ311" s="117"/>
      <c r="BR311" s="117"/>
      <c r="BS311" s="117"/>
      <c r="BT311" s="117"/>
      <c r="BU311" s="117"/>
      <c r="BV311" s="117"/>
      <c r="BW311" s="117"/>
      <c r="BX311" s="117"/>
      <c r="BY311" s="117"/>
      <c r="BZ311" s="117"/>
      <c r="CA311" s="117"/>
      <c r="CB311" s="117"/>
      <c r="CC311" s="117"/>
      <c r="CD311" s="117"/>
      <c r="CE311" s="117"/>
      <c r="CF311" s="117"/>
      <c r="CG311" s="117"/>
      <c r="CH311" s="117"/>
      <c r="CI311" s="117"/>
      <c r="CJ311" s="117"/>
      <c r="CK311" s="117"/>
      <c r="CL311" s="117"/>
      <c r="CM311" s="117"/>
      <c r="CN311" s="117"/>
      <c r="CO311" s="117"/>
      <c r="CP311" s="117"/>
      <c r="CQ311" s="117"/>
      <c r="CR311" s="117"/>
      <c r="CS311" s="117"/>
      <c r="CT311" s="117"/>
      <c r="CU311" s="117"/>
      <c r="CV311" s="117"/>
      <c r="CW311" s="117"/>
      <c r="CX311" s="117"/>
    </row>
    <row r="312" spans="2:102" x14ac:dyDescent="0.25">
      <c r="B312" s="111" t="s">
        <v>9</v>
      </c>
      <c r="C312" s="111" t="s">
        <v>398</v>
      </c>
      <c r="D312" s="118" t="s">
        <v>34</v>
      </c>
      <c r="E312" s="118" t="s">
        <v>32</v>
      </c>
      <c r="F312" s="117" t="s">
        <v>59</v>
      </c>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7"/>
      <c r="AL312" s="117"/>
      <c r="AM312" s="117"/>
      <c r="AN312" s="117"/>
      <c r="AO312" s="117"/>
      <c r="AP312" s="117"/>
      <c r="AQ312" s="117"/>
      <c r="AR312" s="117"/>
      <c r="AS312" s="117"/>
      <c r="AT312" s="117"/>
      <c r="AU312" s="117"/>
      <c r="AV312" s="117"/>
      <c r="AW312" s="117"/>
      <c r="AX312" s="117"/>
      <c r="AY312" s="117"/>
      <c r="AZ312" s="117"/>
      <c r="BA312" s="117"/>
      <c r="BB312" s="117"/>
      <c r="BC312" s="117"/>
      <c r="BD312" s="117"/>
      <c r="BE312" s="117"/>
      <c r="BF312" s="117"/>
      <c r="BG312" s="117"/>
      <c r="BH312" s="117"/>
      <c r="BI312" s="117"/>
      <c r="BJ312" s="117"/>
      <c r="BK312" s="117"/>
      <c r="BL312" s="117"/>
      <c r="BM312" s="117"/>
      <c r="BN312" s="117"/>
      <c r="BO312" s="117"/>
      <c r="BP312" s="117"/>
      <c r="BQ312" s="117"/>
      <c r="BR312" s="117"/>
      <c r="BS312" s="117"/>
      <c r="BT312" s="117"/>
      <c r="BU312" s="117"/>
      <c r="BV312" s="117"/>
      <c r="BW312" s="117"/>
      <c r="BX312" s="117"/>
      <c r="BY312" s="117"/>
      <c r="BZ312" s="117"/>
      <c r="CA312" s="117"/>
      <c r="CB312" s="117"/>
      <c r="CC312" s="117"/>
      <c r="CD312" s="117"/>
      <c r="CE312" s="117"/>
      <c r="CF312" s="117"/>
      <c r="CG312" s="117"/>
      <c r="CH312" s="117"/>
      <c r="CI312" s="117"/>
      <c r="CJ312" s="117"/>
      <c r="CK312" s="117"/>
      <c r="CL312" s="117"/>
      <c r="CM312" s="117"/>
      <c r="CN312" s="117"/>
      <c r="CO312" s="117"/>
      <c r="CP312" s="117"/>
      <c r="CQ312" s="117"/>
      <c r="CR312" s="117"/>
      <c r="CS312" s="117"/>
      <c r="CT312" s="117"/>
      <c r="CU312" s="117"/>
      <c r="CV312" s="117"/>
      <c r="CW312" s="117"/>
      <c r="CX312" s="117"/>
    </row>
    <row r="313" spans="2:102" x14ac:dyDescent="0.25">
      <c r="B313" s="21" t="s">
        <v>9</v>
      </c>
      <c r="C313" s="22" t="s">
        <v>399</v>
      </c>
      <c r="D313" s="20" t="s">
        <v>34</v>
      </c>
      <c r="E313" s="20" t="s">
        <v>32</v>
      </c>
      <c r="F313" s="20" t="s">
        <v>31</v>
      </c>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c r="BH313" s="20"/>
      <c r="BI313" s="20"/>
      <c r="BJ313" s="20"/>
      <c r="BK313" s="20"/>
      <c r="BL313" s="20"/>
      <c r="BM313" s="20"/>
      <c r="BN313" s="20"/>
      <c r="BO313" s="20"/>
      <c r="BP313" s="20"/>
      <c r="BQ313" s="20"/>
      <c r="BR313" s="20"/>
      <c r="BS313" s="20"/>
      <c r="BT313" s="20"/>
      <c r="BU313" s="20"/>
      <c r="BV313" s="20"/>
      <c r="BW313" s="20"/>
      <c r="BX313" s="20"/>
      <c r="BY313" s="20"/>
      <c r="BZ313" s="20"/>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row>
    <row r="314" spans="2:102" x14ac:dyDescent="0.25">
      <c r="B314" s="19" t="s">
        <v>9</v>
      </c>
      <c r="C314" s="19" t="s">
        <v>400</v>
      </c>
      <c r="D314" s="19" t="s">
        <v>13</v>
      </c>
      <c r="E314" s="19" t="s">
        <v>22</v>
      </c>
      <c r="F314" s="19" t="s">
        <v>24</v>
      </c>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row>
    <row r="315" spans="2:102" x14ac:dyDescent="0.25">
      <c r="B315" s="19" t="s">
        <v>9</v>
      </c>
      <c r="C315" s="19" t="s">
        <v>400</v>
      </c>
      <c r="D315" s="19" t="s">
        <v>13</v>
      </c>
      <c r="E315" s="19" t="s">
        <v>22</v>
      </c>
      <c r="F315" s="19" t="s">
        <v>1078</v>
      </c>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row>
    <row r="316" spans="2:102" x14ac:dyDescent="0.25">
      <c r="B316" s="19" t="s">
        <v>9</v>
      </c>
      <c r="C316" s="19" t="s">
        <v>400</v>
      </c>
      <c r="D316" s="19" t="s">
        <v>13</v>
      </c>
      <c r="E316" s="19" t="s">
        <v>22</v>
      </c>
      <c r="F316" s="19" t="s">
        <v>25</v>
      </c>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row>
    <row r="317" spans="2:102" x14ac:dyDescent="0.25">
      <c r="B317" s="23" t="s">
        <v>9</v>
      </c>
      <c r="C317" s="23" t="s">
        <v>400</v>
      </c>
      <c r="D317" s="23" t="s">
        <v>13</v>
      </c>
      <c r="E317" s="109" t="s">
        <v>51</v>
      </c>
      <c r="F317" s="110" t="s">
        <v>31</v>
      </c>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c r="AH317" s="110"/>
      <c r="AI317" s="110"/>
      <c r="AJ317" s="110"/>
      <c r="AK317" s="110"/>
      <c r="AL317" s="110"/>
      <c r="AM317" s="110"/>
      <c r="AN317" s="110"/>
      <c r="AO317" s="110"/>
      <c r="AP317" s="110"/>
      <c r="AQ317" s="110"/>
      <c r="AR317" s="110"/>
      <c r="AS317" s="110"/>
      <c r="AT317" s="110"/>
      <c r="AU317" s="110"/>
      <c r="AV317" s="110"/>
      <c r="AW317" s="110"/>
      <c r="AX317" s="110"/>
      <c r="AY317" s="110"/>
      <c r="AZ317" s="110"/>
      <c r="BA317" s="110"/>
      <c r="BB317" s="110"/>
      <c r="BC317" s="110"/>
      <c r="BD317" s="110"/>
      <c r="BE317" s="110"/>
      <c r="BF317" s="110"/>
      <c r="BG317" s="110"/>
      <c r="BH317" s="110"/>
      <c r="BI317" s="110"/>
      <c r="BJ317" s="110"/>
      <c r="BK317" s="110"/>
      <c r="BL317" s="110"/>
      <c r="BM317" s="110"/>
      <c r="BN317" s="110"/>
      <c r="BO317" s="110"/>
      <c r="BP317" s="110"/>
      <c r="BQ317" s="110"/>
      <c r="BR317" s="110"/>
      <c r="BS317" s="110"/>
      <c r="BT317" s="110"/>
      <c r="BU317" s="110"/>
      <c r="BV317" s="110"/>
      <c r="BW317" s="110"/>
      <c r="BX317" s="110"/>
      <c r="BY317" s="110"/>
      <c r="BZ317" s="110"/>
      <c r="CA317" s="110"/>
      <c r="CB317" s="110"/>
      <c r="CC317" s="110"/>
      <c r="CD317" s="110"/>
      <c r="CE317" s="110"/>
      <c r="CF317" s="110"/>
      <c r="CG317" s="110"/>
      <c r="CH317" s="110"/>
      <c r="CI317" s="110"/>
      <c r="CJ317" s="110"/>
      <c r="CK317" s="110"/>
      <c r="CL317" s="110"/>
      <c r="CM317" s="110"/>
      <c r="CN317" s="110"/>
      <c r="CO317" s="110"/>
      <c r="CP317" s="110"/>
      <c r="CQ317" s="110"/>
      <c r="CR317" s="110"/>
      <c r="CS317" s="110"/>
      <c r="CT317" s="110"/>
      <c r="CU317" s="110"/>
      <c r="CV317" s="110"/>
      <c r="CW317" s="110"/>
      <c r="CX317" s="110"/>
    </row>
    <row r="318" spans="2:102" x14ac:dyDescent="0.25">
      <c r="B318" s="19" t="s">
        <v>9</v>
      </c>
      <c r="C318" s="19" t="s">
        <v>400</v>
      </c>
      <c r="D318" s="19" t="s">
        <v>13</v>
      </c>
      <c r="E318" s="19" t="s">
        <v>23</v>
      </c>
      <c r="F318" s="19" t="s">
        <v>24</v>
      </c>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row>
    <row r="319" spans="2:102" x14ac:dyDescent="0.25">
      <c r="B319" s="19" t="s">
        <v>9</v>
      </c>
      <c r="C319" s="19" t="s">
        <v>400</v>
      </c>
      <c r="D319" s="19" t="s">
        <v>13</v>
      </c>
      <c r="E319" s="19" t="s">
        <v>23</v>
      </c>
      <c r="F319" s="19" t="s">
        <v>1078</v>
      </c>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row>
    <row r="320" spans="2:102" x14ac:dyDescent="0.25">
      <c r="B320" s="19" t="s">
        <v>9</v>
      </c>
      <c r="C320" s="19" t="s">
        <v>400</v>
      </c>
      <c r="D320" s="19" t="s">
        <v>13</v>
      </c>
      <c r="E320" s="19" t="s">
        <v>23</v>
      </c>
      <c r="F320" s="19" t="s">
        <v>25</v>
      </c>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row>
    <row r="321" spans="2:102" x14ac:dyDescent="0.25">
      <c r="B321" s="23" t="s">
        <v>9</v>
      </c>
      <c r="C321" s="23" t="s">
        <v>400</v>
      </c>
      <c r="D321" s="23" t="s">
        <v>13</v>
      </c>
      <c r="E321" s="109" t="s">
        <v>52</v>
      </c>
      <c r="F321" s="110" t="s">
        <v>31</v>
      </c>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c r="AH321" s="110"/>
      <c r="AI321" s="110"/>
      <c r="AJ321" s="110"/>
      <c r="AK321" s="110"/>
      <c r="AL321" s="110"/>
      <c r="AM321" s="110"/>
      <c r="AN321" s="110"/>
      <c r="AO321" s="110"/>
      <c r="AP321" s="110"/>
      <c r="AQ321" s="110"/>
      <c r="AR321" s="110"/>
      <c r="AS321" s="110"/>
      <c r="AT321" s="110"/>
      <c r="AU321" s="110"/>
      <c r="AV321" s="110"/>
      <c r="AW321" s="110"/>
      <c r="AX321" s="110"/>
      <c r="AY321" s="110"/>
      <c r="AZ321" s="110"/>
      <c r="BA321" s="110"/>
      <c r="BB321" s="110"/>
      <c r="BC321" s="110"/>
      <c r="BD321" s="110"/>
      <c r="BE321" s="110"/>
      <c r="BF321" s="110"/>
      <c r="BG321" s="110"/>
      <c r="BH321" s="110"/>
      <c r="BI321" s="110"/>
      <c r="BJ321" s="110"/>
      <c r="BK321" s="110"/>
      <c r="BL321" s="110"/>
      <c r="BM321" s="110"/>
      <c r="BN321" s="110"/>
      <c r="BO321" s="110"/>
      <c r="BP321" s="110"/>
      <c r="BQ321" s="110"/>
      <c r="BR321" s="110"/>
      <c r="BS321" s="110"/>
      <c r="BT321" s="110"/>
      <c r="BU321" s="110"/>
      <c r="BV321" s="110"/>
      <c r="BW321" s="110"/>
      <c r="BX321" s="110"/>
      <c r="BY321" s="110"/>
      <c r="BZ321" s="110"/>
      <c r="CA321" s="110"/>
      <c r="CB321" s="110"/>
      <c r="CC321" s="110"/>
      <c r="CD321" s="110"/>
      <c r="CE321" s="110"/>
      <c r="CF321" s="110"/>
      <c r="CG321" s="110"/>
      <c r="CH321" s="110"/>
      <c r="CI321" s="110"/>
      <c r="CJ321" s="110"/>
      <c r="CK321" s="110"/>
      <c r="CL321" s="110"/>
      <c r="CM321" s="110"/>
      <c r="CN321" s="110"/>
      <c r="CO321" s="110"/>
      <c r="CP321" s="110"/>
      <c r="CQ321" s="110"/>
      <c r="CR321" s="110"/>
      <c r="CS321" s="110"/>
      <c r="CT321" s="110"/>
      <c r="CU321" s="110"/>
      <c r="CV321" s="110"/>
      <c r="CW321" s="110"/>
      <c r="CX321" s="110"/>
    </row>
    <row r="322" spans="2:102" x14ac:dyDescent="0.25">
      <c r="B322" s="23" t="s">
        <v>9</v>
      </c>
      <c r="C322" s="23" t="s">
        <v>400</v>
      </c>
      <c r="D322" s="23" t="s">
        <v>13</v>
      </c>
      <c r="E322" s="110" t="s">
        <v>32</v>
      </c>
      <c r="F322" s="109" t="s">
        <v>58</v>
      </c>
      <c r="G322" s="109"/>
      <c r="H322" s="109"/>
      <c r="I322" s="109"/>
      <c r="J322" s="109"/>
      <c r="K322" s="109"/>
      <c r="L322" s="109"/>
      <c r="M322" s="109"/>
      <c r="N322" s="109"/>
      <c r="O322" s="109"/>
      <c r="P322" s="109"/>
      <c r="Q322" s="109"/>
      <c r="R322" s="109"/>
      <c r="S322" s="109"/>
      <c r="T322" s="109"/>
      <c r="U322" s="109"/>
      <c r="V322" s="109"/>
      <c r="W322" s="109"/>
      <c r="X322" s="109"/>
      <c r="Y322" s="109"/>
      <c r="Z322" s="109"/>
      <c r="AA322" s="109"/>
      <c r="AB322" s="109"/>
      <c r="AC322" s="109"/>
      <c r="AD322" s="109"/>
      <c r="AE322" s="109"/>
      <c r="AF322" s="109"/>
      <c r="AG322" s="109"/>
      <c r="AH322" s="109"/>
      <c r="AI322" s="109"/>
      <c r="AJ322" s="109"/>
      <c r="AK322" s="109"/>
      <c r="AL322" s="109"/>
      <c r="AM322" s="109"/>
      <c r="AN322" s="109"/>
      <c r="AO322" s="109"/>
      <c r="AP322" s="109"/>
      <c r="AQ322" s="109"/>
      <c r="AR322" s="109"/>
      <c r="AS322" s="109"/>
      <c r="AT322" s="109"/>
      <c r="AU322" s="109"/>
      <c r="AV322" s="109"/>
      <c r="AW322" s="109"/>
      <c r="AX322" s="109"/>
      <c r="AY322" s="109"/>
      <c r="AZ322" s="109"/>
      <c r="BA322" s="109"/>
      <c r="BB322" s="109"/>
      <c r="BC322" s="109"/>
      <c r="BD322" s="109"/>
      <c r="BE322" s="109"/>
      <c r="BF322" s="109"/>
      <c r="BG322" s="109"/>
      <c r="BH322" s="109"/>
      <c r="BI322" s="109"/>
      <c r="BJ322" s="109"/>
      <c r="BK322" s="109"/>
      <c r="BL322" s="109"/>
      <c r="BM322" s="109"/>
      <c r="BN322" s="109"/>
      <c r="BO322" s="109"/>
      <c r="BP322" s="109"/>
      <c r="BQ322" s="109"/>
      <c r="BR322" s="109"/>
      <c r="BS322" s="109"/>
      <c r="BT322" s="109"/>
      <c r="BU322" s="109"/>
      <c r="BV322" s="109"/>
      <c r="BW322" s="109"/>
      <c r="BX322" s="109"/>
      <c r="BY322" s="109"/>
      <c r="BZ322" s="109"/>
      <c r="CA322" s="109"/>
      <c r="CB322" s="109"/>
      <c r="CC322" s="109"/>
      <c r="CD322" s="109"/>
      <c r="CE322" s="109"/>
      <c r="CF322" s="109"/>
      <c r="CG322" s="109"/>
      <c r="CH322" s="109"/>
      <c r="CI322" s="109"/>
      <c r="CJ322" s="109"/>
      <c r="CK322" s="109"/>
      <c r="CL322" s="109"/>
      <c r="CM322" s="109"/>
      <c r="CN322" s="109"/>
      <c r="CO322" s="109"/>
      <c r="CP322" s="109"/>
      <c r="CQ322" s="109"/>
      <c r="CR322" s="109"/>
      <c r="CS322" s="109"/>
      <c r="CT322" s="109"/>
      <c r="CU322" s="109"/>
      <c r="CV322" s="109"/>
      <c r="CW322" s="109"/>
      <c r="CX322" s="109"/>
    </row>
    <row r="323" spans="2:102" x14ac:dyDescent="0.25">
      <c r="B323" s="23" t="s">
        <v>9</v>
      </c>
      <c r="C323" s="23" t="s">
        <v>400</v>
      </c>
      <c r="D323" s="23" t="s">
        <v>13</v>
      </c>
      <c r="E323" s="110" t="s">
        <v>32</v>
      </c>
      <c r="F323" s="109" t="s">
        <v>1077</v>
      </c>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c r="AC323" s="109"/>
      <c r="AD323" s="109"/>
      <c r="AE323" s="109"/>
      <c r="AF323" s="109"/>
      <c r="AG323" s="109"/>
      <c r="AH323" s="109"/>
      <c r="AI323" s="109"/>
      <c r="AJ323" s="109"/>
      <c r="AK323" s="109"/>
      <c r="AL323" s="109"/>
      <c r="AM323" s="109"/>
      <c r="AN323" s="109"/>
      <c r="AO323" s="109"/>
      <c r="AP323" s="109"/>
      <c r="AQ323" s="109"/>
      <c r="AR323" s="109"/>
      <c r="AS323" s="109"/>
      <c r="AT323" s="109"/>
      <c r="AU323" s="109"/>
      <c r="AV323" s="109"/>
      <c r="AW323" s="109"/>
      <c r="AX323" s="109"/>
      <c r="AY323" s="109"/>
      <c r="AZ323" s="109"/>
      <c r="BA323" s="109"/>
      <c r="BB323" s="109"/>
      <c r="BC323" s="109"/>
      <c r="BD323" s="109"/>
      <c r="BE323" s="109"/>
      <c r="BF323" s="109"/>
      <c r="BG323" s="109"/>
      <c r="BH323" s="109"/>
      <c r="BI323" s="109"/>
      <c r="BJ323" s="109"/>
      <c r="BK323" s="109"/>
      <c r="BL323" s="109"/>
      <c r="BM323" s="109"/>
      <c r="BN323" s="109"/>
      <c r="BO323" s="109"/>
      <c r="BP323" s="109"/>
      <c r="BQ323" s="109"/>
      <c r="BR323" s="109"/>
      <c r="BS323" s="109"/>
      <c r="BT323" s="109"/>
      <c r="BU323" s="109"/>
      <c r="BV323" s="109"/>
      <c r="BW323" s="109"/>
      <c r="BX323" s="109"/>
      <c r="BY323" s="109"/>
      <c r="BZ323" s="109"/>
      <c r="CA323" s="109"/>
      <c r="CB323" s="109"/>
      <c r="CC323" s="109"/>
      <c r="CD323" s="109"/>
      <c r="CE323" s="109"/>
      <c r="CF323" s="109"/>
      <c r="CG323" s="109"/>
      <c r="CH323" s="109"/>
      <c r="CI323" s="109"/>
      <c r="CJ323" s="109"/>
      <c r="CK323" s="109"/>
      <c r="CL323" s="109"/>
      <c r="CM323" s="109"/>
      <c r="CN323" s="109"/>
      <c r="CO323" s="109"/>
      <c r="CP323" s="109"/>
      <c r="CQ323" s="109"/>
      <c r="CR323" s="109"/>
      <c r="CS323" s="109"/>
      <c r="CT323" s="109"/>
      <c r="CU323" s="109"/>
      <c r="CV323" s="109"/>
      <c r="CW323" s="109"/>
      <c r="CX323" s="109"/>
    </row>
    <row r="324" spans="2:102" x14ac:dyDescent="0.25">
      <c r="B324" s="23" t="s">
        <v>9</v>
      </c>
      <c r="C324" s="23" t="s">
        <v>400</v>
      </c>
      <c r="D324" s="23" t="s">
        <v>13</v>
      </c>
      <c r="E324" s="110" t="s">
        <v>32</v>
      </c>
      <c r="F324" s="109" t="s">
        <v>59</v>
      </c>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c r="AC324" s="109"/>
      <c r="AD324" s="109"/>
      <c r="AE324" s="109"/>
      <c r="AF324" s="109"/>
      <c r="AG324" s="109"/>
      <c r="AH324" s="109"/>
      <c r="AI324" s="109"/>
      <c r="AJ324" s="109"/>
      <c r="AK324" s="109"/>
      <c r="AL324" s="109"/>
      <c r="AM324" s="109"/>
      <c r="AN324" s="109"/>
      <c r="AO324" s="109"/>
      <c r="AP324" s="109"/>
      <c r="AQ324" s="109"/>
      <c r="AR324" s="109"/>
      <c r="AS324" s="109"/>
      <c r="AT324" s="109"/>
      <c r="AU324" s="109"/>
      <c r="AV324" s="109"/>
      <c r="AW324" s="109"/>
      <c r="AX324" s="109"/>
      <c r="AY324" s="109"/>
      <c r="AZ324" s="109"/>
      <c r="BA324" s="109"/>
      <c r="BB324" s="109"/>
      <c r="BC324" s="109"/>
      <c r="BD324" s="109"/>
      <c r="BE324" s="109"/>
      <c r="BF324" s="109"/>
      <c r="BG324" s="109"/>
      <c r="BH324" s="109"/>
      <c r="BI324" s="109"/>
      <c r="BJ324" s="109"/>
      <c r="BK324" s="109"/>
      <c r="BL324" s="109"/>
      <c r="BM324" s="109"/>
      <c r="BN324" s="109"/>
      <c r="BO324" s="109"/>
      <c r="BP324" s="109"/>
      <c r="BQ324" s="109"/>
      <c r="BR324" s="109"/>
      <c r="BS324" s="109"/>
      <c r="BT324" s="109"/>
      <c r="BU324" s="109"/>
      <c r="BV324" s="109"/>
      <c r="BW324" s="109"/>
      <c r="BX324" s="109"/>
      <c r="BY324" s="109"/>
      <c r="BZ324" s="109"/>
      <c r="CA324" s="109"/>
      <c r="CB324" s="109"/>
      <c r="CC324" s="109"/>
      <c r="CD324" s="109"/>
      <c r="CE324" s="109"/>
      <c r="CF324" s="109"/>
      <c r="CG324" s="109"/>
      <c r="CH324" s="109"/>
      <c r="CI324" s="109"/>
      <c r="CJ324" s="109"/>
      <c r="CK324" s="109"/>
      <c r="CL324" s="109"/>
      <c r="CM324" s="109"/>
      <c r="CN324" s="109"/>
      <c r="CO324" s="109"/>
      <c r="CP324" s="109"/>
      <c r="CQ324" s="109"/>
      <c r="CR324" s="109"/>
      <c r="CS324" s="109"/>
      <c r="CT324" s="109"/>
      <c r="CU324" s="109"/>
      <c r="CV324" s="109"/>
      <c r="CW324" s="109"/>
      <c r="CX324" s="109"/>
    </row>
    <row r="325" spans="2:102" x14ac:dyDescent="0.25">
      <c r="B325" s="111" t="s">
        <v>9</v>
      </c>
      <c r="C325" s="111" t="s">
        <v>400</v>
      </c>
      <c r="D325" s="117" t="s">
        <v>53</v>
      </c>
      <c r="E325" s="118" t="s">
        <v>32</v>
      </c>
      <c r="F325" s="118" t="s">
        <v>31</v>
      </c>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c r="AC325" s="118"/>
      <c r="AD325" s="118"/>
      <c r="AE325" s="118"/>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c r="AZ325" s="118"/>
      <c r="BA325" s="118"/>
      <c r="BB325" s="118"/>
      <c r="BC325" s="118"/>
      <c r="BD325" s="118"/>
      <c r="BE325" s="118"/>
      <c r="BF325" s="118"/>
      <c r="BG325" s="118"/>
      <c r="BH325" s="118"/>
      <c r="BI325" s="118"/>
      <c r="BJ325" s="118"/>
      <c r="BK325" s="118"/>
      <c r="BL325" s="118"/>
      <c r="BM325" s="118"/>
      <c r="BN325" s="118"/>
      <c r="BO325" s="118"/>
      <c r="BP325" s="118"/>
      <c r="BQ325" s="118"/>
      <c r="BR325" s="118"/>
      <c r="BS325" s="118"/>
      <c r="BT325" s="118"/>
      <c r="BU325" s="118"/>
      <c r="BV325" s="118"/>
      <c r="BW325" s="118"/>
      <c r="BX325" s="118"/>
      <c r="BY325" s="118"/>
      <c r="BZ325" s="118"/>
      <c r="CA325" s="118"/>
      <c r="CB325" s="118"/>
      <c r="CC325" s="118"/>
      <c r="CD325" s="118"/>
      <c r="CE325" s="118"/>
      <c r="CF325" s="118"/>
      <c r="CG325" s="118"/>
      <c r="CH325" s="118"/>
      <c r="CI325" s="118"/>
      <c r="CJ325" s="118"/>
      <c r="CK325" s="118"/>
      <c r="CL325" s="118"/>
      <c r="CM325" s="118"/>
      <c r="CN325" s="118"/>
      <c r="CO325" s="118"/>
      <c r="CP325" s="118"/>
      <c r="CQ325" s="118"/>
      <c r="CR325" s="118"/>
      <c r="CS325" s="118"/>
      <c r="CT325" s="118"/>
      <c r="CU325" s="118"/>
      <c r="CV325" s="118"/>
      <c r="CW325" s="118"/>
      <c r="CX325" s="118"/>
    </row>
    <row r="326" spans="2:102" x14ac:dyDescent="0.25">
      <c r="B326" s="19" t="s">
        <v>9</v>
      </c>
      <c r="C326" s="19" t="s">
        <v>400</v>
      </c>
      <c r="D326" s="19" t="s">
        <v>33</v>
      </c>
      <c r="E326" s="19" t="s">
        <v>22</v>
      </c>
      <c r="F326" s="19" t="s">
        <v>24</v>
      </c>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c r="CX326" s="19"/>
    </row>
    <row r="327" spans="2:102" x14ac:dyDescent="0.25">
      <c r="B327" s="19" t="s">
        <v>9</v>
      </c>
      <c r="C327" s="19" t="s">
        <v>400</v>
      </c>
      <c r="D327" s="19" t="s">
        <v>33</v>
      </c>
      <c r="E327" s="19" t="s">
        <v>22</v>
      </c>
      <c r="F327" s="19" t="s">
        <v>1078</v>
      </c>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row>
    <row r="328" spans="2:102" x14ac:dyDescent="0.25">
      <c r="B328" s="19" t="s">
        <v>9</v>
      </c>
      <c r="C328" s="19" t="s">
        <v>400</v>
      </c>
      <c r="D328" s="19" t="s">
        <v>33</v>
      </c>
      <c r="E328" s="19" t="s">
        <v>22</v>
      </c>
      <c r="F328" s="19" t="s">
        <v>25</v>
      </c>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c r="CX328" s="19"/>
    </row>
    <row r="329" spans="2:102" x14ac:dyDescent="0.25">
      <c r="B329" s="23" t="s">
        <v>9</v>
      </c>
      <c r="C329" s="23" t="s">
        <v>400</v>
      </c>
      <c r="D329" s="23" t="s">
        <v>33</v>
      </c>
      <c r="E329" s="109" t="s">
        <v>51</v>
      </c>
      <c r="F329" s="110" t="s">
        <v>31</v>
      </c>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c r="AH329" s="110"/>
      <c r="AI329" s="110"/>
      <c r="AJ329" s="110"/>
      <c r="AK329" s="110"/>
      <c r="AL329" s="110"/>
      <c r="AM329" s="110"/>
      <c r="AN329" s="110"/>
      <c r="AO329" s="110"/>
      <c r="AP329" s="110"/>
      <c r="AQ329" s="110"/>
      <c r="AR329" s="110"/>
      <c r="AS329" s="110"/>
      <c r="AT329" s="110"/>
      <c r="AU329" s="110"/>
      <c r="AV329" s="110"/>
      <c r="AW329" s="110"/>
      <c r="AX329" s="110"/>
      <c r="AY329" s="110"/>
      <c r="AZ329" s="110"/>
      <c r="BA329" s="110"/>
      <c r="BB329" s="110"/>
      <c r="BC329" s="110"/>
      <c r="BD329" s="110"/>
      <c r="BE329" s="110"/>
      <c r="BF329" s="110"/>
      <c r="BG329" s="110"/>
      <c r="BH329" s="110"/>
      <c r="BI329" s="110"/>
      <c r="BJ329" s="110"/>
      <c r="BK329" s="110"/>
      <c r="BL329" s="110"/>
      <c r="BM329" s="110"/>
      <c r="BN329" s="110"/>
      <c r="BO329" s="110"/>
      <c r="BP329" s="110"/>
      <c r="BQ329" s="110"/>
      <c r="BR329" s="110"/>
      <c r="BS329" s="110"/>
      <c r="BT329" s="110"/>
      <c r="BU329" s="110"/>
      <c r="BV329" s="110"/>
      <c r="BW329" s="110"/>
      <c r="BX329" s="110"/>
      <c r="BY329" s="110"/>
      <c r="BZ329" s="110"/>
      <c r="CA329" s="110"/>
      <c r="CB329" s="110"/>
      <c r="CC329" s="110"/>
      <c r="CD329" s="110"/>
      <c r="CE329" s="110"/>
      <c r="CF329" s="110"/>
      <c r="CG329" s="110"/>
      <c r="CH329" s="110"/>
      <c r="CI329" s="110"/>
      <c r="CJ329" s="110"/>
      <c r="CK329" s="110"/>
      <c r="CL329" s="110"/>
      <c r="CM329" s="110"/>
      <c r="CN329" s="110"/>
      <c r="CO329" s="110"/>
      <c r="CP329" s="110"/>
      <c r="CQ329" s="110"/>
      <c r="CR329" s="110"/>
      <c r="CS329" s="110"/>
      <c r="CT329" s="110"/>
      <c r="CU329" s="110"/>
      <c r="CV329" s="110"/>
      <c r="CW329" s="110"/>
      <c r="CX329" s="110"/>
    </row>
    <row r="330" spans="2:102" x14ac:dyDescent="0.25">
      <c r="B330" s="19" t="s">
        <v>9</v>
      </c>
      <c r="C330" s="19" t="s">
        <v>400</v>
      </c>
      <c r="D330" s="19" t="s">
        <v>33</v>
      </c>
      <c r="E330" s="19" t="s">
        <v>23</v>
      </c>
      <c r="F330" s="19" t="s">
        <v>24</v>
      </c>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row>
    <row r="331" spans="2:102" x14ac:dyDescent="0.25">
      <c r="B331" s="19" t="s">
        <v>9</v>
      </c>
      <c r="C331" s="19" t="s">
        <v>400</v>
      </c>
      <c r="D331" s="19" t="s">
        <v>33</v>
      </c>
      <c r="E331" s="19" t="s">
        <v>23</v>
      </c>
      <c r="F331" s="19" t="s">
        <v>1078</v>
      </c>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c r="CX331" s="19"/>
    </row>
    <row r="332" spans="2:102" x14ac:dyDescent="0.25">
      <c r="B332" s="19" t="s">
        <v>9</v>
      </c>
      <c r="C332" s="19" t="s">
        <v>400</v>
      </c>
      <c r="D332" s="19" t="s">
        <v>33</v>
      </c>
      <c r="E332" s="19" t="s">
        <v>23</v>
      </c>
      <c r="F332" s="19" t="s">
        <v>25</v>
      </c>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c r="CX332" s="19"/>
    </row>
    <row r="333" spans="2:102" x14ac:dyDescent="0.25">
      <c r="B333" s="23" t="s">
        <v>9</v>
      </c>
      <c r="C333" s="23" t="s">
        <v>400</v>
      </c>
      <c r="D333" s="23" t="s">
        <v>33</v>
      </c>
      <c r="E333" s="109" t="s">
        <v>52</v>
      </c>
      <c r="F333" s="110" t="s">
        <v>31</v>
      </c>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c r="AH333" s="110"/>
      <c r="AI333" s="110"/>
      <c r="AJ333" s="110"/>
      <c r="AK333" s="110"/>
      <c r="AL333" s="110"/>
      <c r="AM333" s="110"/>
      <c r="AN333" s="110"/>
      <c r="AO333" s="110"/>
      <c r="AP333" s="110"/>
      <c r="AQ333" s="110"/>
      <c r="AR333" s="110"/>
      <c r="AS333" s="110"/>
      <c r="AT333" s="110"/>
      <c r="AU333" s="110"/>
      <c r="AV333" s="110"/>
      <c r="AW333" s="110"/>
      <c r="AX333" s="110"/>
      <c r="AY333" s="110"/>
      <c r="AZ333" s="110"/>
      <c r="BA333" s="110"/>
      <c r="BB333" s="110"/>
      <c r="BC333" s="110"/>
      <c r="BD333" s="110"/>
      <c r="BE333" s="110"/>
      <c r="BF333" s="110"/>
      <c r="BG333" s="110"/>
      <c r="BH333" s="110"/>
      <c r="BI333" s="110"/>
      <c r="BJ333" s="110"/>
      <c r="BK333" s="110"/>
      <c r="BL333" s="110"/>
      <c r="BM333" s="110"/>
      <c r="BN333" s="110"/>
      <c r="BO333" s="110"/>
      <c r="BP333" s="110"/>
      <c r="BQ333" s="110"/>
      <c r="BR333" s="110"/>
      <c r="BS333" s="110"/>
      <c r="BT333" s="110"/>
      <c r="BU333" s="110"/>
      <c r="BV333" s="110"/>
      <c r="BW333" s="110"/>
      <c r="BX333" s="110"/>
      <c r="BY333" s="110"/>
      <c r="BZ333" s="110"/>
      <c r="CA333" s="110"/>
      <c r="CB333" s="110"/>
      <c r="CC333" s="110"/>
      <c r="CD333" s="110"/>
      <c r="CE333" s="110"/>
      <c r="CF333" s="110"/>
      <c r="CG333" s="110"/>
      <c r="CH333" s="110"/>
      <c r="CI333" s="110"/>
      <c r="CJ333" s="110"/>
      <c r="CK333" s="110"/>
      <c r="CL333" s="110"/>
      <c r="CM333" s="110"/>
      <c r="CN333" s="110"/>
      <c r="CO333" s="110"/>
      <c r="CP333" s="110"/>
      <c r="CQ333" s="110"/>
      <c r="CR333" s="110"/>
      <c r="CS333" s="110"/>
      <c r="CT333" s="110"/>
      <c r="CU333" s="110"/>
      <c r="CV333" s="110"/>
      <c r="CW333" s="110"/>
      <c r="CX333" s="110"/>
    </row>
    <row r="334" spans="2:102" x14ac:dyDescent="0.25">
      <c r="B334" s="23" t="s">
        <v>9</v>
      </c>
      <c r="C334" s="23" t="s">
        <v>400</v>
      </c>
      <c r="D334" s="23" t="s">
        <v>33</v>
      </c>
      <c r="E334" s="110" t="s">
        <v>32</v>
      </c>
      <c r="F334" s="109" t="s">
        <v>58</v>
      </c>
      <c r="G334" s="109"/>
      <c r="H334" s="109"/>
      <c r="I334" s="109"/>
      <c r="J334" s="109"/>
      <c r="K334" s="109"/>
      <c r="L334" s="109"/>
      <c r="M334" s="109"/>
      <c r="N334" s="109"/>
      <c r="O334" s="109"/>
      <c r="P334" s="109"/>
      <c r="Q334" s="109"/>
      <c r="R334" s="109"/>
      <c r="S334" s="109"/>
      <c r="T334" s="109"/>
      <c r="U334" s="109"/>
      <c r="V334" s="109"/>
      <c r="W334" s="109"/>
      <c r="X334" s="109"/>
      <c r="Y334" s="109"/>
      <c r="Z334" s="109"/>
      <c r="AA334" s="109"/>
      <c r="AB334" s="109"/>
      <c r="AC334" s="109"/>
      <c r="AD334" s="109"/>
      <c r="AE334" s="109"/>
      <c r="AF334" s="109"/>
      <c r="AG334" s="109"/>
      <c r="AH334" s="109"/>
      <c r="AI334" s="109"/>
      <c r="AJ334" s="109"/>
      <c r="AK334" s="109"/>
      <c r="AL334" s="109"/>
      <c r="AM334" s="109"/>
      <c r="AN334" s="109"/>
      <c r="AO334" s="109"/>
      <c r="AP334" s="109"/>
      <c r="AQ334" s="109"/>
      <c r="AR334" s="109"/>
      <c r="AS334" s="109"/>
      <c r="AT334" s="109"/>
      <c r="AU334" s="109"/>
      <c r="AV334" s="109"/>
      <c r="AW334" s="109"/>
      <c r="AX334" s="109"/>
      <c r="AY334" s="109"/>
      <c r="AZ334" s="109"/>
      <c r="BA334" s="109"/>
      <c r="BB334" s="109"/>
      <c r="BC334" s="109"/>
      <c r="BD334" s="109"/>
      <c r="BE334" s="109"/>
      <c r="BF334" s="109"/>
      <c r="BG334" s="109"/>
      <c r="BH334" s="109"/>
      <c r="BI334" s="109"/>
      <c r="BJ334" s="109"/>
      <c r="BK334" s="109"/>
      <c r="BL334" s="109"/>
      <c r="BM334" s="109"/>
      <c r="BN334" s="109"/>
      <c r="BO334" s="109"/>
      <c r="BP334" s="109"/>
      <c r="BQ334" s="109"/>
      <c r="BR334" s="109"/>
      <c r="BS334" s="109"/>
      <c r="BT334" s="109"/>
      <c r="BU334" s="109"/>
      <c r="BV334" s="109"/>
      <c r="BW334" s="109"/>
      <c r="BX334" s="109"/>
      <c r="BY334" s="109"/>
      <c r="BZ334" s="109"/>
      <c r="CA334" s="109"/>
      <c r="CB334" s="109"/>
      <c r="CC334" s="109"/>
      <c r="CD334" s="109"/>
      <c r="CE334" s="109"/>
      <c r="CF334" s="109"/>
      <c r="CG334" s="109"/>
      <c r="CH334" s="109"/>
      <c r="CI334" s="109"/>
      <c r="CJ334" s="109"/>
      <c r="CK334" s="109"/>
      <c r="CL334" s="109"/>
      <c r="CM334" s="109"/>
      <c r="CN334" s="109"/>
      <c r="CO334" s="109"/>
      <c r="CP334" s="109"/>
      <c r="CQ334" s="109"/>
      <c r="CR334" s="109"/>
      <c r="CS334" s="109"/>
      <c r="CT334" s="109"/>
      <c r="CU334" s="109"/>
      <c r="CV334" s="109"/>
      <c r="CW334" s="109"/>
      <c r="CX334" s="109"/>
    </row>
    <row r="335" spans="2:102" x14ac:dyDescent="0.25">
      <c r="B335" s="23" t="s">
        <v>9</v>
      </c>
      <c r="C335" s="23" t="s">
        <v>400</v>
      </c>
      <c r="D335" s="23" t="s">
        <v>33</v>
      </c>
      <c r="E335" s="110" t="s">
        <v>32</v>
      </c>
      <c r="F335" s="109" t="s">
        <v>1077</v>
      </c>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c r="AC335" s="109"/>
      <c r="AD335" s="109"/>
      <c r="AE335" s="109"/>
      <c r="AF335" s="109"/>
      <c r="AG335" s="109"/>
      <c r="AH335" s="109"/>
      <c r="AI335" s="109"/>
      <c r="AJ335" s="109"/>
      <c r="AK335" s="109"/>
      <c r="AL335" s="109"/>
      <c r="AM335" s="109"/>
      <c r="AN335" s="109"/>
      <c r="AO335" s="109"/>
      <c r="AP335" s="109"/>
      <c r="AQ335" s="109"/>
      <c r="AR335" s="109"/>
      <c r="AS335" s="109"/>
      <c r="AT335" s="109"/>
      <c r="AU335" s="109"/>
      <c r="AV335" s="109"/>
      <c r="AW335" s="109"/>
      <c r="AX335" s="109"/>
      <c r="AY335" s="109"/>
      <c r="AZ335" s="109"/>
      <c r="BA335" s="109"/>
      <c r="BB335" s="109"/>
      <c r="BC335" s="109"/>
      <c r="BD335" s="109"/>
      <c r="BE335" s="109"/>
      <c r="BF335" s="109"/>
      <c r="BG335" s="109"/>
      <c r="BH335" s="109"/>
      <c r="BI335" s="109"/>
      <c r="BJ335" s="109"/>
      <c r="BK335" s="109"/>
      <c r="BL335" s="109"/>
      <c r="BM335" s="109"/>
      <c r="BN335" s="109"/>
      <c r="BO335" s="109"/>
      <c r="BP335" s="109"/>
      <c r="BQ335" s="109"/>
      <c r="BR335" s="109"/>
      <c r="BS335" s="109"/>
      <c r="BT335" s="109"/>
      <c r="BU335" s="109"/>
      <c r="BV335" s="109"/>
      <c r="BW335" s="109"/>
      <c r="BX335" s="109"/>
      <c r="BY335" s="109"/>
      <c r="BZ335" s="109"/>
      <c r="CA335" s="109"/>
      <c r="CB335" s="109"/>
      <c r="CC335" s="109"/>
      <c r="CD335" s="109"/>
      <c r="CE335" s="109"/>
      <c r="CF335" s="109"/>
      <c r="CG335" s="109"/>
      <c r="CH335" s="109"/>
      <c r="CI335" s="109"/>
      <c r="CJ335" s="109"/>
      <c r="CK335" s="109"/>
      <c r="CL335" s="109"/>
      <c r="CM335" s="109"/>
      <c r="CN335" s="109"/>
      <c r="CO335" s="109"/>
      <c r="CP335" s="109"/>
      <c r="CQ335" s="109"/>
      <c r="CR335" s="109"/>
      <c r="CS335" s="109"/>
      <c r="CT335" s="109"/>
      <c r="CU335" s="109"/>
      <c r="CV335" s="109"/>
      <c r="CW335" s="109"/>
      <c r="CX335" s="109"/>
    </row>
    <row r="336" spans="2:102" x14ac:dyDescent="0.25">
      <c r="B336" s="23" t="s">
        <v>9</v>
      </c>
      <c r="C336" s="23" t="s">
        <v>400</v>
      </c>
      <c r="D336" s="23" t="s">
        <v>33</v>
      </c>
      <c r="E336" s="110" t="s">
        <v>32</v>
      </c>
      <c r="F336" s="109" t="s">
        <v>59</v>
      </c>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c r="AC336" s="109"/>
      <c r="AD336" s="109"/>
      <c r="AE336" s="109"/>
      <c r="AF336" s="109"/>
      <c r="AG336" s="109"/>
      <c r="AH336" s="109"/>
      <c r="AI336" s="109"/>
      <c r="AJ336" s="109"/>
      <c r="AK336" s="109"/>
      <c r="AL336" s="109"/>
      <c r="AM336" s="109"/>
      <c r="AN336" s="109"/>
      <c r="AO336" s="109"/>
      <c r="AP336" s="109"/>
      <c r="AQ336" s="109"/>
      <c r="AR336" s="109"/>
      <c r="AS336" s="109"/>
      <c r="AT336" s="109"/>
      <c r="AU336" s="109"/>
      <c r="AV336" s="109"/>
      <c r="AW336" s="109"/>
      <c r="AX336" s="109"/>
      <c r="AY336" s="109"/>
      <c r="AZ336" s="109"/>
      <c r="BA336" s="109"/>
      <c r="BB336" s="109"/>
      <c r="BC336" s="109"/>
      <c r="BD336" s="109"/>
      <c r="BE336" s="109"/>
      <c r="BF336" s="109"/>
      <c r="BG336" s="109"/>
      <c r="BH336" s="109"/>
      <c r="BI336" s="109"/>
      <c r="BJ336" s="109"/>
      <c r="BK336" s="109"/>
      <c r="BL336" s="109"/>
      <c r="BM336" s="109"/>
      <c r="BN336" s="109"/>
      <c r="BO336" s="109"/>
      <c r="BP336" s="109"/>
      <c r="BQ336" s="109"/>
      <c r="BR336" s="109"/>
      <c r="BS336" s="109"/>
      <c r="BT336" s="109"/>
      <c r="BU336" s="109"/>
      <c r="BV336" s="109"/>
      <c r="BW336" s="109"/>
      <c r="BX336" s="109"/>
      <c r="BY336" s="109"/>
      <c r="BZ336" s="109"/>
      <c r="CA336" s="109"/>
      <c r="CB336" s="109"/>
      <c r="CC336" s="109"/>
      <c r="CD336" s="109"/>
      <c r="CE336" s="109"/>
      <c r="CF336" s="109"/>
      <c r="CG336" s="109"/>
      <c r="CH336" s="109"/>
      <c r="CI336" s="109"/>
      <c r="CJ336" s="109"/>
      <c r="CK336" s="109"/>
      <c r="CL336" s="109"/>
      <c r="CM336" s="109"/>
      <c r="CN336" s="109"/>
      <c r="CO336" s="109"/>
      <c r="CP336" s="109"/>
      <c r="CQ336" s="109"/>
      <c r="CR336" s="109"/>
      <c r="CS336" s="109"/>
      <c r="CT336" s="109"/>
      <c r="CU336" s="109"/>
      <c r="CV336" s="109"/>
      <c r="CW336" s="109"/>
      <c r="CX336" s="109"/>
    </row>
    <row r="337" spans="2:102" x14ac:dyDescent="0.25">
      <c r="B337" s="111" t="s">
        <v>9</v>
      </c>
      <c r="C337" s="111" t="s">
        <v>400</v>
      </c>
      <c r="D337" s="117" t="s">
        <v>73</v>
      </c>
      <c r="E337" s="118" t="s">
        <v>32</v>
      </c>
      <c r="F337" s="118" t="s">
        <v>31</v>
      </c>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c r="AC337" s="118"/>
      <c r="AD337" s="118"/>
      <c r="AE337" s="118"/>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c r="AZ337" s="118"/>
      <c r="BA337" s="118"/>
      <c r="BB337" s="118"/>
      <c r="BC337" s="118"/>
      <c r="BD337" s="118"/>
      <c r="BE337" s="118"/>
      <c r="BF337" s="118"/>
      <c r="BG337" s="118"/>
      <c r="BH337" s="118"/>
      <c r="BI337" s="118"/>
      <c r="BJ337" s="118"/>
      <c r="BK337" s="118"/>
      <c r="BL337" s="118"/>
      <c r="BM337" s="118"/>
      <c r="BN337" s="118"/>
      <c r="BO337" s="118"/>
      <c r="BP337" s="118"/>
      <c r="BQ337" s="118"/>
      <c r="BR337" s="118"/>
      <c r="BS337" s="118"/>
      <c r="BT337" s="118"/>
      <c r="BU337" s="118"/>
      <c r="BV337" s="118"/>
      <c r="BW337" s="118"/>
      <c r="BX337" s="118"/>
      <c r="BY337" s="118"/>
      <c r="BZ337" s="118"/>
      <c r="CA337" s="118"/>
      <c r="CB337" s="118"/>
      <c r="CC337" s="118"/>
      <c r="CD337" s="118"/>
      <c r="CE337" s="118"/>
      <c r="CF337" s="118"/>
      <c r="CG337" s="118"/>
      <c r="CH337" s="118"/>
      <c r="CI337" s="118"/>
      <c r="CJ337" s="118"/>
      <c r="CK337" s="118"/>
      <c r="CL337" s="118"/>
      <c r="CM337" s="118"/>
      <c r="CN337" s="118"/>
      <c r="CO337" s="118"/>
      <c r="CP337" s="118"/>
      <c r="CQ337" s="118"/>
      <c r="CR337" s="118"/>
      <c r="CS337" s="118"/>
      <c r="CT337" s="118"/>
      <c r="CU337" s="118"/>
      <c r="CV337" s="118"/>
      <c r="CW337" s="118"/>
      <c r="CX337" s="118"/>
    </row>
    <row r="338" spans="2:102" x14ac:dyDescent="0.25">
      <c r="B338" s="19" t="s">
        <v>9</v>
      </c>
      <c r="C338" s="19" t="s">
        <v>400</v>
      </c>
      <c r="D338" s="19" t="s">
        <v>69</v>
      </c>
      <c r="E338" s="19" t="s">
        <v>22</v>
      </c>
      <c r="F338" s="19" t="s">
        <v>24</v>
      </c>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row>
    <row r="339" spans="2:102" x14ac:dyDescent="0.25">
      <c r="B339" s="19" t="s">
        <v>9</v>
      </c>
      <c r="C339" s="19" t="s">
        <v>400</v>
      </c>
      <c r="D339" s="19" t="s">
        <v>69</v>
      </c>
      <c r="E339" s="19" t="s">
        <v>22</v>
      </c>
      <c r="F339" s="19" t="s">
        <v>1078</v>
      </c>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row>
    <row r="340" spans="2:102" x14ac:dyDescent="0.25">
      <c r="B340" s="19" t="s">
        <v>9</v>
      </c>
      <c r="C340" s="19" t="s">
        <v>400</v>
      </c>
      <c r="D340" s="19" t="s">
        <v>69</v>
      </c>
      <c r="E340" s="19" t="s">
        <v>22</v>
      </c>
      <c r="F340" s="19" t="s">
        <v>25</v>
      </c>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c r="CX340" s="19"/>
    </row>
    <row r="341" spans="2:102" x14ac:dyDescent="0.25">
      <c r="B341" s="23" t="s">
        <v>9</v>
      </c>
      <c r="C341" s="23" t="s">
        <v>400</v>
      </c>
      <c r="D341" s="23" t="s">
        <v>69</v>
      </c>
      <c r="E341" s="109" t="s">
        <v>51</v>
      </c>
      <c r="F341" s="110" t="s">
        <v>31</v>
      </c>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c r="AJ341" s="110"/>
      <c r="AK341" s="110"/>
      <c r="AL341" s="110"/>
      <c r="AM341" s="110"/>
      <c r="AN341" s="110"/>
      <c r="AO341" s="110"/>
      <c r="AP341" s="110"/>
      <c r="AQ341" s="110"/>
      <c r="AR341" s="110"/>
      <c r="AS341" s="110"/>
      <c r="AT341" s="110"/>
      <c r="AU341" s="110"/>
      <c r="AV341" s="110"/>
      <c r="AW341" s="110"/>
      <c r="AX341" s="110"/>
      <c r="AY341" s="110"/>
      <c r="AZ341" s="110"/>
      <c r="BA341" s="110"/>
      <c r="BB341" s="110"/>
      <c r="BC341" s="110"/>
      <c r="BD341" s="110"/>
      <c r="BE341" s="110"/>
      <c r="BF341" s="110"/>
      <c r="BG341" s="110"/>
      <c r="BH341" s="110"/>
      <c r="BI341" s="110"/>
      <c r="BJ341" s="110"/>
      <c r="BK341" s="110"/>
      <c r="BL341" s="110"/>
      <c r="BM341" s="110"/>
      <c r="BN341" s="110"/>
      <c r="BO341" s="110"/>
      <c r="BP341" s="110"/>
      <c r="BQ341" s="110"/>
      <c r="BR341" s="110"/>
      <c r="BS341" s="110"/>
      <c r="BT341" s="110"/>
      <c r="BU341" s="110"/>
      <c r="BV341" s="110"/>
      <c r="BW341" s="110"/>
      <c r="BX341" s="110"/>
      <c r="BY341" s="110"/>
      <c r="BZ341" s="110"/>
      <c r="CA341" s="110"/>
      <c r="CB341" s="110"/>
      <c r="CC341" s="110"/>
      <c r="CD341" s="110"/>
      <c r="CE341" s="110"/>
      <c r="CF341" s="110"/>
      <c r="CG341" s="110"/>
      <c r="CH341" s="110"/>
      <c r="CI341" s="110"/>
      <c r="CJ341" s="110"/>
      <c r="CK341" s="110"/>
      <c r="CL341" s="110"/>
      <c r="CM341" s="110"/>
      <c r="CN341" s="110"/>
      <c r="CO341" s="110"/>
      <c r="CP341" s="110"/>
      <c r="CQ341" s="110"/>
      <c r="CR341" s="110"/>
      <c r="CS341" s="110"/>
      <c r="CT341" s="110"/>
      <c r="CU341" s="110"/>
      <c r="CV341" s="110"/>
      <c r="CW341" s="110"/>
      <c r="CX341" s="110"/>
    </row>
    <row r="342" spans="2:102" x14ac:dyDescent="0.25">
      <c r="B342" s="19" t="s">
        <v>9</v>
      </c>
      <c r="C342" s="19" t="s">
        <v>400</v>
      </c>
      <c r="D342" s="19" t="s">
        <v>69</v>
      </c>
      <c r="E342" s="19" t="s">
        <v>23</v>
      </c>
      <c r="F342" s="19" t="s">
        <v>24</v>
      </c>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row>
    <row r="343" spans="2:102" x14ac:dyDescent="0.25">
      <c r="B343" s="19" t="s">
        <v>9</v>
      </c>
      <c r="C343" s="19" t="s">
        <v>400</v>
      </c>
      <c r="D343" s="19" t="s">
        <v>69</v>
      </c>
      <c r="E343" s="19" t="s">
        <v>23</v>
      </c>
      <c r="F343" s="19" t="s">
        <v>1078</v>
      </c>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c r="CX343" s="19"/>
    </row>
    <row r="344" spans="2:102" x14ac:dyDescent="0.25">
      <c r="B344" s="19" t="s">
        <v>9</v>
      </c>
      <c r="C344" s="19" t="s">
        <v>400</v>
      </c>
      <c r="D344" s="19" t="s">
        <v>69</v>
      </c>
      <c r="E344" s="19" t="s">
        <v>23</v>
      </c>
      <c r="F344" s="19" t="s">
        <v>25</v>
      </c>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c r="CX344" s="19"/>
    </row>
    <row r="345" spans="2:102" x14ac:dyDescent="0.25">
      <c r="B345" s="23" t="s">
        <v>9</v>
      </c>
      <c r="C345" s="23" t="s">
        <v>400</v>
      </c>
      <c r="D345" s="23" t="s">
        <v>69</v>
      </c>
      <c r="E345" s="109" t="s">
        <v>52</v>
      </c>
      <c r="F345" s="110" t="s">
        <v>31</v>
      </c>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c r="AH345" s="110"/>
      <c r="AI345" s="110"/>
      <c r="AJ345" s="110"/>
      <c r="AK345" s="110"/>
      <c r="AL345" s="110"/>
      <c r="AM345" s="110"/>
      <c r="AN345" s="110"/>
      <c r="AO345" s="110"/>
      <c r="AP345" s="110"/>
      <c r="AQ345" s="110"/>
      <c r="AR345" s="110"/>
      <c r="AS345" s="110"/>
      <c r="AT345" s="110"/>
      <c r="AU345" s="110"/>
      <c r="AV345" s="110"/>
      <c r="AW345" s="110"/>
      <c r="AX345" s="110"/>
      <c r="AY345" s="110"/>
      <c r="AZ345" s="110"/>
      <c r="BA345" s="110"/>
      <c r="BB345" s="110"/>
      <c r="BC345" s="110"/>
      <c r="BD345" s="110"/>
      <c r="BE345" s="110"/>
      <c r="BF345" s="110"/>
      <c r="BG345" s="110"/>
      <c r="BH345" s="110"/>
      <c r="BI345" s="110"/>
      <c r="BJ345" s="110"/>
      <c r="BK345" s="110"/>
      <c r="BL345" s="110"/>
      <c r="BM345" s="110"/>
      <c r="BN345" s="110"/>
      <c r="BO345" s="110"/>
      <c r="BP345" s="110"/>
      <c r="BQ345" s="110"/>
      <c r="BR345" s="110"/>
      <c r="BS345" s="110"/>
      <c r="BT345" s="110"/>
      <c r="BU345" s="110"/>
      <c r="BV345" s="110"/>
      <c r="BW345" s="110"/>
      <c r="BX345" s="110"/>
      <c r="BY345" s="110"/>
      <c r="BZ345" s="110"/>
      <c r="CA345" s="110"/>
      <c r="CB345" s="110"/>
      <c r="CC345" s="110"/>
      <c r="CD345" s="110"/>
      <c r="CE345" s="110"/>
      <c r="CF345" s="110"/>
      <c r="CG345" s="110"/>
      <c r="CH345" s="110"/>
      <c r="CI345" s="110"/>
      <c r="CJ345" s="110"/>
      <c r="CK345" s="110"/>
      <c r="CL345" s="110"/>
      <c r="CM345" s="110"/>
      <c r="CN345" s="110"/>
      <c r="CO345" s="110"/>
      <c r="CP345" s="110"/>
      <c r="CQ345" s="110"/>
      <c r="CR345" s="110"/>
      <c r="CS345" s="110"/>
      <c r="CT345" s="110"/>
      <c r="CU345" s="110"/>
      <c r="CV345" s="110"/>
      <c r="CW345" s="110"/>
      <c r="CX345" s="110"/>
    </row>
    <row r="346" spans="2:102" x14ac:dyDescent="0.25">
      <c r="B346" s="23" t="s">
        <v>9</v>
      </c>
      <c r="C346" s="23" t="s">
        <v>400</v>
      </c>
      <c r="D346" s="23" t="s">
        <v>69</v>
      </c>
      <c r="E346" s="110" t="s">
        <v>32</v>
      </c>
      <c r="F346" s="109" t="s">
        <v>58</v>
      </c>
      <c r="G346" s="109"/>
      <c r="H346" s="109"/>
      <c r="I346" s="109"/>
      <c r="J346" s="109"/>
      <c r="K346" s="109"/>
      <c r="L346" s="109"/>
      <c r="M346" s="109"/>
      <c r="N346" s="109"/>
      <c r="O346" s="109"/>
      <c r="P346" s="109"/>
      <c r="Q346" s="109"/>
      <c r="R346" s="109"/>
      <c r="S346" s="109"/>
      <c r="T346" s="109"/>
      <c r="U346" s="109"/>
      <c r="V346" s="109"/>
      <c r="W346" s="109"/>
      <c r="X346" s="109"/>
      <c r="Y346" s="109"/>
      <c r="Z346" s="109"/>
      <c r="AA346" s="109"/>
      <c r="AB346" s="109"/>
      <c r="AC346" s="109"/>
      <c r="AD346" s="109"/>
      <c r="AE346" s="109"/>
      <c r="AF346" s="109"/>
      <c r="AG346" s="109"/>
      <c r="AH346" s="109"/>
      <c r="AI346" s="109"/>
      <c r="AJ346" s="109"/>
      <c r="AK346" s="109"/>
      <c r="AL346" s="109"/>
      <c r="AM346" s="109"/>
      <c r="AN346" s="109"/>
      <c r="AO346" s="109"/>
      <c r="AP346" s="109"/>
      <c r="AQ346" s="109"/>
      <c r="AR346" s="109"/>
      <c r="AS346" s="109"/>
      <c r="AT346" s="109"/>
      <c r="AU346" s="109"/>
      <c r="AV346" s="109"/>
      <c r="AW346" s="109"/>
      <c r="AX346" s="109"/>
      <c r="AY346" s="109"/>
      <c r="AZ346" s="109"/>
      <c r="BA346" s="109"/>
      <c r="BB346" s="109"/>
      <c r="BC346" s="109"/>
      <c r="BD346" s="109"/>
      <c r="BE346" s="109"/>
      <c r="BF346" s="109"/>
      <c r="BG346" s="109"/>
      <c r="BH346" s="109"/>
      <c r="BI346" s="109"/>
      <c r="BJ346" s="109"/>
      <c r="BK346" s="109"/>
      <c r="BL346" s="109"/>
      <c r="BM346" s="109"/>
      <c r="BN346" s="109"/>
      <c r="BO346" s="109"/>
      <c r="BP346" s="109"/>
      <c r="BQ346" s="109"/>
      <c r="BR346" s="109"/>
      <c r="BS346" s="109"/>
      <c r="BT346" s="109"/>
      <c r="BU346" s="109"/>
      <c r="BV346" s="109"/>
      <c r="BW346" s="109"/>
      <c r="BX346" s="109"/>
      <c r="BY346" s="109"/>
      <c r="BZ346" s="109"/>
      <c r="CA346" s="109"/>
      <c r="CB346" s="109"/>
      <c r="CC346" s="109"/>
      <c r="CD346" s="109"/>
      <c r="CE346" s="109"/>
      <c r="CF346" s="109"/>
      <c r="CG346" s="109"/>
      <c r="CH346" s="109"/>
      <c r="CI346" s="109"/>
      <c r="CJ346" s="109"/>
      <c r="CK346" s="109"/>
      <c r="CL346" s="109"/>
      <c r="CM346" s="109"/>
      <c r="CN346" s="109"/>
      <c r="CO346" s="109"/>
      <c r="CP346" s="109"/>
      <c r="CQ346" s="109"/>
      <c r="CR346" s="109"/>
      <c r="CS346" s="109"/>
      <c r="CT346" s="109"/>
      <c r="CU346" s="109"/>
      <c r="CV346" s="109"/>
      <c r="CW346" s="109"/>
      <c r="CX346" s="109"/>
    </row>
    <row r="347" spans="2:102" x14ac:dyDescent="0.25">
      <c r="B347" s="23" t="s">
        <v>9</v>
      </c>
      <c r="C347" s="23" t="s">
        <v>400</v>
      </c>
      <c r="D347" s="23" t="s">
        <v>69</v>
      </c>
      <c r="E347" s="110" t="s">
        <v>32</v>
      </c>
      <c r="F347" s="109" t="s">
        <v>1077</v>
      </c>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c r="AC347" s="109"/>
      <c r="AD347" s="109"/>
      <c r="AE347" s="109"/>
      <c r="AF347" s="109"/>
      <c r="AG347" s="109"/>
      <c r="AH347" s="109"/>
      <c r="AI347" s="109"/>
      <c r="AJ347" s="109"/>
      <c r="AK347" s="109"/>
      <c r="AL347" s="109"/>
      <c r="AM347" s="109"/>
      <c r="AN347" s="109"/>
      <c r="AO347" s="109"/>
      <c r="AP347" s="109"/>
      <c r="AQ347" s="109"/>
      <c r="AR347" s="109"/>
      <c r="AS347" s="109"/>
      <c r="AT347" s="109"/>
      <c r="AU347" s="109"/>
      <c r="AV347" s="109"/>
      <c r="AW347" s="109"/>
      <c r="AX347" s="109"/>
      <c r="AY347" s="109"/>
      <c r="AZ347" s="109"/>
      <c r="BA347" s="109"/>
      <c r="BB347" s="109"/>
      <c r="BC347" s="109"/>
      <c r="BD347" s="109"/>
      <c r="BE347" s="109"/>
      <c r="BF347" s="109"/>
      <c r="BG347" s="109"/>
      <c r="BH347" s="109"/>
      <c r="BI347" s="109"/>
      <c r="BJ347" s="109"/>
      <c r="BK347" s="109"/>
      <c r="BL347" s="109"/>
      <c r="BM347" s="109"/>
      <c r="BN347" s="109"/>
      <c r="BO347" s="109"/>
      <c r="BP347" s="109"/>
      <c r="BQ347" s="109"/>
      <c r="BR347" s="109"/>
      <c r="BS347" s="109"/>
      <c r="BT347" s="109"/>
      <c r="BU347" s="109"/>
      <c r="BV347" s="109"/>
      <c r="BW347" s="109"/>
      <c r="BX347" s="109"/>
      <c r="BY347" s="109"/>
      <c r="BZ347" s="109"/>
      <c r="CA347" s="109"/>
      <c r="CB347" s="109"/>
      <c r="CC347" s="109"/>
      <c r="CD347" s="109"/>
      <c r="CE347" s="109"/>
      <c r="CF347" s="109"/>
      <c r="CG347" s="109"/>
      <c r="CH347" s="109"/>
      <c r="CI347" s="109"/>
      <c r="CJ347" s="109"/>
      <c r="CK347" s="109"/>
      <c r="CL347" s="109"/>
      <c r="CM347" s="109"/>
      <c r="CN347" s="109"/>
      <c r="CO347" s="109"/>
      <c r="CP347" s="109"/>
      <c r="CQ347" s="109"/>
      <c r="CR347" s="109"/>
      <c r="CS347" s="109"/>
      <c r="CT347" s="109"/>
      <c r="CU347" s="109"/>
      <c r="CV347" s="109"/>
      <c r="CW347" s="109"/>
      <c r="CX347" s="109"/>
    </row>
    <row r="348" spans="2:102" x14ac:dyDescent="0.25">
      <c r="B348" s="23" t="s">
        <v>9</v>
      </c>
      <c r="C348" s="23" t="s">
        <v>400</v>
      </c>
      <c r="D348" s="23" t="s">
        <v>69</v>
      </c>
      <c r="E348" s="110" t="s">
        <v>32</v>
      </c>
      <c r="F348" s="109" t="s">
        <v>59</v>
      </c>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c r="AC348" s="109"/>
      <c r="AD348" s="109"/>
      <c r="AE348" s="109"/>
      <c r="AF348" s="109"/>
      <c r="AG348" s="109"/>
      <c r="AH348" s="109"/>
      <c r="AI348" s="109"/>
      <c r="AJ348" s="109"/>
      <c r="AK348" s="109"/>
      <c r="AL348" s="109"/>
      <c r="AM348" s="109"/>
      <c r="AN348" s="109"/>
      <c r="AO348" s="109"/>
      <c r="AP348" s="109"/>
      <c r="AQ348" s="109"/>
      <c r="AR348" s="109"/>
      <c r="AS348" s="109"/>
      <c r="AT348" s="109"/>
      <c r="AU348" s="109"/>
      <c r="AV348" s="109"/>
      <c r="AW348" s="109"/>
      <c r="AX348" s="109"/>
      <c r="AY348" s="109"/>
      <c r="AZ348" s="109"/>
      <c r="BA348" s="109"/>
      <c r="BB348" s="109"/>
      <c r="BC348" s="109"/>
      <c r="BD348" s="109"/>
      <c r="BE348" s="109"/>
      <c r="BF348" s="109"/>
      <c r="BG348" s="109"/>
      <c r="BH348" s="109"/>
      <c r="BI348" s="109"/>
      <c r="BJ348" s="109"/>
      <c r="BK348" s="109"/>
      <c r="BL348" s="109"/>
      <c r="BM348" s="109"/>
      <c r="BN348" s="109"/>
      <c r="BO348" s="109"/>
      <c r="BP348" s="109"/>
      <c r="BQ348" s="109"/>
      <c r="BR348" s="109"/>
      <c r="BS348" s="109"/>
      <c r="BT348" s="109"/>
      <c r="BU348" s="109"/>
      <c r="BV348" s="109"/>
      <c r="BW348" s="109"/>
      <c r="BX348" s="109"/>
      <c r="BY348" s="109"/>
      <c r="BZ348" s="109"/>
      <c r="CA348" s="109"/>
      <c r="CB348" s="109"/>
      <c r="CC348" s="109"/>
      <c r="CD348" s="109"/>
      <c r="CE348" s="109"/>
      <c r="CF348" s="109"/>
      <c r="CG348" s="109"/>
      <c r="CH348" s="109"/>
      <c r="CI348" s="109"/>
      <c r="CJ348" s="109"/>
      <c r="CK348" s="109"/>
      <c r="CL348" s="109"/>
      <c r="CM348" s="109"/>
      <c r="CN348" s="109"/>
      <c r="CO348" s="109"/>
      <c r="CP348" s="109"/>
      <c r="CQ348" s="109"/>
      <c r="CR348" s="109"/>
      <c r="CS348" s="109"/>
      <c r="CT348" s="109"/>
      <c r="CU348" s="109"/>
      <c r="CV348" s="109"/>
      <c r="CW348" s="109"/>
      <c r="CX348" s="109"/>
    </row>
    <row r="349" spans="2:102" x14ac:dyDescent="0.25">
      <c r="B349" s="111" t="s">
        <v>9</v>
      </c>
      <c r="C349" s="111" t="s">
        <v>400</v>
      </c>
      <c r="D349" s="117" t="s">
        <v>74</v>
      </c>
      <c r="E349" s="118" t="s">
        <v>32</v>
      </c>
      <c r="F349" s="118" t="s">
        <v>31</v>
      </c>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c r="AC349" s="118"/>
      <c r="AD349" s="118"/>
      <c r="AE349" s="118"/>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c r="AZ349" s="118"/>
      <c r="BA349" s="118"/>
      <c r="BB349" s="118"/>
      <c r="BC349" s="118"/>
      <c r="BD349" s="118"/>
      <c r="BE349" s="118"/>
      <c r="BF349" s="118"/>
      <c r="BG349" s="118"/>
      <c r="BH349" s="118"/>
      <c r="BI349" s="118"/>
      <c r="BJ349" s="118"/>
      <c r="BK349" s="118"/>
      <c r="BL349" s="118"/>
      <c r="BM349" s="118"/>
      <c r="BN349" s="118"/>
      <c r="BO349" s="118"/>
      <c r="BP349" s="118"/>
      <c r="BQ349" s="118"/>
      <c r="BR349" s="118"/>
      <c r="BS349" s="118"/>
      <c r="BT349" s="118"/>
      <c r="BU349" s="118"/>
      <c r="BV349" s="118"/>
      <c r="BW349" s="118"/>
      <c r="BX349" s="118"/>
      <c r="BY349" s="118"/>
      <c r="BZ349" s="118"/>
      <c r="CA349" s="118"/>
      <c r="CB349" s="118"/>
      <c r="CC349" s="118"/>
      <c r="CD349" s="118"/>
      <c r="CE349" s="118"/>
      <c r="CF349" s="118"/>
      <c r="CG349" s="118"/>
      <c r="CH349" s="118"/>
      <c r="CI349" s="118"/>
      <c r="CJ349" s="118"/>
      <c r="CK349" s="118"/>
      <c r="CL349" s="118"/>
      <c r="CM349" s="118"/>
      <c r="CN349" s="118"/>
      <c r="CO349" s="118"/>
      <c r="CP349" s="118"/>
      <c r="CQ349" s="118"/>
      <c r="CR349" s="118"/>
      <c r="CS349" s="118"/>
      <c r="CT349" s="118"/>
      <c r="CU349" s="118"/>
      <c r="CV349" s="118"/>
      <c r="CW349" s="118"/>
      <c r="CX349" s="118"/>
    </row>
    <row r="350" spans="2:102" x14ac:dyDescent="0.25">
      <c r="B350" s="19" t="s">
        <v>9</v>
      </c>
      <c r="C350" s="19" t="s">
        <v>400</v>
      </c>
      <c r="D350" s="19" t="s">
        <v>70</v>
      </c>
      <c r="E350" s="19" t="s">
        <v>22</v>
      </c>
      <c r="F350" s="19" t="s">
        <v>24</v>
      </c>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c r="CX350" s="19"/>
    </row>
    <row r="351" spans="2:102" x14ac:dyDescent="0.25">
      <c r="B351" s="19" t="s">
        <v>9</v>
      </c>
      <c r="C351" s="19" t="s">
        <v>400</v>
      </c>
      <c r="D351" s="19" t="s">
        <v>70</v>
      </c>
      <c r="E351" s="19" t="s">
        <v>22</v>
      </c>
      <c r="F351" s="19" t="s">
        <v>1078</v>
      </c>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row>
    <row r="352" spans="2:102" x14ac:dyDescent="0.25">
      <c r="B352" s="19" t="s">
        <v>9</v>
      </c>
      <c r="C352" s="19" t="s">
        <v>400</v>
      </c>
      <c r="D352" s="19" t="s">
        <v>70</v>
      </c>
      <c r="E352" s="19" t="s">
        <v>22</v>
      </c>
      <c r="F352" s="19" t="s">
        <v>25</v>
      </c>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c r="CX352" s="19"/>
    </row>
    <row r="353" spans="2:102" x14ac:dyDescent="0.25">
      <c r="B353" s="23" t="s">
        <v>9</v>
      </c>
      <c r="C353" s="23" t="s">
        <v>400</v>
      </c>
      <c r="D353" s="23" t="s">
        <v>70</v>
      </c>
      <c r="E353" s="109" t="s">
        <v>51</v>
      </c>
      <c r="F353" s="110" t="s">
        <v>31</v>
      </c>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c r="AH353" s="110"/>
      <c r="AI353" s="110"/>
      <c r="AJ353" s="110"/>
      <c r="AK353" s="110"/>
      <c r="AL353" s="110"/>
      <c r="AM353" s="110"/>
      <c r="AN353" s="110"/>
      <c r="AO353" s="110"/>
      <c r="AP353" s="110"/>
      <c r="AQ353" s="110"/>
      <c r="AR353" s="110"/>
      <c r="AS353" s="110"/>
      <c r="AT353" s="110"/>
      <c r="AU353" s="110"/>
      <c r="AV353" s="110"/>
      <c r="AW353" s="110"/>
      <c r="AX353" s="110"/>
      <c r="AY353" s="110"/>
      <c r="AZ353" s="110"/>
      <c r="BA353" s="110"/>
      <c r="BB353" s="110"/>
      <c r="BC353" s="110"/>
      <c r="BD353" s="110"/>
      <c r="BE353" s="110"/>
      <c r="BF353" s="110"/>
      <c r="BG353" s="110"/>
      <c r="BH353" s="110"/>
      <c r="BI353" s="110"/>
      <c r="BJ353" s="110"/>
      <c r="BK353" s="110"/>
      <c r="BL353" s="110"/>
      <c r="BM353" s="110"/>
      <c r="BN353" s="110"/>
      <c r="BO353" s="110"/>
      <c r="BP353" s="110"/>
      <c r="BQ353" s="110"/>
      <c r="BR353" s="110"/>
      <c r="BS353" s="110"/>
      <c r="BT353" s="110"/>
      <c r="BU353" s="110"/>
      <c r="BV353" s="110"/>
      <c r="BW353" s="110"/>
      <c r="BX353" s="110"/>
      <c r="BY353" s="110"/>
      <c r="BZ353" s="110"/>
      <c r="CA353" s="110"/>
      <c r="CB353" s="110"/>
      <c r="CC353" s="110"/>
      <c r="CD353" s="110"/>
      <c r="CE353" s="110"/>
      <c r="CF353" s="110"/>
      <c r="CG353" s="110"/>
      <c r="CH353" s="110"/>
      <c r="CI353" s="110"/>
      <c r="CJ353" s="110"/>
      <c r="CK353" s="110"/>
      <c r="CL353" s="110"/>
      <c r="CM353" s="110"/>
      <c r="CN353" s="110"/>
      <c r="CO353" s="110"/>
      <c r="CP353" s="110"/>
      <c r="CQ353" s="110"/>
      <c r="CR353" s="110"/>
      <c r="CS353" s="110"/>
      <c r="CT353" s="110"/>
      <c r="CU353" s="110"/>
      <c r="CV353" s="110"/>
      <c r="CW353" s="110"/>
      <c r="CX353" s="110"/>
    </row>
    <row r="354" spans="2:102" x14ac:dyDescent="0.25">
      <c r="B354" s="19" t="s">
        <v>9</v>
      </c>
      <c r="C354" s="19" t="s">
        <v>400</v>
      </c>
      <c r="D354" s="19" t="s">
        <v>70</v>
      </c>
      <c r="E354" s="19" t="s">
        <v>23</v>
      </c>
      <c r="F354" s="19" t="s">
        <v>24</v>
      </c>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row>
    <row r="355" spans="2:102" x14ac:dyDescent="0.25">
      <c r="B355" s="19" t="s">
        <v>9</v>
      </c>
      <c r="C355" s="19" t="s">
        <v>400</v>
      </c>
      <c r="D355" s="19" t="s">
        <v>70</v>
      </c>
      <c r="E355" s="19" t="s">
        <v>23</v>
      </c>
      <c r="F355" s="19" t="s">
        <v>1078</v>
      </c>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c r="CX355" s="19"/>
    </row>
    <row r="356" spans="2:102" x14ac:dyDescent="0.25">
      <c r="B356" s="19" t="s">
        <v>9</v>
      </c>
      <c r="C356" s="19" t="s">
        <v>400</v>
      </c>
      <c r="D356" s="19" t="s">
        <v>70</v>
      </c>
      <c r="E356" s="19" t="s">
        <v>23</v>
      </c>
      <c r="F356" s="19" t="s">
        <v>25</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c r="CX356" s="19"/>
    </row>
    <row r="357" spans="2:102" x14ac:dyDescent="0.25">
      <c r="B357" s="23" t="s">
        <v>9</v>
      </c>
      <c r="C357" s="23" t="s">
        <v>400</v>
      </c>
      <c r="D357" s="23" t="s">
        <v>70</v>
      </c>
      <c r="E357" s="109" t="s">
        <v>52</v>
      </c>
      <c r="F357" s="110" t="s">
        <v>31</v>
      </c>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c r="AH357" s="110"/>
      <c r="AI357" s="110"/>
      <c r="AJ357" s="110"/>
      <c r="AK357" s="110"/>
      <c r="AL357" s="110"/>
      <c r="AM357" s="110"/>
      <c r="AN357" s="110"/>
      <c r="AO357" s="110"/>
      <c r="AP357" s="110"/>
      <c r="AQ357" s="110"/>
      <c r="AR357" s="110"/>
      <c r="AS357" s="110"/>
      <c r="AT357" s="110"/>
      <c r="AU357" s="110"/>
      <c r="AV357" s="110"/>
      <c r="AW357" s="110"/>
      <c r="AX357" s="110"/>
      <c r="AY357" s="110"/>
      <c r="AZ357" s="110"/>
      <c r="BA357" s="110"/>
      <c r="BB357" s="110"/>
      <c r="BC357" s="110"/>
      <c r="BD357" s="110"/>
      <c r="BE357" s="110"/>
      <c r="BF357" s="110"/>
      <c r="BG357" s="110"/>
      <c r="BH357" s="110"/>
      <c r="BI357" s="110"/>
      <c r="BJ357" s="110"/>
      <c r="BK357" s="110"/>
      <c r="BL357" s="110"/>
      <c r="BM357" s="110"/>
      <c r="BN357" s="110"/>
      <c r="BO357" s="110"/>
      <c r="BP357" s="110"/>
      <c r="BQ357" s="110"/>
      <c r="BR357" s="110"/>
      <c r="BS357" s="110"/>
      <c r="BT357" s="110"/>
      <c r="BU357" s="110"/>
      <c r="BV357" s="110"/>
      <c r="BW357" s="110"/>
      <c r="BX357" s="110"/>
      <c r="BY357" s="110"/>
      <c r="BZ357" s="110"/>
      <c r="CA357" s="110"/>
      <c r="CB357" s="110"/>
      <c r="CC357" s="110"/>
      <c r="CD357" s="110"/>
      <c r="CE357" s="110"/>
      <c r="CF357" s="110"/>
      <c r="CG357" s="110"/>
      <c r="CH357" s="110"/>
      <c r="CI357" s="110"/>
      <c r="CJ357" s="110"/>
      <c r="CK357" s="110"/>
      <c r="CL357" s="110"/>
      <c r="CM357" s="110"/>
      <c r="CN357" s="110"/>
      <c r="CO357" s="110"/>
      <c r="CP357" s="110"/>
      <c r="CQ357" s="110"/>
      <c r="CR357" s="110"/>
      <c r="CS357" s="110"/>
      <c r="CT357" s="110"/>
      <c r="CU357" s="110"/>
      <c r="CV357" s="110"/>
      <c r="CW357" s="110"/>
      <c r="CX357" s="110"/>
    </row>
    <row r="358" spans="2:102" x14ac:dyDescent="0.25">
      <c r="B358" s="23" t="s">
        <v>9</v>
      </c>
      <c r="C358" s="23" t="s">
        <v>400</v>
      </c>
      <c r="D358" s="23" t="s">
        <v>70</v>
      </c>
      <c r="E358" s="110" t="s">
        <v>32</v>
      </c>
      <c r="F358" s="109" t="s">
        <v>58</v>
      </c>
      <c r="G358" s="109"/>
      <c r="H358" s="109"/>
      <c r="I358" s="109"/>
      <c r="J358" s="109"/>
      <c r="K358" s="109"/>
      <c r="L358" s="109"/>
      <c r="M358" s="109"/>
      <c r="N358" s="109"/>
      <c r="O358" s="109"/>
      <c r="P358" s="109"/>
      <c r="Q358" s="109"/>
      <c r="R358" s="109"/>
      <c r="S358" s="109"/>
      <c r="T358" s="109"/>
      <c r="U358" s="109"/>
      <c r="V358" s="109"/>
      <c r="W358" s="109"/>
      <c r="X358" s="109"/>
      <c r="Y358" s="109"/>
      <c r="Z358" s="109"/>
      <c r="AA358" s="109"/>
      <c r="AB358" s="109"/>
      <c r="AC358" s="109"/>
      <c r="AD358" s="109"/>
      <c r="AE358" s="109"/>
      <c r="AF358" s="109"/>
      <c r="AG358" s="109"/>
      <c r="AH358" s="109"/>
      <c r="AI358" s="109"/>
      <c r="AJ358" s="109"/>
      <c r="AK358" s="109"/>
      <c r="AL358" s="109"/>
      <c r="AM358" s="109"/>
      <c r="AN358" s="109"/>
      <c r="AO358" s="109"/>
      <c r="AP358" s="109"/>
      <c r="AQ358" s="109"/>
      <c r="AR358" s="109"/>
      <c r="AS358" s="109"/>
      <c r="AT358" s="109"/>
      <c r="AU358" s="109"/>
      <c r="AV358" s="109"/>
      <c r="AW358" s="109"/>
      <c r="AX358" s="109"/>
      <c r="AY358" s="109"/>
      <c r="AZ358" s="109"/>
      <c r="BA358" s="109"/>
      <c r="BB358" s="109"/>
      <c r="BC358" s="109"/>
      <c r="BD358" s="109"/>
      <c r="BE358" s="109"/>
      <c r="BF358" s="109"/>
      <c r="BG358" s="109"/>
      <c r="BH358" s="109"/>
      <c r="BI358" s="109"/>
      <c r="BJ358" s="109"/>
      <c r="BK358" s="109"/>
      <c r="BL358" s="109"/>
      <c r="BM358" s="109"/>
      <c r="BN358" s="109"/>
      <c r="BO358" s="109"/>
      <c r="BP358" s="109"/>
      <c r="BQ358" s="109"/>
      <c r="BR358" s="109"/>
      <c r="BS358" s="109"/>
      <c r="BT358" s="109"/>
      <c r="BU358" s="109"/>
      <c r="BV358" s="109"/>
      <c r="BW358" s="109"/>
      <c r="BX358" s="109"/>
      <c r="BY358" s="109"/>
      <c r="BZ358" s="109"/>
      <c r="CA358" s="109"/>
      <c r="CB358" s="109"/>
      <c r="CC358" s="109"/>
      <c r="CD358" s="109"/>
      <c r="CE358" s="109"/>
      <c r="CF358" s="109"/>
      <c r="CG358" s="109"/>
      <c r="CH358" s="109"/>
      <c r="CI358" s="109"/>
      <c r="CJ358" s="109"/>
      <c r="CK358" s="109"/>
      <c r="CL358" s="109"/>
      <c r="CM358" s="109"/>
      <c r="CN358" s="109"/>
      <c r="CO358" s="109"/>
      <c r="CP358" s="109"/>
      <c r="CQ358" s="109"/>
      <c r="CR358" s="109"/>
      <c r="CS358" s="109"/>
      <c r="CT358" s="109"/>
      <c r="CU358" s="109"/>
      <c r="CV358" s="109"/>
      <c r="CW358" s="109"/>
      <c r="CX358" s="109"/>
    </row>
    <row r="359" spans="2:102" x14ac:dyDescent="0.25">
      <c r="B359" s="23" t="s">
        <v>9</v>
      </c>
      <c r="C359" s="23" t="s">
        <v>400</v>
      </c>
      <c r="D359" s="23" t="s">
        <v>70</v>
      </c>
      <c r="E359" s="110" t="s">
        <v>32</v>
      </c>
      <c r="F359" s="109" t="s">
        <v>1077</v>
      </c>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c r="AC359" s="109"/>
      <c r="AD359" s="109"/>
      <c r="AE359" s="109"/>
      <c r="AF359" s="109"/>
      <c r="AG359" s="109"/>
      <c r="AH359" s="109"/>
      <c r="AI359" s="109"/>
      <c r="AJ359" s="109"/>
      <c r="AK359" s="109"/>
      <c r="AL359" s="109"/>
      <c r="AM359" s="109"/>
      <c r="AN359" s="109"/>
      <c r="AO359" s="109"/>
      <c r="AP359" s="109"/>
      <c r="AQ359" s="109"/>
      <c r="AR359" s="109"/>
      <c r="AS359" s="109"/>
      <c r="AT359" s="109"/>
      <c r="AU359" s="109"/>
      <c r="AV359" s="109"/>
      <c r="AW359" s="109"/>
      <c r="AX359" s="109"/>
      <c r="AY359" s="109"/>
      <c r="AZ359" s="109"/>
      <c r="BA359" s="109"/>
      <c r="BB359" s="109"/>
      <c r="BC359" s="109"/>
      <c r="BD359" s="109"/>
      <c r="BE359" s="109"/>
      <c r="BF359" s="109"/>
      <c r="BG359" s="109"/>
      <c r="BH359" s="109"/>
      <c r="BI359" s="109"/>
      <c r="BJ359" s="109"/>
      <c r="BK359" s="109"/>
      <c r="BL359" s="109"/>
      <c r="BM359" s="109"/>
      <c r="BN359" s="109"/>
      <c r="BO359" s="109"/>
      <c r="BP359" s="109"/>
      <c r="BQ359" s="109"/>
      <c r="BR359" s="109"/>
      <c r="BS359" s="109"/>
      <c r="BT359" s="109"/>
      <c r="BU359" s="109"/>
      <c r="BV359" s="109"/>
      <c r="BW359" s="109"/>
      <c r="BX359" s="109"/>
      <c r="BY359" s="109"/>
      <c r="BZ359" s="109"/>
      <c r="CA359" s="109"/>
      <c r="CB359" s="109"/>
      <c r="CC359" s="109"/>
      <c r="CD359" s="109"/>
      <c r="CE359" s="109"/>
      <c r="CF359" s="109"/>
      <c r="CG359" s="109"/>
      <c r="CH359" s="109"/>
      <c r="CI359" s="109"/>
      <c r="CJ359" s="109"/>
      <c r="CK359" s="109"/>
      <c r="CL359" s="109"/>
      <c r="CM359" s="109"/>
      <c r="CN359" s="109"/>
      <c r="CO359" s="109"/>
      <c r="CP359" s="109"/>
      <c r="CQ359" s="109"/>
      <c r="CR359" s="109"/>
      <c r="CS359" s="109"/>
      <c r="CT359" s="109"/>
      <c r="CU359" s="109"/>
      <c r="CV359" s="109"/>
      <c r="CW359" s="109"/>
      <c r="CX359" s="109"/>
    </row>
    <row r="360" spans="2:102" x14ac:dyDescent="0.25">
      <c r="B360" s="23" t="s">
        <v>9</v>
      </c>
      <c r="C360" s="23" t="s">
        <v>400</v>
      </c>
      <c r="D360" s="23" t="s">
        <v>70</v>
      </c>
      <c r="E360" s="110" t="s">
        <v>32</v>
      </c>
      <c r="F360" s="109" t="s">
        <v>59</v>
      </c>
      <c r="G360" s="109"/>
      <c r="H360" s="109"/>
      <c r="I360" s="109"/>
      <c r="J360" s="109"/>
      <c r="K360" s="109"/>
      <c r="L360" s="109"/>
      <c r="M360" s="109"/>
      <c r="N360" s="109"/>
      <c r="O360" s="109"/>
      <c r="P360" s="109"/>
      <c r="Q360" s="109"/>
      <c r="R360" s="109"/>
      <c r="S360" s="109"/>
      <c r="T360" s="109"/>
      <c r="U360" s="109"/>
      <c r="V360" s="109"/>
      <c r="W360" s="109"/>
      <c r="X360" s="109"/>
      <c r="Y360" s="109"/>
      <c r="Z360" s="109"/>
      <c r="AA360" s="109"/>
      <c r="AB360" s="109"/>
      <c r="AC360" s="109"/>
      <c r="AD360" s="109"/>
      <c r="AE360" s="109"/>
      <c r="AF360" s="109"/>
      <c r="AG360" s="109"/>
      <c r="AH360" s="109"/>
      <c r="AI360" s="109"/>
      <c r="AJ360" s="109"/>
      <c r="AK360" s="109"/>
      <c r="AL360" s="109"/>
      <c r="AM360" s="109"/>
      <c r="AN360" s="109"/>
      <c r="AO360" s="109"/>
      <c r="AP360" s="109"/>
      <c r="AQ360" s="109"/>
      <c r="AR360" s="109"/>
      <c r="AS360" s="109"/>
      <c r="AT360" s="109"/>
      <c r="AU360" s="109"/>
      <c r="AV360" s="109"/>
      <c r="AW360" s="109"/>
      <c r="AX360" s="109"/>
      <c r="AY360" s="109"/>
      <c r="AZ360" s="109"/>
      <c r="BA360" s="109"/>
      <c r="BB360" s="109"/>
      <c r="BC360" s="109"/>
      <c r="BD360" s="109"/>
      <c r="BE360" s="109"/>
      <c r="BF360" s="109"/>
      <c r="BG360" s="109"/>
      <c r="BH360" s="109"/>
      <c r="BI360" s="109"/>
      <c r="BJ360" s="109"/>
      <c r="BK360" s="109"/>
      <c r="BL360" s="109"/>
      <c r="BM360" s="109"/>
      <c r="BN360" s="109"/>
      <c r="BO360" s="109"/>
      <c r="BP360" s="109"/>
      <c r="BQ360" s="109"/>
      <c r="BR360" s="109"/>
      <c r="BS360" s="109"/>
      <c r="BT360" s="109"/>
      <c r="BU360" s="109"/>
      <c r="BV360" s="109"/>
      <c r="BW360" s="109"/>
      <c r="BX360" s="109"/>
      <c r="BY360" s="109"/>
      <c r="BZ360" s="109"/>
      <c r="CA360" s="109"/>
      <c r="CB360" s="109"/>
      <c r="CC360" s="109"/>
      <c r="CD360" s="109"/>
      <c r="CE360" s="109"/>
      <c r="CF360" s="109"/>
      <c r="CG360" s="109"/>
      <c r="CH360" s="109"/>
      <c r="CI360" s="109"/>
      <c r="CJ360" s="109"/>
      <c r="CK360" s="109"/>
      <c r="CL360" s="109"/>
      <c r="CM360" s="109"/>
      <c r="CN360" s="109"/>
      <c r="CO360" s="109"/>
      <c r="CP360" s="109"/>
      <c r="CQ360" s="109"/>
      <c r="CR360" s="109"/>
      <c r="CS360" s="109"/>
      <c r="CT360" s="109"/>
      <c r="CU360" s="109"/>
      <c r="CV360" s="109"/>
      <c r="CW360" s="109"/>
      <c r="CX360" s="109"/>
    </row>
    <row r="361" spans="2:102" x14ac:dyDescent="0.25">
      <c r="B361" s="111" t="s">
        <v>9</v>
      </c>
      <c r="C361" s="111" t="s">
        <v>400</v>
      </c>
      <c r="D361" s="117" t="s">
        <v>75</v>
      </c>
      <c r="E361" s="118" t="s">
        <v>32</v>
      </c>
      <c r="F361" s="118" t="s">
        <v>31</v>
      </c>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c r="AC361" s="118"/>
      <c r="AD361" s="118"/>
      <c r="AE361" s="118"/>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c r="AZ361" s="118"/>
      <c r="BA361" s="118"/>
      <c r="BB361" s="118"/>
      <c r="BC361" s="118"/>
      <c r="BD361" s="118"/>
      <c r="BE361" s="118"/>
      <c r="BF361" s="118"/>
      <c r="BG361" s="118"/>
      <c r="BH361" s="118"/>
      <c r="BI361" s="118"/>
      <c r="BJ361" s="118"/>
      <c r="BK361" s="118"/>
      <c r="BL361" s="118"/>
      <c r="BM361" s="118"/>
      <c r="BN361" s="118"/>
      <c r="BO361" s="118"/>
      <c r="BP361" s="118"/>
      <c r="BQ361" s="118"/>
      <c r="BR361" s="118"/>
      <c r="BS361" s="118"/>
      <c r="BT361" s="118"/>
      <c r="BU361" s="118"/>
      <c r="BV361" s="118"/>
      <c r="BW361" s="118"/>
      <c r="BX361" s="118"/>
      <c r="BY361" s="118"/>
      <c r="BZ361" s="118"/>
      <c r="CA361" s="118"/>
      <c r="CB361" s="118"/>
      <c r="CC361" s="118"/>
      <c r="CD361" s="118"/>
      <c r="CE361" s="118"/>
      <c r="CF361" s="118"/>
      <c r="CG361" s="118"/>
      <c r="CH361" s="118"/>
      <c r="CI361" s="118"/>
      <c r="CJ361" s="118"/>
      <c r="CK361" s="118"/>
      <c r="CL361" s="118"/>
      <c r="CM361" s="118"/>
      <c r="CN361" s="118"/>
      <c r="CO361" s="118"/>
      <c r="CP361" s="118"/>
      <c r="CQ361" s="118"/>
      <c r="CR361" s="118"/>
      <c r="CS361" s="118"/>
      <c r="CT361" s="118"/>
      <c r="CU361" s="118"/>
      <c r="CV361" s="118"/>
      <c r="CW361" s="118"/>
      <c r="CX361" s="118"/>
    </row>
    <row r="362" spans="2:102" x14ac:dyDescent="0.25">
      <c r="B362" s="23" t="s">
        <v>9</v>
      </c>
      <c r="C362" s="23" t="s">
        <v>400</v>
      </c>
      <c r="D362" s="110" t="s">
        <v>34</v>
      </c>
      <c r="E362" s="120" t="s">
        <v>22</v>
      </c>
      <c r="F362" s="109" t="s">
        <v>58</v>
      </c>
      <c r="G362" s="109"/>
      <c r="H362" s="109"/>
      <c r="I362" s="109"/>
      <c r="J362" s="109"/>
      <c r="K362" s="109"/>
      <c r="L362" s="109"/>
      <c r="M362" s="109"/>
      <c r="N362" s="109"/>
      <c r="O362" s="109"/>
      <c r="P362" s="109"/>
      <c r="Q362" s="109"/>
      <c r="R362" s="109"/>
      <c r="S362" s="109"/>
      <c r="T362" s="109"/>
      <c r="U362" s="109"/>
      <c r="V362" s="109"/>
      <c r="W362" s="109"/>
      <c r="X362" s="109"/>
      <c r="Y362" s="109"/>
      <c r="Z362" s="109"/>
      <c r="AA362" s="109"/>
      <c r="AB362" s="109"/>
      <c r="AC362" s="109"/>
      <c r="AD362" s="109"/>
      <c r="AE362" s="109"/>
      <c r="AF362" s="109"/>
      <c r="AG362" s="109"/>
      <c r="AH362" s="109"/>
      <c r="AI362" s="109"/>
      <c r="AJ362" s="109"/>
      <c r="AK362" s="109"/>
      <c r="AL362" s="109"/>
      <c r="AM362" s="109"/>
      <c r="AN362" s="109"/>
      <c r="AO362" s="109"/>
      <c r="AP362" s="109"/>
      <c r="AQ362" s="109"/>
      <c r="AR362" s="109"/>
      <c r="AS362" s="109"/>
      <c r="AT362" s="109"/>
      <c r="AU362" s="109"/>
      <c r="AV362" s="109"/>
      <c r="AW362" s="109"/>
      <c r="AX362" s="109"/>
      <c r="AY362" s="109"/>
      <c r="AZ362" s="109"/>
      <c r="BA362" s="109"/>
      <c r="BB362" s="109"/>
      <c r="BC362" s="109"/>
      <c r="BD362" s="109"/>
      <c r="BE362" s="109"/>
      <c r="BF362" s="109"/>
      <c r="BG362" s="109"/>
      <c r="BH362" s="109"/>
      <c r="BI362" s="109"/>
      <c r="BJ362" s="109"/>
      <c r="BK362" s="109"/>
      <c r="BL362" s="109"/>
      <c r="BM362" s="109"/>
      <c r="BN362" s="109"/>
      <c r="BO362" s="109"/>
      <c r="BP362" s="109"/>
      <c r="BQ362" s="109"/>
      <c r="BR362" s="109"/>
      <c r="BS362" s="109"/>
      <c r="BT362" s="109"/>
      <c r="BU362" s="109"/>
      <c r="BV362" s="109"/>
      <c r="BW362" s="109"/>
      <c r="BX362" s="109"/>
      <c r="BY362" s="109"/>
      <c r="BZ362" s="109"/>
      <c r="CA362" s="109"/>
      <c r="CB362" s="109"/>
      <c r="CC362" s="109"/>
      <c r="CD362" s="109"/>
      <c r="CE362" s="109"/>
      <c r="CF362" s="109"/>
      <c r="CG362" s="109"/>
      <c r="CH362" s="109"/>
      <c r="CI362" s="109"/>
      <c r="CJ362" s="109"/>
      <c r="CK362" s="109"/>
      <c r="CL362" s="109"/>
      <c r="CM362" s="109"/>
      <c r="CN362" s="109"/>
      <c r="CO362" s="109"/>
      <c r="CP362" s="109"/>
      <c r="CQ362" s="109"/>
      <c r="CR362" s="109"/>
      <c r="CS362" s="109"/>
      <c r="CT362" s="109"/>
      <c r="CU362" s="109"/>
      <c r="CV362" s="109"/>
      <c r="CW362" s="109"/>
      <c r="CX362" s="109"/>
    </row>
    <row r="363" spans="2:102" x14ac:dyDescent="0.25">
      <c r="B363" s="23" t="s">
        <v>9</v>
      </c>
      <c r="C363" s="23" t="s">
        <v>400</v>
      </c>
      <c r="D363" s="110" t="s">
        <v>34</v>
      </c>
      <c r="E363" s="120" t="s">
        <v>22</v>
      </c>
      <c r="F363" s="109" t="s">
        <v>1077</v>
      </c>
      <c r="G363" s="109"/>
      <c r="H363" s="109"/>
      <c r="I363" s="109"/>
      <c r="J363" s="109"/>
      <c r="K363" s="109"/>
      <c r="L363" s="109"/>
      <c r="M363" s="109"/>
      <c r="N363" s="109"/>
      <c r="O363" s="109"/>
      <c r="P363" s="109"/>
      <c r="Q363" s="109"/>
      <c r="R363" s="109"/>
      <c r="S363" s="109"/>
      <c r="T363" s="109"/>
      <c r="U363" s="109"/>
      <c r="V363" s="109"/>
      <c r="W363" s="109"/>
      <c r="X363" s="109"/>
      <c r="Y363" s="109"/>
      <c r="Z363" s="109"/>
      <c r="AA363" s="109"/>
      <c r="AB363" s="109"/>
      <c r="AC363" s="109"/>
      <c r="AD363" s="109"/>
      <c r="AE363" s="109"/>
      <c r="AF363" s="109"/>
      <c r="AG363" s="109"/>
      <c r="AH363" s="109"/>
      <c r="AI363" s="109"/>
      <c r="AJ363" s="109"/>
      <c r="AK363" s="109"/>
      <c r="AL363" s="109"/>
      <c r="AM363" s="109"/>
      <c r="AN363" s="109"/>
      <c r="AO363" s="109"/>
      <c r="AP363" s="109"/>
      <c r="AQ363" s="109"/>
      <c r="AR363" s="109"/>
      <c r="AS363" s="109"/>
      <c r="AT363" s="109"/>
      <c r="AU363" s="109"/>
      <c r="AV363" s="109"/>
      <c r="AW363" s="109"/>
      <c r="AX363" s="109"/>
      <c r="AY363" s="109"/>
      <c r="AZ363" s="109"/>
      <c r="BA363" s="109"/>
      <c r="BB363" s="109"/>
      <c r="BC363" s="109"/>
      <c r="BD363" s="109"/>
      <c r="BE363" s="109"/>
      <c r="BF363" s="109"/>
      <c r="BG363" s="109"/>
      <c r="BH363" s="109"/>
      <c r="BI363" s="109"/>
      <c r="BJ363" s="109"/>
      <c r="BK363" s="109"/>
      <c r="BL363" s="109"/>
      <c r="BM363" s="109"/>
      <c r="BN363" s="109"/>
      <c r="BO363" s="109"/>
      <c r="BP363" s="109"/>
      <c r="BQ363" s="109"/>
      <c r="BR363" s="109"/>
      <c r="BS363" s="109"/>
      <c r="BT363" s="109"/>
      <c r="BU363" s="109"/>
      <c r="BV363" s="109"/>
      <c r="BW363" s="109"/>
      <c r="BX363" s="109"/>
      <c r="BY363" s="109"/>
      <c r="BZ363" s="109"/>
      <c r="CA363" s="109"/>
      <c r="CB363" s="109"/>
      <c r="CC363" s="109"/>
      <c r="CD363" s="109"/>
      <c r="CE363" s="109"/>
      <c r="CF363" s="109"/>
      <c r="CG363" s="109"/>
      <c r="CH363" s="109"/>
      <c r="CI363" s="109"/>
      <c r="CJ363" s="109"/>
      <c r="CK363" s="109"/>
      <c r="CL363" s="109"/>
      <c r="CM363" s="109"/>
      <c r="CN363" s="109"/>
      <c r="CO363" s="109"/>
      <c r="CP363" s="109"/>
      <c r="CQ363" s="109"/>
      <c r="CR363" s="109"/>
      <c r="CS363" s="109"/>
      <c r="CT363" s="109"/>
      <c r="CU363" s="109"/>
      <c r="CV363" s="109"/>
      <c r="CW363" s="109"/>
      <c r="CX363" s="109"/>
    </row>
    <row r="364" spans="2:102" x14ac:dyDescent="0.25">
      <c r="B364" s="23" t="s">
        <v>9</v>
      </c>
      <c r="C364" s="23" t="s">
        <v>400</v>
      </c>
      <c r="D364" s="110" t="s">
        <v>34</v>
      </c>
      <c r="E364" s="120" t="s">
        <v>22</v>
      </c>
      <c r="F364" s="109" t="s">
        <v>59</v>
      </c>
      <c r="G364" s="109"/>
      <c r="H364" s="109"/>
      <c r="I364" s="109"/>
      <c r="J364" s="109"/>
      <c r="K364" s="109"/>
      <c r="L364" s="109"/>
      <c r="M364" s="109"/>
      <c r="N364" s="109"/>
      <c r="O364" s="109"/>
      <c r="P364" s="109"/>
      <c r="Q364" s="109"/>
      <c r="R364" s="109"/>
      <c r="S364" s="109"/>
      <c r="T364" s="109"/>
      <c r="U364" s="109"/>
      <c r="V364" s="109"/>
      <c r="W364" s="109"/>
      <c r="X364" s="109"/>
      <c r="Y364" s="109"/>
      <c r="Z364" s="109"/>
      <c r="AA364" s="109"/>
      <c r="AB364" s="109"/>
      <c r="AC364" s="109"/>
      <c r="AD364" s="109"/>
      <c r="AE364" s="109"/>
      <c r="AF364" s="109"/>
      <c r="AG364" s="109"/>
      <c r="AH364" s="109"/>
      <c r="AI364" s="109"/>
      <c r="AJ364" s="109"/>
      <c r="AK364" s="109"/>
      <c r="AL364" s="109"/>
      <c r="AM364" s="109"/>
      <c r="AN364" s="109"/>
      <c r="AO364" s="109"/>
      <c r="AP364" s="109"/>
      <c r="AQ364" s="109"/>
      <c r="AR364" s="109"/>
      <c r="AS364" s="109"/>
      <c r="AT364" s="109"/>
      <c r="AU364" s="109"/>
      <c r="AV364" s="109"/>
      <c r="AW364" s="109"/>
      <c r="AX364" s="109"/>
      <c r="AY364" s="109"/>
      <c r="AZ364" s="109"/>
      <c r="BA364" s="109"/>
      <c r="BB364" s="109"/>
      <c r="BC364" s="109"/>
      <c r="BD364" s="109"/>
      <c r="BE364" s="109"/>
      <c r="BF364" s="109"/>
      <c r="BG364" s="109"/>
      <c r="BH364" s="109"/>
      <c r="BI364" s="109"/>
      <c r="BJ364" s="109"/>
      <c r="BK364" s="109"/>
      <c r="BL364" s="109"/>
      <c r="BM364" s="109"/>
      <c r="BN364" s="109"/>
      <c r="BO364" s="109"/>
      <c r="BP364" s="109"/>
      <c r="BQ364" s="109"/>
      <c r="BR364" s="109"/>
      <c r="BS364" s="109"/>
      <c r="BT364" s="109"/>
      <c r="BU364" s="109"/>
      <c r="BV364" s="109"/>
      <c r="BW364" s="109"/>
      <c r="BX364" s="109"/>
      <c r="BY364" s="109"/>
      <c r="BZ364" s="109"/>
      <c r="CA364" s="109"/>
      <c r="CB364" s="109"/>
      <c r="CC364" s="109"/>
      <c r="CD364" s="109"/>
      <c r="CE364" s="109"/>
      <c r="CF364" s="109"/>
      <c r="CG364" s="109"/>
      <c r="CH364" s="109"/>
      <c r="CI364" s="109"/>
      <c r="CJ364" s="109"/>
      <c r="CK364" s="109"/>
      <c r="CL364" s="109"/>
      <c r="CM364" s="109"/>
      <c r="CN364" s="109"/>
      <c r="CO364" s="109"/>
      <c r="CP364" s="109"/>
      <c r="CQ364" s="109"/>
      <c r="CR364" s="109"/>
      <c r="CS364" s="109"/>
      <c r="CT364" s="109"/>
      <c r="CU364" s="109"/>
      <c r="CV364" s="109"/>
      <c r="CW364" s="109"/>
      <c r="CX364" s="109"/>
    </row>
    <row r="365" spans="2:102" x14ac:dyDescent="0.25">
      <c r="B365" s="23" t="s">
        <v>9</v>
      </c>
      <c r="C365" s="23" t="s">
        <v>400</v>
      </c>
      <c r="D365" s="110" t="s">
        <v>34</v>
      </c>
      <c r="E365" s="120" t="s">
        <v>23</v>
      </c>
      <c r="F365" s="109" t="s">
        <v>58</v>
      </c>
      <c r="G365" s="109"/>
      <c r="H365" s="109"/>
      <c r="I365" s="109"/>
      <c r="J365" s="109"/>
      <c r="K365" s="109"/>
      <c r="L365" s="109"/>
      <c r="M365" s="109"/>
      <c r="N365" s="109"/>
      <c r="O365" s="109"/>
      <c r="P365" s="109"/>
      <c r="Q365" s="109"/>
      <c r="R365" s="109"/>
      <c r="S365" s="109"/>
      <c r="T365" s="109"/>
      <c r="U365" s="109"/>
      <c r="V365" s="109"/>
      <c r="W365" s="109"/>
      <c r="X365" s="109"/>
      <c r="Y365" s="109"/>
      <c r="Z365" s="109"/>
      <c r="AA365" s="109"/>
      <c r="AB365" s="109"/>
      <c r="AC365" s="109"/>
      <c r="AD365" s="109"/>
      <c r="AE365" s="109"/>
      <c r="AF365" s="109"/>
      <c r="AG365" s="109"/>
      <c r="AH365" s="109"/>
      <c r="AI365" s="109"/>
      <c r="AJ365" s="109"/>
      <c r="AK365" s="109"/>
      <c r="AL365" s="109"/>
      <c r="AM365" s="109"/>
      <c r="AN365" s="109"/>
      <c r="AO365" s="109"/>
      <c r="AP365" s="109"/>
      <c r="AQ365" s="109"/>
      <c r="AR365" s="109"/>
      <c r="AS365" s="109"/>
      <c r="AT365" s="109"/>
      <c r="AU365" s="109"/>
      <c r="AV365" s="109"/>
      <c r="AW365" s="109"/>
      <c r="AX365" s="109"/>
      <c r="AY365" s="109"/>
      <c r="AZ365" s="109"/>
      <c r="BA365" s="109"/>
      <c r="BB365" s="109"/>
      <c r="BC365" s="109"/>
      <c r="BD365" s="109"/>
      <c r="BE365" s="109"/>
      <c r="BF365" s="109"/>
      <c r="BG365" s="109"/>
      <c r="BH365" s="109"/>
      <c r="BI365" s="109"/>
      <c r="BJ365" s="109"/>
      <c r="BK365" s="109"/>
      <c r="BL365" s="109"/>
      <c r="BM365" s="109"/>
      <c r="BN365" s="109"/>
      <c r="BO365" s="109"/>
      <c r="BP365" s="109"/>
      <c r="BQ365" s="109"/>
      <c r="BR365" s="109"/>
      <c r="BS365" s="109"/>
      <c r="BT365" s="109"/>
      <c r="BU365" s="109"/>
      <c r="BV365" s="109"/>
      <c r="BW365" s="109"/>
      <c r="BX365" s="109"/>
      <c r="BY365" s="109"/>
      <c r="BZ365" s="109"/>
      <c r="CA365" s="109"/>
      <c r="CB365" s="109"/>
      <c r="CC365" s="109"/>
      <c r="CD365" s="109"/>
      <c r="CE365" s="109"/>
      <c r="CF365" s="109"/>
      <c r="CG365" s="109"/>
      <c r="CH365" s="109"/>
      <c r="CI365" s="109"/>
      <c r="CJ365" s="109"/>
      <c r="CK365" s="109"/>
      <c r="CL365" s="109"/>
      <c r="CM365" s="109"/>
      <c r="CN365" s="109"/>
      <c r="CO365" s="109"/>
      <c r="CP365" s="109"/>
      <c r="CQ365" s="109"/>
      <c r="CR365" s="109"/>
      <c r="CS365" s="109"/>
      <c r="CT365" s="109"/>
      <c r="CU365" s="109"/>
      <c r="CV365" s="109"/>
      <c r="CW365" s="109"/>
      <c r="CX365" s="109"/>
    </row>
    <row r="366" spans="2:102" x14ac:dyDescent="0.25">
      <c r="B366" s="23" t="s">
        <v>9</v>
      </c>
      <c r="C366" s="23" t="s">
        <v>400</v>
      </c>
      <c r="D366" s="110" t="s">
        <v>34</v>
      </c>
      <c r="E366" s="120" t="s">
        <v>23</v>
      </c>
      <c r="F366" s="109" t="s">
        <v>1077</v>
      </c>
      <c r="G366" s="109"/>
      <c r="H366" s="109"/>
      <c r="I366" s="109"/>
      <c r="J366" s="109"/>
      <c r="K366" s="109"/>
      <c r="L366" s="109"/>
      <c r="M366" s="109"/>
      <c r="N366" s="109"/>
      <c r="O366" s="109"/>
      <c r="P366" s="109"/>
      <c r="Q366" s="109"/>
      <c r="R366" s="109"/>
      <c r="S366" s="109"/>
      <c r="T366" s="109"/>
      <c r="U366" s="109"/>
      <c r="V366" s="109"/>
      <c r="W366" s="109"/>
      <c r="X366" s="109"/>
      <c r="Y366" s="109"/>
      <c r="Z366" s="109"/>
      <c r="AA366" s="109"/>
      <c r="AB366" s="109"/>
      <c r="AC366" s="109"/>
      <c r="AD366" s="109"/>
      <c r="AE366" s="109"/>
      <c r="AF366" s="109"/>
      <c r="AG366" s="109"/>
      <c r="AH366" s="109"/>
      <c r="AI366" s="109"/>
      <c r="AJ366" s="109"/>
      <c r="AK366" s="109"/>
      <c r="AL366" s="109"/>
      <c r="AM366" s="109"/>
      <c r="AN366" s="109"/>
      <c r="AO366" s="109"/>
      <c r="AP366" s="109"/>
      <c r="AQ366" s="109"/>
      <c r="AR366" s="109"/>
      <c r="AS366" s="109"/>
      <c r="AT366" s="109"/>
      <c r="AU366" s="109"/>
      <c r="AV366" s="109"/>
      <c r="AW366" s="109"/>
      <c r="AX366" s="109"/>
      <c r="AY366" s="109"/>
      <c r="AZ366" s="109"/>
      <c r="BA366" s="109"/>
      <c r="BB366" s="109"/>
      <c r="BC366" s="109"/>
      <c r="BD366" s="109"/>
      <c r="BE366" s="109"/>
      <c r="BF366" s="109"/>
      <c r="BG366" s="109"/>
      <c r="BH366" s="109"/>
      <c r="BI366" s="109"/>
      <c r="BJ366" s="109"/>
      <c r="BK366" s="109"/>
      <c r="BL366" s="109"/>
      <c r="BM366" s="109"/>
      <c r="BN366" s="109"/>
      <c r="BO366" s="109"/>
      <c r="BP366" s="109"/>
      <c r="BQ366" s="109"/>
      <c r="BR366" s="109"/>
      <c r="BS366" s="109"/>
      <c r="BT366" s="109"/>
      <c r="BU366" s="109"/>
      <c r="BV366" s="109"/>
      <c r="BW366" s="109"/>
      <c r="BX366" s="109"/>
      <c r="BY366" s="109"/>
      <c r="BZ366" s="109"/>
      <c r="CA366" s="109"/>
      <c r="CB366" s="109"/>
      <c r="CC366" s="109"/>
      <c r="CD366" s="109"/>
      <c r="CE366" s="109"/>
      <c r="CF366" s="109"/>
      <c r="CG366" s="109"/>
      <c r="CH366" s="109"/>
      <c r="CI366" s="109"/>
      <c r="CJ366" s="109"/>
      <c r="CK366" s="109"/>
      <c r="CL366" s="109"/>
      <c r="CM366" s="109"/>
      <c r="CN366" s="109"/>
      <c r="CO366" s="109"/>
      <c r="CP366" s="109"/>
      <c r="CQ366" s="109"/>
      <c r="CR366" s="109"/>
      <c r="CS366" s="109"/>
      <c r="CT366" s="109"/>
      <c r="CU366" s="109"/>
      <c r="CV366" s="109"/>
      <c r="CW366" s="109"/>
      <c r="CX366" s="109"/>
    </row>
    <row r="367" spans="2:102" x14ac:dyDescent="0.25">
      <c r="B367" s="23" t="s">
        <v>9</v>
      </c>
      <c r="C367" s="23" t="s">
        <v>400</v>
      </c>
      <c r="D367" s="110" t="s">
        <v>34</v>
      </c>
      <c r="E367" s="120" t="s">
        <v>23</v>
      </c>
      <c r="F367" s="109" t="s">
        <v>59</v>
      </c>
      <c r="G367" s="109"/>
      <c r="H367" s="109"/>
      <c r="I367" s="109"/>
      <c r="J367" s="109"/>
      <c r="K367" s="109"/>
      <c r="L367" s="109"/>
      <c r="M367" s="109"/>
      <c r="N367" s="109"/>
      <c r="O367" s="109"/>
      <c r="P367" s="109"/>
      <c r="Q367" s="109"/>
      <c r="R367" s="109"/>
      <c r="S367" s="109"/>
      <c r="T367" s="109"/>
      <c r="U367" s="109"/>
      <c r="V367" s="109"/>
      <c r="W367" s="109"/>
      <c r="X367" s="109"/>
      <c r="Y367" s="109"/>
      <c r="Z367" s="109"/>
      <c r="AA367" s="109"/>
      <c r="AB367" s="109"/>
      <c r="AC367" s="109"/>
      <c r="AD367" s="109"/>
      <c r="AE367" s="109"/>
      <c r="AF367" s="109"/>
      <c r="AG367" s="109"/>
      <c r="AH367" s="109"/>
      <c r="AI367" s="109"/>
      <c r="AJ367" s="109"/>
      <c r="AK367" s="109"/>
      <c r="AL367" s="109"/>
      <c r="AM367" s="109"/>
      <c r="AN367" s="109"/>
      <c r="AO367" s="109"/>
      <c r="AP367" s="109"/>
      <c r="AQ367" s="109"/>
      <c r="AR367" s="109"/>
      <c r="AS367" s="109"/>
      <c r="AT367" s="109"/>
      <c r="AU367" s="109"/>
      <c r="AV367" s="109"/>
      <c r="AW367" s="109"/>
      <c r="AX367" s="109"/>
      <c r="AY367" s="109"/>
      <c r="AZ367" s="109"/>
      <c r="BA367" s="109"/>
      <c r="BB367" s="109"/>
      <c r="BC367" s="109"/>
      <c r="BD367" s="109"/>
      <c r="BE367" s="109"/>
      <c r="BF367" s="109"/>
      <c r="BG367" s="109"/>
      <c r="BH367" s="109"/>
      <c r="BI367" s="109"/>
      <c r="BJ367" s="109"/>
      <c r="BK367" s="109"/>
      <c r="BL367" s="109"/>
      <c r="BM367" s="109"/>
      <c r="BN367" s="109"/>
      <c r="BO367" s="109"/>
      <c r="BP367" s="109"/>
      <c r="BQ367" s="109"/>
      <c r="BR367" s="109"/>
      <c r="BS367" s="109"/>
      <c r="BT367" s="109"/>
      <c r="BU367" s="109"/>
      <c r="BV367" s="109"/>
      <c r="BW367" s="109"/>
      <c r="BX367" s="109"/>
      <c r="BY367" s="109"/>
      <c r="BZ367" s="109"/>
      <c r="CA367" s="109"/>
      <c r="CB367" s="109"/>
      <c r="CC367" s="109"/>
      <c r="CD367" s="109"/>
      <c r="CE367" s="109"/>
      <c r="CF367" s="109"/>
      <c r="CG367" s="109"/>
      <c r="CH367" s="109"/>
      <c r="CI367" s="109"/>
      <c r="CJ367" s="109"/>
      <c r="CK367" s="109"/>
      <c r="CL367" s="109"/>
      <c r="CM367" s="109"/>
      <c r="CN367" s="109"/>
      <c r="CO367" s="109"/>
      <c r="CP367" s="109"/>
      <c r="CQ367" s="109"/>
      <c r="CR367" s="109"/>
      <c r="CS367" s="109"/>
      <c r="CT367" s="109"/>
      <c r="CU367" s="109"/>
      <c r="CV367" s="109"/>
      <c r="CW367" s="109"/>
      <c r="CX367" s="109"/>
    </row>
    <row r="368" spans="2:102" x14ac:dyDescent="0.25">
      <c r="B368" s="111" t="s">
        <v>9</v>
      </c>
      <c r="C368" s="111" t="s">
        <v>400</v>
      </c>
      <c r="D368" s="118" t="s">
        <v>34</v>
      </c>
      <c r="E368" s="117" t="s">
        <v>51</v>
      </c>
      <c r="F368" s="118" t="s">
        <v>31</v>
      </c>
      <c r="G368" s="118"/>
      <c r="H368" s="118"/>
      <c r="I368" s="118"/>
      <c r="J368" s="118"/>
      <c r="K368" s="118"/>
      <c r="L368" s="118"/>
      <c r="M368" s="118"/>
      <c r="N368" s="118"/>
      <c r="O368" s="118"/>
      <c r="P368" s="118"/>
      <c r="Q368" s="118"/>
      <c r="R368" s="118"/>
      <c r="S368" s="118"/>
      <c r="T368" s="118"/>
      <c r="U368" s="118"/>
      <c r="V368" s="118"/>
      <c r="W368" s="118"/>
      <c r="X368" s="118"/>
      <c r="Y368" s="118"/>
      <c r="Z368" s="118"/>
      <c r="AA368" s="118"/>
      <c r="AB368" s="118"/>
      <c r="AC368" s="118"/>
      <c r="AD368" s="118"/>
      <c r="AE368" s="118"/>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c r="AZ368" s="118"/>
      <c r="BA368" s="118"/>
      <c r="BB368" s="118"/>
      <c r="BC368" s="118"/>
      <c r="BD368" s="118"/>
      <c r="BE368" s="118"/>
      <c r="BF368" s="118"/>
      <c r="BG368" s="118"/>
      <c r="BH368" s="118"/>
      <c r="BI368" s="118"/>
      <c r="BJ368" s="118"/>
      <c r="BK368" s="118"/>
      <c r="BL368" s="118"/>
      <c r="BM368" s="118"/>
      <c r="BN368" s="118"/>
      <c r="BO368" s="118"/>
      <c r="BP368" s="118"/>
      <c r="BQ368" s="118"/>
      <c r="BR368" s="118"/>
      <c r="BS368" s="118"/>
      <c r="BT368" s="118"/>
      <c r="BU368" s="118"/>
      <c r="BV368" s="118"/>
      <c r="BW368" s="118"/>
      <c r="BX368" s="118"/>
      <c r="BY368" s="118"/>
      <c r="BZ368" s="118"/>
      <c r="CA368" s="118"/>
      <c r="CB368" s="118"/>
      <c r="CC368" s="118"/>
      <c r="CD368" s="118"/>
      <c r="CE368" s="118"/>
      <c r="CF368" s="118"/>
      <c r="CG368" s="118"/>
      <c r="CH368" s="118"/>
      <c r="CI368" s="118"/>
      <c r="CJ368" s="118"/>
      <c r="CK368" s="118"/>
      <c r="CL368" s="118"/>
      <c r="CM368" s="118"/>
      <c r="CN368" s="118"/>
      <c r="CO368" s="118"/>
      <c r="CP368" s="118"/>
      <c r="CQ368" s="118"/>
      <c r="CR368" s="118"/>
      <c r="CS368" s="118"/>
      <c r="CT368" s="118"/>
      <c r="CU368" s="118"/>
      <c r="CV368" s="118"/>
      <c r="CW368" s="118"/>
      <c r="CX368" s="118"/>
    </row>
    <row r="369" spans="2:102" x14ac:dyDescent="0.25">
      <c r="B369" s="111" t="s">
        <v>9</v>
      </c>
      <c r="C369" s="111" t="s">
        <v>400</v>
      </c>
      <c r="D369" s="118" t="s">
        <v>34</v>
      </c>
      <c r="E369" s="117" t="s">
        <v>52</v>
      </c>
      <c r="F369" s="118" t="s">
        <v>31</v>
      </c>
      <c r="G369" s="118"/>
      <c r="H369" s="118"/>
      <c r="I369" s="118"/>
      <c r="J369" s="118"/>
      <c r="K369" s="118"/>
      <c r="L369" s="118"/>
      <c r="M369" s="118"/>
      <c r="N369" s="118"/>
      <c r="O369" s="118"/>
      <c r="P369" s="118"/>
      <c r="Q369" s="118"/>
      <c r="R369" s="118"/>
      <c r="S369" s="118"/>
      <c r="T369" s="118"/>
      <c r="U369" s="118"/>
      <c r="V369" s="118"/>
      <c r="W369" s="118"/>
      <c r="X369" s="118"/>
      <c r="Y369" s="118"/>
      <c r="Z369" s="118"/>
      <c r="AA369" s="118"/>
      <c r="AB369" s="118"/>
      <c r="AC369" s="118"/>
      <c r="AD369" s="118"/>
      <c r="AE369" s="118"/>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c r="AZ369" s="118"/>
      <c r="BA369" s="118"/>
      <c r="BB369" s="118"/>
      <c r="BC369" s="118"/>
      <c r="BD369" s="118"/>
      <c r="BE369" s="118"/>
      <c r="BF369" s="118"/>
      <c r="BG369" s="118"/>
      <c r="BH369" s="118"/>
      <c r="BI369" s="118"/>
      <c r="BJ369" s="118"/>
      <c r="BK369" s="118"/>
      <c r="BL369" s="118"/>
      <c r="BM369" s="118"/>
      <c r="BN369" s="118"/>
      <c r="BO369" s="118"/>
      <c r="BP369" s="118"/>
      <c r="BQ369" s="118"/>
      <c r="BR369" s="118"/>
      <c r="BS369" s="118"/>
      <c r="BT369" s="118"/>
      <c r="BU369" s="118"/>
      <c r="BV369" s="118"/>
      <c r="BW369" s="118"/>
      <c r="BX369" s="118"/>
      <c r="BY369" s="118"/>
      <c r="BZ369" s="118"/>
      <c r="CA369" s="118"/>
      <c r="CB369" s="118"/>
      <c r="CC369" s="118"/>
      <c r="CD369" s="118"/>
      <c r="CE369" s="118"/>
      <c r="CF369" s="118"/>
      <c r="CG369" s="118"/>
      <c r="CH369" s="118"/>
      <c r="CI369" s="118"/>
      <c r="CJ369" s="118"/>
      <c r="CK369" s="118"/>
      <c r="CL369" s="118"/>
      <c r="CM369" s="118"/>
      <c r="CN369" s="118"/>
      <c r="CO369" s="118"/>
      <c r="CP369" s="118"/>
      <c r="CQ369" s="118"/>
      <c r="CR369" s="118"/>
      <c r="CS369" s="118"/>
      <c r="CT369" s="118"/>
      <c r="CU369" s="118"/>
      <c r="CV369" s="118"/>
      <c r="CW369" s="118"/>
      <c r="CX369" s="118"/>
    </row>
    <row r="370" spans="2:102" x14ac:dyDescent="0.25">
      <c r="B370" s="111" t="s">
        <v>9</v>
      </c>
      <c r="C370" s="111" t="s">
        <v>400</v>
      </c>
      <c r="D370" s="118" t="s">
        <v>34</v>
      </c>
      <c r="E370" s="118" t="s">
        <v>32</v>
      </c>
      <c r="F370" s="117" t="s">
        <v>58</v>
      </c>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c r="AE370" s="117"/>
      <c r="AF370" s="117"/>
      <c r="AG370" s="117"/>
      <c r="AH370" s="117"/>
      <c r="AI370" s="117"/>
      <c r="AJ370" s="117"/>
      <c r="AK370" s="117"/>
      <c r="AL370" s="117"/>
      <c r="AM370" s="117"/>
      <c r="AN370" s="117"/>
      <c r="AO370" s="117"/>
      <c r="AP370" s="117"/>
      <c r="AQ370" s="117"/>
      <c r="AR370" s="117"/>
      <c r="AS370" s="117"/>
      <c r="AT370" s="117"/>
      <c r="AU370" s="117"/>
      <c r="AV370" s="117"/>
      <c r="AW370" s="117"/>
      <c r="AX370" s="117"/>
      <c r="AY370" s="117"/>
      <c r="AZ370" s="117"/>
      <c r="BA370" s="117"/>
      <c r="BB370" s="117"/>
      <c r="BC370" s="117"/>
      <c r="BD370" s="117"/>
      <c r="BE370" s="117"/>
      <c r="BF370" s="117"/>
      <c r="BG370" s="117"/>
      <c r="BH370" s="117"/>
      <c r="BI370" s="117"/>
      <c r="BJ370" s="117"/>
      <c r="BK370" s="117"/>
      <c r="BL370" s="117"/>
      <c r="BM370" s="117"/>
      <c r="BN370" s="117"/>
      <c r="BO370" s="117"/>
      <c r="BP370" s="117"/>
      <c r="BQ370" s="117"/>
      <c r="BR370" s="117"/>
      <c r="BS370" s="117"/>
      <c r="BT370" s="117"/>
      <c r="BU370" s="117"/>
      <c r="BV370" s="117"/>
      <c r="BW370" s="117"/>
      <c r="BX370" s="117"/>
      <c r="BY370" s="117"/>
      <c r="BZ370" s="117"/>
      <c r="CA370" s="117"/>
      <c r="CB370" s="117"/>
      <c r="CC370" s="117"/>
      <c r="CD370" s="117"/>
      <c r="CE370" s="117"/>
      <c r="CF370" s="117"/>
      <c r="CG370" s="117"/>
      <c r="CH370" s="117"/>
      <c r="CI370" s="117"/>
      <c r="CJ370" s="117"/>
      <c r="CK370" s="117"/>
      <c r="CL370" s="117"/>
      <c r="CM370" s="117"/>
      <c r="CN370" s="117"/>
      <c r="CO370" s="117"/>
      <c r="CP370" s="117"/>
      <c r="CQ370" s="117"/>
      <c r="CR370" s="117"/>
      <c r="CS370" s="117"/>
      <c r="CT370" s="117"/>
      <c r="CU370" s="117"/>
      <c r="CV370" s="117"/>
      <c r="CW370" s="117"/>
      <c r="CX370" s="117"/>
    </row>
    <row r="371" spans="2:102" x14ac:dyDescent="0.25">
      <c r="B371" s="111" t="s">
        <v>9</v>
      </c>
      <c r="C371" s="111" t="s">
        <v>400</v>
      </c>
      <c r="D371" s="118" t="s">
        <v>34</v>
      </c>
      <c r="E371" s="118" t="s">
        <v>32</v>
      </c>
      <c r="F371" s="117" t="s">
        <v>1077</v>
      </c>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7"/>
      <c r="AL371" s="117"/>
      <c r="AM371" s="117"/>
      <c r="AN371" s="117"/>
      <c r="AO371" s="117"/>
      <c r="AP371" s="117"/>
      <c r="AQ371" s="117"/>
      <c r="AR371" s="117"/>
      <c r="AS371" s="117"/>
      <c r="AT371" s="117"/>
      <c r="AU371" s="117"/>
      <c r="AV371" s="117"/>
      <c r="AW371" s="117"/>
      <c r="AX371" s="117"/>
      <c r="AY371" s="117"/>
      <c r="AZ371" s="117"/>
      <c r="BA371" s="117"/>
      <c r="BB371" s="117"/>
      <c r="BC371" s="117"/>
      <c r="BD371" s="117"/>
      <c r="BE371" s="117"/>
      <c r="BF371" s="117"/>
      <c r="BG371" s="117"/>
      <c r="BH371" s="117"/>
      <c r="BI371" s="117"/>
      <c r="BJ371" s="117"/>
      <c r="BK371" s="117"/>
      <c r="BL371" s="117"/>
      <c r="BM371" s="117"/>
      <c r="BN371" s="117"/>
      <c r="BO371" s="117"/>
      <c r="BP371" s="117"/>
      <c r="BQ371" s="117"/>
      <c r="BR371" s="117"/>
      <c r="BS371" s="117"/>
      <c r="BT371" s="117"/>
      <c r="BU371" s="117"/>
      <c r="BV371" s="117"/>
      <c r="BW371" s="117"/>
      <c r="BX371" s="117"/>
      <c r="BY371" s="117"/>
      <c r="BZ371" s="117"/>
      <c r="CA371" s="117"/>
      <c r="CB371" s="117"/>
      <c r="CC371" s="117"/>
      <c r="CD371" s="117"/>
      <c r="CE371" s="117"/>
      <c r="CF371" s="117"/>
      <c r="CG371" s="117"/>
      <c r="CH371" s="117"/>
      <c r="CI371" s="117"/>
      <c r="CJ371" s="117"/>
      <c r="CK371" s="117"/>
      <c r="CL371" s="117"/>
      <c r="CM371" s="117"/>
      <c r="CN371" s="117"/>
      <c r="CO371" s="117"/>
      <c r="CP371" s="117"/>
      <c r="CQ371" s="117"/>
      <c r="CR371" s="117"/>
      <c r="CS371" s="117"/>
      <c r="CT371" s="117"/>
      <c r="CU371" s="117"/>
      <c r="CV371" s="117"/>
      <c r="CW371" s="117"/>
      <c r="CX371" s="117"/>
    </row>
    <row r="372" spans="2:102" x14ac:dyDescent="0.25">
      <c r="B372" s="111" t="s">
        <v>9</v>
      </c>
      <c r="C372" s="111" t="s">
        <v>400</v>
      </c>
      <c r="D372" s="118" t="s">
        <v>34</v>
      </c>
      <c r="E372" s="118" t="s">
        <v>32</v>
      </c>
      <c r="F372" s="117" t="s">
        <v>59</v>
      </c>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7"/>
      <c r="AL372" s="117"/>
      <c r="AM372" s="117"/>
      <c r="AN372" s="117"/>
      <c r="AO372" s="117"/>
      <c r="AP372" s="117"/>
      <c r="AQ372" s="117"/>
      <c r="AR372" s="117"/>
      <c r="AS372" s="117"/>
      <c r="AT372" s="117"/>
      <c r="AU372" s="117"/>
      <c r="AV372" s="117"/>
      <c r="AW372" s="117"/>
      <c r="AX372" s="117"/>
      <c r="AY372" s="117"/>
      <c r="AZ372" s="117"/>
      <c r="BA372" s="117"/>
      <c r="BB372" s="117"/>
      <c r="BC372" s="117"/>
      <c r="BD372" s="117"/>
      <c r="BE372" s="117"/>
      <c r="BF372" s="117"/>
      <c r="BG372" s="117"/>
      <c r="BH372" s="117"/>
      <c r="BI372" s="117"/>
      <c r="BJ372" s="117"/>
      <c r="BK372" s="117"/>
      <c r="BL372" s="117"/>
      <c r="BM372" s="117"/>
      <c r="BN372" s="117"/>
      <c r="BO372" s="117"/>
      <c r="BP372" s="117"/>
      <c r="BQ372" s="117"/>
      <c r="BR372" s="117"/>
      <c r="BS372" s="117"/>
      <c r="BT372" s="117"/>
      <c r="BU372" s="117"/>
      <c r="BV372" s="117"/>
      <c r="BW372" s="117"/>
      <c r="BX372" s="117"/>
      <c r="BY372" s="117"/>
      <c r="BZ372" s="117"/>
      <c r="CA372" s="117"/>
      <c r="CB372" s="117"/>
      <c r="CC372" s="117"/>
      <c r="CD372" s="117"/>
      <c r="CE372" s="117"/>
      <c r="CF372" s="117"/>
      <c r="CG372" s="117"/>
      <c r="CH372" s="117"/>
      <c r="CI372" s="117"/>
      <c r="CJ372" s="117"/>
      <c r="CK372" s="117"/>
      <c r="CL372" s="117"/>
      <c r="CM372" s="117"/>
      <c r="CN372" s="117"/>
      <c r="CO372" s="117"/>
      <c r="CP372" s="117"/>
      <c r="CQ372" s="117"/>
      <c r="CR372" s="117"/>
      <c r="CS372" s="117"/>
      <c r="CT372" s="117"/>
      <c r="CU372" s="117"/>
      <c r="CV372" s="117"/>
      <c r="CW372" s="117"/>
      <c r="CX372" s="117"/>
    </row>
    <row r="373" spans="2:102" x14ac:dyDescent="0.25">
      <c r="B373" s="21" t="s">
        <v>9</v>
      </c>
      <c r="C373" s="22" t="s">
        <v>401</v>
      </c>
      <c r="D373" s="20" t="s">
        <v>34</v>
      </c>
      <c r="E373" s="20" t="s">
        <v>32</v>
      </c>
      <c r="F373" s="20" t="s">
        <v>31</v>
      </c>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row>
    <row r="374" spans="2:102" x14ac:dyDescent="0.25">
      <c r="B374" s="19" t="s">
        <v>9</v>
      </c>
      <c r="C374" s="19" t="s">
        <v>337</v>
      </c>
      <c r="D374" s="19" t="s">
        <v>13</v>
      </c>
      <c r="E374" s="19" t="s">
        <v>22</v>
      </c>
      <c r="F374" s="19" t="s">
        <v>24</v>
      </c>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c r="CX374" s="19"/>
    </row>
    <row r="375" spans="2:102" x14ac:dyDescent="0.25">
      <c r="B375" s="19" t="s">
        <v>9</v>
      </c>
      <c r="C375" s="19" t="s">
        <v>337</v>
      </c>
      <c r="D375" s="19" t="s">
        <v>13</v>
      </c>
      <c r="E375" s="19" t="s">
        <v>22</v>
      </c>
      <c r="F375" s="19" t="s">
        <v>1078</v>
      </c>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c r="CX375" s="19"/>
    </row>
    <row r="376" spans="2:102" x14ac:dyDescent="0.25">
      <c r="B376" s="19" t="s">
        <v>9</v>
      </c>
      <c r="C376" s="19" t="s">
        <v>337</v>
      </c>
      <c r="D376" s="19" t="s">
        <v>13</v>
      </c>
      <c r="E376" s="19" t="s">
        <v>22</v>
      </c>
      <c r="F376" s="19" t="s">
        <v>25</v>
      </c>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c r="CX376" s="19"/>
    </row>
    <row r="377" spans="2:102" x14ac:dyDescent="0.25">
      <c r="B377" s="23" t="s">
        <v>9</v>
      </c>
      <c r="C377" s="23" t="s">
        <v>337</v>
      </c>
      <c r="D377" s="23" t="s">
        <v>13</v>
      </c>
      <c r="E377" s="109" t="s">
        <v>51</v>
      </c>
      <c r="F377" s="110" t="s">
        <v>31</v>
      </c>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c r="AH377" s="110"/>
      <c r="AI377" s="110"/>
      <c r="AJ377" s="110"/>
      <c r="AK377" s="110"/>
      <c r="AL377" s="110"/>
      <c r="AM377" s="110"/>
      <c r="AN377" s="110"/>
      <c r="AO377" s="110"/>
      <c r="AP377" s="110"/>
      <c r="AQ377" s="110"/>
      <c r="AR377" s="110"/>
      <c r="AS377" s="110"/>
      <c r="AT377" s="110"/>
      <c r="AU377" s="110"/>
      <c r="AV377" s="110"/>
      <c r="AW377" s="110"/>
      <c r="AX377" s="110"/>
      <c r="AY377" s="110"/>
      <c r="AZ377" s="110"/>
      <c r="BA377" s="110"/>
      <c r="BB377" s="110"/>
      <c r="BC377" s="110"/>
      <c r="BD377" s="110"/>
      <c r="BE377" s="110"/>
      <c r="BF377" s="110"/>
      <c r="BG377" s="110"/>
      <c r="BH377" s="110"/>
      <c r="BI377" s="110"/>
      <c r="BJ377" s="110"/>
      <c r="BK377" s="110"/>
      <c r="BL377" s="110"/>
      <c r="BM377" s="110"/>
      <c r="BN377" s="110"/>
      <c r="BO377" s="110"/>
      <c r="BP377" s="110"/>
      <c r="BQ377" s="110"/>
      <c r="BR377" s="110"/>
      <c r="BS377" s="110"/>
      <c r="BT377" s="110"/>
      <c r="BU377" s="110"/>
      <c r="BV377" s="110"/>
      <c r="BW377" s="110"/>
      <c r="BX377" s="110"/>
      <c r="BY377" s="110"/>
      <c r="BZ377" s="110"/>
      <c r="CA377" s="110"/>
      <c r="CB377" s="110"/>
      <c r="CC377" s="110"/>
      <c r="CD377" s="110"/>
      <c r="CE377" s="110"/>
      <c r="CF377" s="110"/>
      <c r="CG377" s="110"/>
      <c r="CH377" s="110"/>
      <c r="CI377" s="110"/>
      <c r="CJ377" s="110"/>
      <c r="CK377" s="110"/>
      <c r="CL377" s="110"/>
      <c r="CM377" s="110"/>
      <c r="CN377" s="110"/>
      <c r="CO377" s="110"/>
      <c r="CP377" s="110"/>
      <c r="CQ377" s="110"/>
      <c r="CR377" s="110"/>
      <c r="CS377" s="110"/>
      <c r="CT377" s="110"/>
      <c r="CU377" s="110"/>
      <c r="CV377" s="110"/>
      <c r="CW377" s="110"/>
      <c r="CX377" s="110"/>
    </row>
    <row r="378" spans="2:102" x14ac:dyDescent="0.25">
      <c r="B378" s="19" t="s">
        <v>9</v>
      </c>
      <c r="C378" s="19" t="s">
        <v>337</v>
      </c>
      <c r="D378" s="19" t="s">
        <v>13</v>
      </c>
      <c r="E378" s="19" t="s">
        <v>23</v>
      </c>
      <c r="F378" s="19" t="s">
        <v>24</v>
      </c>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c r="CX378" s="19"/>
    </row>
    <row r="379" spans="2:102" x14ac:dyDescent="0.25">
      <c r="B379" s="19" t="s">
        <v>9</v>
      </c>
      <c r="C379" s="19" t="s">
        <v>337</v>
      </c>
      <c r="D379" s="19" t="s">
        <v>13</v>
      </c>
      <c r="E379" s="19" t="s">
        <v>23</v>
      </c>
      <c r="F379" s="19" t="s">
        <v>1078</v>
      </c>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c r="CX379" s="19"/>
    </row>
    <row r="380" spans="2:102" x14ac:dyDescent="0.25">
      <c r="B380" s="19" t="s">
        <v>9</v>
      </c>
      <c r="C380" s="19" t="s">
        <v>337</v>
      </c>
      <c r="D380" s="19" t="s">
        <v>13</v>
      </c>
      <c r="E380" s="19" t="s">
        <v>23</v>
      </c>
      <c r="F380" s="19" t="s">
        <v>25</v>
      </c>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c r="CX380" s="19"/>
    </row>
    <row r="381" spans="2:102" x14ac:dyDescent="0.25">
      <c r="B381" s="23" t="s">
        <v>9</v>
      </c>
      <c r="C381" s="23" t="s">
        <v>337</v>
      </c>
      <c r="D381" s="23" t="s">
        <v>13</v>
      </c>
      <c r="E381" s="109" t="s">
        <v>52</v>
      </c>
      <c r="F381" s="110" t="s">
        <v>31</v>
      </c>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c r="AG381" s="110"/>
      <c r="AH381" s="110"/>
      <c r="AI381" s="110"/>
      <c r="AJ381" s="110"/>
      <c r="AK381" s="110"/>
      <c r="AL381" s="110"/>
      <c r="AM381" s="110"/>
      <c r="AN381" s="110"/>
      <c r="AO381" s="110"/>
      <c r="AP381" s="110"/>
      <c r="AQ381" s="110"/>
      <c r="AR381" s="110"/>
      <c r="AS381" s="110"/>
      <c r="AT381" s="110"/>
      <c r="AU381" s="110"/>
      <c r="AV381" s="110"/>
      <c r="AW381" s="110"/>
      <c r="AX381" s="110"/>
      <c r="AY381" s="110"/>
      <c r="AZ381" s="110"/>
      <c r="BA381" s="110"/>
      <c r="BB381" s="110"/>
      <c r="BC381" s="110"/>
      <c r="BD381" s="110"/>
      <c r="BE381" s="110"/>
      <c r="BF381" s="110"/>
      <c r="BG381" s="110"/>
      <c r="BH381" s="110"/>
      <c r="BI381" s="110"/>
      <c r="BJ381" s="110"/>
      <c r="BK381" s="110"/>
      <c r="BL381" s="110"/>
      <c r="BM381" s="110"/>
      <c r="BN381" s="110"/>
      <c r="BO381" s="110"/>
      <c r="BP381" s="110"/>
      <c r="BQ381" s="110"/>
      <c r="BR381" s="110"/>
      <c r="BS381" s="110"/>
      <c r="BT381" s="110"/>
      <c r="BU381" s="110"/>
      <c r="BV381" s="110"/>
      <c r="BW381" s="110"/>
      <c r="BX381" s="110"/>
      <c r="BY381" s="110"/>
      <c r="BZ381" s="110"/>
      <c r="CA381" s="110"/>
      <c r="CB381" s="110"/>
      <c r="CC381" s="110"/>
      <c r="CD381" s="110"/>
      <c r="CE381" s="110"/>
      <c r="CF381" s="110"/>
      <c r="CG381" s="110"/>
      <c r="CH381" s="110"/>
      <c r="CI381" s="110"/>
      <c r="CJ381" s="110"/>
      <c r="CK381" s="110"/>
      <c r="CL381" s="110"/>
      <c r="CM381" s="110"/>
      <c r="CN381" s="110"/>
      <c r="CO381" s="110"/>
      <c r="CP381" s="110"/>
      <c r="CQ381" s="110"/>
      <c r="CR381" s="110"/>
      <c r="CS381" s="110"/>
      <c r="CT381" s="110"/>
      <c r="CU381" s="110"/>
      <c r="CV381" s="110"/>
      <c r="CW381" s="110"/>
      <c r="CX381" s="110"/>
    </row>
    <row r="382" spans="2:102" x14ac:dyDescent="0.25">
      <c r="B382" s="23" t="s">
        <v>9</v>
      </c>
      <c r="C382" s="23" t="s">
        <v>337</v>
      </c>
      <c r="D382" s="23" t="s">
        <v>13</v>
      </c>
      <c r="E382" s="110" t="s">
        <v>32</v>
      </c>
      <c r="F382" s="109" t="s">
        <v>58</v>
      </c>
      <c r="G382" s="109"/>
      <c r="H382" s="109"/>
      <c r="I382" s="109"/>
      <c r="J382" s="109"/>
      <c r="K382" s="109"/>
      <c r="L382" s="109"/>
      <c r="M382" s="109"/>
      <c r="N382" s="109"/>
      <c r="O382" s="109"/>
      <c r="P382" s="109"/>
      <c r="Q382" s="109"/>
      <c r="R382" s="109"/>
      <c r="S382" s="109"/>
      <c r="T382" s="109"/>
      <c r="U382" s="109"/>
      <c r="V382" s="109"/>
      <c r="W382" s="109"/>
      <c r="X382" s="109"/>
      <c r="Y382" s="109"/>
      <c r="Z382" s="109"/>
      <c r="AA382" s="109"/>
      <c r="AB382" s="109"/>
      <c r="AC382" s="109"/>
      <c r="AD382" s="109"/>
      <c r="AE382" s="109"/>
      <c r="AF382" s="109"/>
      <c r="AG382" s="109"/>
      <c r="AH382" s="109"/>
      <c r="AI382" s="109"/>
      <c r="AJ382" s="109"/>
      <c r="AK382" s="109"/>
      <c r="AL382" s="109"/>
      <c r="AM382" s="109"/>
      <c r="AN382" s="109"/>
      <c r="AO382" s="109"/>
      <c r="AP382" s="109"/>
      <c r="AQ382" s="109"/>
      <c r="AR382" s="109"/>
      <c r="AS382" s="109"/>
      <c r="AT382" s="109"/>
      <c r="AU382" s="109"/>
      <c r="AV382" s="109"/>
      <c r="AW382" s="109"/>
      <c r="AX382" s="109"/>
      <c r="AY382" s="109"/>
      <c r="AZ382" s="109"/>
      <c r="BA382" s="109"/>
      <c r="BB382" s="109"/>
      <c r="BC382" s="109"/>
      <c r="BD382" s="109"/>
      <c r="BE382" s="109"/>
      <c r="BF382" s="109"/>
      <c r="BG382" s="109"/>
      <c r="BH382" s="109"/>
      <c r="BI382" s="109"/>
      <c r="BJ382" s="109"/>
      <c r="BK382" s="109"/>
      <c r="BL382" s="109"/>
      <c r="BM382" s="109"/>
      <c r="BN382" s="109"/>
      <c r="BO382" s="109"/>
      <c r="BP382" s="109"/>
      <c r="BQ382" s="109"/>
      <c r="BR382" s="109"/>
      <c r="BS382" s="109"/>
      <c r="BT382" s="109"/>
      <c r="BU382" s="109"/>
      <c r="BV382" s="109"/>
      <c r="BW382" s="109"/>
      <c r="BX382" s="109"/>
      <c r="BY382" s="109"/>
      <c r="BZ382" s="109"/>
      <c r="CA382" s="109"/>
      <c r="CB382" s="109"/>
      <c r="CC382" s="109"/>
      <c r="CD382" s="109"/>
      <c r="CE382" s="109"/>
      <c r="CF382" s="109"/>
      <c r="CG382" s="109"/>
      <c r="CH382" s="109"/>
      <c r="CI382" s="109"/>
      <c r="CJ382" s="109"/>
      <c r="CK382" s="109"/>
      <c r="CL382" s="109"/>
      <c r="CM382" s="109"/>
      <c r="CN382" s="109"/>
      <c r="CO382" s="109"/>
      <c r="CP382" s="109"/>
      <c r="CQ382" s="109"/>
      <c r="CR382" s="109"/>
      <c r="CS382" s="109"/>
      <c r="CT382" s="109"/>
      <c r="CU382" s="109"/>
      <c r="CV382" s="109"/>
      <c r="CW382" s="109"/>
      <c r="CX382" s="109"/>
    </row>
    <row r="383" spans="2:102" x14ac:dyDescent="0.25">
      <c r="B383" s="23" t="s">
        <v>9</v>
      </c>
      <c r="C383" s="23" t="s">
        <v>337</v>
      </c>
      <c r="D383" s="23" t="s">
        <v>13</v>
      </c>
      <c r="E383" s="110" t="s">
        <v>32</v>
      </c>
      <c r="F383" s="109" t="s">
        <v>1077</v>
      </c>
      <c r="G383" s="109"/>
      <c r="H383" s="109"/>
      <c r="I383" s="109"/>
      <c r="J383" s="109"/>
      <c r="K383" s="109"/>
      <c r="L383" s="109"/>
      <c r="M383" s="109"/>
      <c r="N383" s="109"/>
      <c r="O383" s="109"/>
      <c r="P383" s="109"/>
      <c r="Q383" s="109"/>
      <c r="R383" s="109"/>
      <c r="S383" s="109"/>
      <c r="T383" s="109"/>
      <c r="U383" s="109"/>
      <c r="V383" s="109"/>
      <c r="W383" s="109"/>
      <c r="X383" s="109"/>
      <c r="Y383" s="109"/>
      <c r="Z383" s="109"/>
      <c r="AA383" s="109"/>
      <c r="AB383" s="109"/>
      <c r="AC383" s="109"/>
      <c r="AD383" s="109"/>
      <c r="AE383" s="109"/>
      <c r="AF383" s="109"/>
      <c r="AG383" s="109"/>
      <c r="AH383" s="109"/>
      <c r="AI383" s="109"/>
      <c r="AJ383" s="109"/>
      <c r="AK383" s="109"/>
      <c r="AL383" s="109"/>
      <c r="AM383" s="109"/>
      <c r="AN383" s="109"/>
      <c r="AO383" s="109"/>
      <c r="AP383" s="109"/>
      <c r="AQ383" s="109"/>
      <c r="AR383" s="109"/>
      <c r="AS383" s="109"/>
      <c r="AT383" s="109"/>
      <c r="AU383" s="109"/>
      <c r="AV383" s="109"/>
      <c r="AW383" s="109"/>
      <c r="AX383" s="109"/>
      <c r="AY383" s="109"/>
      <c r="AZ383" s="109"/>
      <c r="BA383" s="109"/>
      <c r="BB383" s="109"/>
      <c r="BC383" s="109"/>
      <c r="BD383" s="109"/>
      <c r="BE383" s="109"/>
      <c r="BF383" s="109"/>
      <c r="BG383" s="109"/>
      <c r="BH383" s="109"/>
      <c r="BI383" s="109"/>
      <c r="BJ383" s="109"/>
      <c r="BK383" s="109"/>
      <c r="BL383" s="109"/>
      <c r="BM383" s="109"/>
      <c r="BN383" s="109"/>
      <c r="BO383" s="109"/>
      <c r="BP383" s="109"/>
      <c r="BQ383" s="109"/>
      <c r="BR383" s="109"/>
      <c r="BS383" s="109"/>
      <c r="BT383" s="109"/>
      <c r="BU383" s="109"/>
      <c r="BV383" s="109"/>
      <c r="BW383" s="109"/>
      <c r="BX383" s="109"/>
      <c r="BY383" s="109"/>
      <c r="BZ383" s="109"/>
      <c r="CA383" s="109"/>
      <c r="CB383" s="109"/>
      <c r="CC383" s="109"/>
      <c r="CD383" s="109"/>
      <c r="CE383" s="109"/>
      <c r="CF383" s="109"/>
      <c r="CG383" s="109"/>
      <c r="CH383" s="109"/>
      <c r="CI383" s="109"/>
      <c r="CJ383" s="109"/>
      <c r="CK383" s="109"/>
      <c r="CL383" s="109"/>
      <c r="CM383" s="109"/>
      <c r="CN383" s="109"/>
      <c r="CO383" s="109"/>
      <c r="CP383" s="109"/>
      <c r="CQ383" s="109"/>
      <c r="CR383" s="109"/>
      <c r="CS383" s="109"/>
      <c r="CT383" s="109"/>
      <c r="CU383" s="109"/>
      <c r="CV383" s="109"/>
      <c r="CW383" s="109"/>
      <c r="CX383" s="109"/>
    </row>
    <row r="384" spans="2:102" x14ac:dyDescent="0.25">
      <c r="B384" s="23" t="s">
        <v>9</v>
      </c>
      <c r="C384" s="23" t="s">
        <v>337</v>
      </c>
      <c r="D384" s="23" t="s">
        <v>13</v>
      </c>
      <c r="E384" s="110" t="s">
        <v>32</v>
      </c>
      <c r="F384" s="109" t="s">
        <v>59</v>
      </c>
      <c r="G384" s="109"/>
      <c r="H384" s="109"/>
      <c r="I384" s="109"/>
      <c r="J384" s="109"/>
      <c r="K384" s="109"/>
      <c r="L384" s="109"/>
      <c r="M384" s="109"/>
      <c r="N384" s="109"/>
      <c r="O384" s="109"/>
      <c r="P384" s="109"/>
      <c r="Q384" s="109"/>
      <c r="R384" s="109"/>
      <c r="S384" s="109"/>
      <c r="T384" s="109"/>
      <c r="U384" s="109"/>
      <c r="V384" s="109"/>
      <c r="W384" s="109"/>
      <c r="X384" s="109"/>
      <c r="Y384" s="109"/>
      <c r="Z384" s="109"/>
      <c r="AA384" s="109"/>
      <c r="AB384" s="109"/>
      <c r="AC384" s="109"/>
      <c r="AD384" s="109"/>
      <c r="AE384" s="109"/>
      <c r="AF384" s="109"/>
      <c r="AG384" s="109"/>
      <c r="AH384" s="109"/>
      <c r="AI384" s="109"/>
      <c r="AJ384" s="109"/>
      <c r="AK384" s="109"/>
      <c r="AL384" s="109"/>
      <c r="AM384" s="109"/>
      <c r="AN384" s="109"/>
      <c r="AO384" s="109"/>
      <c r="AP384" s="109"/>
      <c r="AQ384" s="109"/>
      <c r="AR384" s="109"/>
      <c r="AS384" s="109"/>
      <c r="AT384" s="109"/>
      <c r="AU384" s="109"/>
      <c r="AV384" s="109"/>
      <c r="AW384" s="109"/>
      <c r="AX384" s="109"/>
      <c r="AY384" s="109"/>
      <c r="AZ384" s="109"/>
      <c r="BA384" s="109"/>
      <c r="BB384" s="109"/>
      <c r="BC384" s="109"/>
      <c r="BD384" s="109"/>
      <c r="BE384" s="109"/>
      <c r="BF384" s="109"/>
      <c r="BG384" s="109"/>
      <c r="BH384" s="109"/>
      <c r="BI384" s="109"/>
      <c r="BJ384" s="109"/>
      <c r="BK384" s="109"/>
      <c r="BL384" s="109"/>
      <c r="BM384" s="109"/>
      <c r="BN384" s="109"/>
      <c r="BO384" s="109"/>
      <c r="BP384" s="109"/>
      <c r="BQ384" s="109"/>
      <c r="BR384" s="109"/>
      <c r="BS384" s="109"/>
      <c r="BT384" s="109"/>
      <c r="BU384" s="109"/>
      <c r="BV384" s="109"/>
      <c r="BW384" s="109"/>
      <c r="BX384" s="109"/>
      <c r="BY384" s="109"/>
      <c r="BZ384" s="109"/>
      <c r="CA384" s="109"/>
      <c r="CB384" s="109"/>
      <c r="CC384" s="109"/>
      <c r="CD384" s="109"/>
      <c r="CE384" s="109"/>
      <c r="CF384" s="109"/>
      <c r="CG384" s="109"/>
      <c r="CH384" s="109"/>
      <c r="CI384" s="109"/>
      <c r="CJ384" s="109"/>
      <c r="CK384" s="109"/>
      <c r="CL384" s="109"/>
      <c r="CM384" s="109"/>
      <c r="CN384" s="109"/>
      <c r="CO384" s="109"/>
      <c r="CP384" s="109"/>
      <c r="CQ384" s="109"/>
      <c r="CR384" s="109"/>
      <c r="CS384" s="109"/>
      <c r="CT384" s="109"/>
      <c r="CU384" s="109"/>
      <c r="CV384" s="109"/>
      <c r="CW384" s="109"/>
      <c r="CX384" s="109"/>
    </row>
    <row r="385" spans="2:102" x14ac:dyDescent="0.25">
      <c r="B385" s="111" t="s">
        <v>9</v>
      </c>
      <c r="C385" s="111" t="s">
        <v>337</v>
      </c>
      <c r="D385" s="117" t="s">
        <v>53</v>
      </c>
      <c r="E385" s="118" t="s">
        <v>32</v>
      </c>
      <c r="F385" s="118" t="s">
        <v>31</v>
      </c>
      <c r="G385" s="118"/>
      <c r="H385" s="118"/>
      <c r="I385" s="118"/>
      <c r="J385" s="118"/>
      <c r="K385" s="118"/>
      <c r="L385" s="118"/>
      <c r="M385" s="118"/>
      <c r="N385" s="118"/>
      <c r="O385" s="118"/>
      <c r="P385" s="118"/>
      <c r="Q385" s="118"/>
      <c r="R385" s="118"/>
      <c r="S385" s="118"/>
      <c r="T385" s="118"/>
      <c r="U385" s="118"/>
      <c r="V385" s="118"/>
      <c r="W385" s="118"/>
      <c r="X385" s="118"/>
      <c r="Y385" s="118"/>
      <c r="Z385" s="118"/>
      <c r="AA385" s="118"/>
      <c r="AB385" s="118"/>
      <c r="AC385" s="118"/>
      <c r="AD385" s="118"/>
      <c r="AE385" s="118"/>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c r="AZ385" s="118"/>
      <c r="BA385" s="118"/>
      <c r="BB385" s="118"/>
      <c r="BC385" s="118"/>
      <c r="BD385" s="118"/>
      <c r="BE385" s="118"/>
      <c r="BF385" s="118"/>
      <c r="BG385" s="118"/>
      <c r="BH385" s="118"/>
      <c r="BI385" s="118"/>
      <c r="BJ385" s="118"/>
      <c r="BK385" s="118"/>
      <c r="BL385" s="118"/>
      <c r="BM385" s="118"/>
      <c r="BN385" s="118"/>
      <c r="BO385" s="118"/>
      <c r="BP385" s="118"/>
      <c r="BQ385" s="118"/>
      <c r="BR385" s="118"/>
      <c r="BS385" s="118"/>
      <c r="BT385" s="118"/>
      <c r="BU385" s="118"/>
      <c r="BV385" s="118"/>
      <c r="BW385" s="118"/>
      <c r="BX385" s="118"/>
      <c r="BY385" s="118"/>
      <c r="BZ385" s="118"/>
      <c r="CA385" s="118"/>
      <c r="CB385" s="118"/>
      <c r="CC385" s="118"/>
      <c r="CD385" s="118"/>
      <c r="CE385" s="118"/>
      <c r="CF385" s="118"/>
      <c r="CG385" s="118"/>
      <c r="CH385" s="118"/>
      <c r="CI385" s="118"/>
      <c r="CJ385" s="118"/>
      <c r="CK385" s="118"/>
      <c r="CL385" s="118"/>
      <c r="CM385" s="118"/>
      <c r="CN385" s="118"/>
      <c r="CO385" s="118"/>
      <c r="CP385" s="118"/>
      <c r="CQ385" s="118"/>
      <c r="CR385" s="118"/>
      <c r="CS385" s="118"/>
      <c r="CT385" s="118"/>
      <c r="CU385" s="118"/>
      <c r="CV385" s="118"/>
      <c r="CW385" s="118"/>
      <c r="CX385" s="118"/>
    </row>
    <row r="386" spans="2:102" x14ac:dyDescent="0.25">
      <c r="B386" s="19" t="s">
        <v>9</v>
      </c>
      <c r="C386" s="19" t="s">
        <v>337</v>
      </c>
      <c r="D386" s="19" t="s">
        <v>33</v>
      </c>
      <c r="E386" s="19" t="s">
        <v>22</v>
      </c>
      <c r="F386" s="19" t="s">
        <v>24</v>
      </c>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c r="CX386" s="19"/>
    </row>
    <row r="387" spans="2:102" x14ac:dyDescent="0.25">
      <c r="B387" s="19" t="s">
        <v>9</v>
      </c>
      <c r="C387" s="19" t="s">
        <v>337</v>
      </c>
      <c r="D387" s="19" t="s">
        <v>33</v>
      </c>
      <c r="E387" s="19" t="s">
        <v>22</v>
      </c>
      <c r="F387" s="19" t="s">
        <v>1078</v>
      </c>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c r="CX387" s="19"/>
    </row>
    <row r="388" spans="2:102" x14ac:dyDescent="0.25">
      <c r="B388" s="19" t="s">
        <v>9</v>
      </c>
      <c r="C388" s="19" t="s">
        <v>337</v>
      </c>
      <c r="D388" s="19" t="s">
        <v>33</v>
      </c>
      <c r="E388" s="19" t="s">
        <v>22</v>
      </c>
      <c r="F388" s="19" t="s">
        <v>25</v>
      </c>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row>
    <row r="389" spans="2:102" x14ac:dyDescent="0.25">
      <c r="B389" s="23" t="s">
        <v>9</v>
      </c>
      <c r="C389" s="23" t="s">
        <v>337</v>
      </c>
      <c r="D389" s="23" t="s">
        <v>33</v>
      </c>
      <c r="E389" s="109" t="s">
        <v>51</v>
      </c>
      <c r="F389" s="110" t="s">
        <v>31</v>
      </c>
      <c r="G389" s="110"/>
      <c r="H389" s="110"/>
      <c r="I389" s="110"/>
      <c r="J389" s="110"/>
      <c r="K389" s="110"/>
      <c r="L389" s="110"/>
      <c r="M389" s="110"/>
      <c r="N389" s="110"/>
      <c r="O389" s="110"/>
      <c r="P389" s="110"/>
      <c r="Q389" s="110"/>
      <c r="R389" s="110"/>
      <c r="S389" s="110"/>
      <c r="T389" s="110"/>
      <c r="U389" s="110"/>
      <c r="V389" s="110"/>
      <c r="W389" s="110"/>
      <c r="X389" s="110"/>
      <c r="Y389" s="110"/>
      <c r="Z389" s="110"/>
      <c r="AA389" s="110"/>
      <c r="AB389" s="110"/>
      <c r="AC389" s="110"/>
      <c r="AD389" s="110"/>
      <c r="AE389" s="110"/>
      <c r="AF389" s="110"/>
      <c r="AG389" s="110"/>
      <c r="AH389" s="110"/>
      <c r="AI389" s="110"/>
      <c r="AJ389" s="110"/>
      <c r="AK389" s="110"/>
      <c r="AL389" s="110"/>
      <c r="AM389" s="110"/>
      <c r="AN389" s="110"/>
      <c r="AO389" s="110"/>
      <c r="AP389" s="110"/>
      <c r="AQ389" s="110"/>
      <c r="AR389" s="110"/>
      <c r="AS389" s="110"/>
      <c r="AT389" s="110"/>
      <c r="AU389" s="110"/>
      <c r="AV389" s="110"/>
      <c r="AW389" s="110"/>
      <c r="AX389" s="110"/>
      <c r="AY389" s="110"/>
      <c r="AZ389" s="110"/>
      <c r="BA389" s="110"/>
      <c r="BB389" s="110"/>
      <c r="BC389" s="110"/>
      <c r="BD389" s="110"/>
      <c r="BE389" s="110"/>
      <c r="BF389" s="110"/>
      <c r="BG389" s="110"/>
      <c r="BH389" s="110"/>
      <c r="BI389" s="110"/>
      <c r="BJ389" s="110"/>
      <c r="BK389" s="110"/>
      <c r="BL389" s="110"/>
      <c r="BM389" s="110"/>
      <c r="BN389" s="110"/>
      <c r="BO389" s="110"/>
      <c r="BP389" s="110"/>
      <c r="BQ389" s="110"/>
      <c r="BR389" s="110"/>
      <c r="BS389" s="110"/>
      <c r="BT389" s="110"/>
      <c r="BU389" s="110"/>
      <c r="BV389" s="110"/>
      <c r="BW389" s="110"/>
      <c r="BX389" s="110"/>
      <c r="BY389" s="110"/>
      <c r="BZ389" s="110"/>
      <c r="CA389" s="110"/>
      <c r="CB389" s="110"/>
      <c r="CC389" s="110"/>
      <c r="CD389" s="110"/>
      <c r="CE389" s="110"/>
      <c r="CF389" s="110"/>
      <c r="CG389" s="110"/>
      <c r="CH389" s="110"/>
      <c r="CI389" s="110"/>
      <c r="CJ389" s="110"/>
      <c r="CK389" s="110"/>
      <c r="CL389" s="110"/>
      <c r="CM389" s="110"/>
      <c r="CN389" s="110"/>
      <c r="CO389" s="110"/>
      <c r="CP389" s="110"/>
      <c r="CQ389" s="110"/>
      <c r="CR389" s="110"/>
      <c r="CS389" s="110"/>
      <c r="CT389" s="110"/>
      <c r="CU389" s="110"/>
      <c r="CV389" s="110"/>
      <c r="CW389" s="110"/>
      <c r="CX389" s="110"/>
    </row>
    <row r="390" spans="2:102" x14ac:dyDescent="0.25">
      <c r="B390" s="19" t="s">
        <v>9</v>
      </c>
      <c r="C390" s="19" t="s">
        <v>337</v>
      </c>
      <c r="D390" s="19" t="s">
        <v>33</v>
      </c>
      <c r="E390" s="19" t="s">
        <v>23</v>
      </c>
      <c r="F390" s="19" t="s">
        <v>24</v>
      </c>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c r="CX390" s="19"/>
    </row>
    <row r="391" spans="2:102" x14ac:dyDescent="0.25">
      <c r="B391" s="19" t="s">
        <v>9</v>
      </c>
      <c r="C391" s="19" t="s">
        <v>337</v>
      </c>
      <c r="D391" s="19" t="s">
        <v>33</v>
      </c>
      <c r="E391" s="19" t="s">
        <v>23</v>
      </c>
      <c r="F391" s="19" t="s">
        <v>1078</v>
      </c>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c r="CX391" s="19"/>
    </row>
    <row r="392" spans="2:102" x14ac:dyDescent="0.25">
      <c r="B392" s="19" t="s">
        <v>9</v>
      </c>
      <c r="C392" s="19" t="s">
        <v>337</v>
      </c>
      <c r="D392" s="19" t="s">
        <v>33</v>
      </c>
      <c r="E392" s="19" t="s">
        <v>23</v>
      </c>
      <c r="F392" s="19" t="s">
        <v>25</v>
      </c>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c r="CX392" s="19"/>
    </row>
    <row r="393" spans="2:102" x14ac:dyDescent="0.25">
      <c r="B393" s="23" t="s">
        <v>9</v>
      </c>
      <c r="C393" s="23" t="s">
        <v>337</v>
      </c>
      <c r="D393" s="23" t="s">
        <v>33</v>
      </c>
      <c r="E393" s="109" t="s">
        <v>52</v>
      </c>
      <c r="F393" s="110" t="s">
        <v>31</v>
      </c>
      <c r="G393" s="110"/>
      <c r="H393" s="110"/>
      <c r="I393" s="110"/>
      <c r="J393" s="110"/>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c r="AH393" s="110"/>
      <c r="AI393" s="110"/>
      <c r="AJ393" s="110"/>
      <c r="AK393" s="110"/>
      <c r="AL393" s="110"/>
      <c r="AM393" s="110"/>
      <c r="AN393" s="110"/>
      <c r="AO393" s="110"/>
      <c r="AP393" s="110"/>
      <c r="AQ393" s="110"/>
      <c r="AR393" s="110"/>
      <c r="AS393" s="110"/>
      <c r="AT393" s="110"/>
      <c r="AU393" s="110"/>
      <c r="AV393" s="110"/>
      <c r="AW393" s="110"/>
      <c r="AX393" s="110"/>
      <c r="AY393" s="110"/>
      <c r="AZ393" s="110"/>
      <c r="BA393" s="110"/>
      <c r="BB393" s="110"/>
      <c r="BC393" s="110"/>
      <c r="BD393" s="110"/>
      <c r="BE393" s="110"/>
      <c r="BF393" s="110"/>
      <c r="BG393" s="110"/>
      <c r="BH393" s="110"/>
      <c r="BI393" s="110"/>
      <c r="BJ393" s="110"/>
      <c r="BK393" s="110"/>
      <c r="BL393" s="110"/>
      <c r="BM393" s="110"/>
      <c r="BN393" s="110"/>
      <c r="BO393" s="110"/>
      <c r="BP393" s="110"/>
      <c r="BQ393" s="110"/>
      <c r="BR393" s="110"/>
      <c r="BS393" s="110"/>
      <c r="BT393" s="110"/>
      <c r="BU393" s="110"/>
      <c r="BV393" s="110"/>
      <c r="BW393" s="110"/>
      <c r="BX393" s="110"/>
      <c r="BY393" s="110"/>
      <c r="BZ393" s="110"/>
      <c r="CA393" s="110"/>
      <c r="CB393" s="110"/>
      <c r="CC393" s="110"/>
      <c r="CD393" s="110"/>
      <c r="CE393" s="110"/>
      <c r="CF393" s="110"/>
      <c r="CG393" s="110"/>
      <c r="CH393" s="110"/>
      <c r="CI393" s="110"/>
      <c r="CJ393" s="110"/>
      <c r="CK393" s="110"/>
      <c r="CL393" s="110"/>
      <c r="CM393" s="110"/>
      <c r="CN393" s="110"/>
      <c r="CO393" s="110"/>
      <c r="CP393" s="110"/>
      <c r="CQ393" s="110"/>
      <c r="CR393" s="110"/>
      <c r="CS393" s="110"/>
      <c r="CT393" s="110"/>
      <c r="CU393" s="110"/>
      <c r="CV393" s="110"/>
      <c r="CW393" s="110"/>
      <c r="CX393" s="110"/>
    </row>
    <row r="394" spans="2:102" x14ac:dyDescent="0.25">
      <c r="B394" s="23" t="s">
        <v>9</v>
      </c>
      <c r="C394" s="23" t="s">
        <v>337</v>
      </c>
      <c r="D394" s="23" t="s">
        <v>33</v>
      </c>
      <c r="E394" s="110" t="s">
        <v>32</v>
      </c>
      <c r="F394" s="109" t="s">
        <v>58</v>
      </c>
      <c r="G394" s="109"/>
      <c r="H394" s="109"/>
      <c r="I394" s="109"/>
      <c r="J394" s="109"/>
      <c r="K394" s="109"/>
      <c r="L394" s="109"/>
      <c r="M394" s="109"/>
      <c r="N394" s="109"/>
      <c r="O394" s="109"/>
      <c r="P394" s="109"/>
      <c r="Q394" s="109"/>
      <c r="R394" s="109"/>
      <c r="S394" s="109"/>
      <c r="T394" s="109"/>
      <c r="U394" s="109"/>
      <c r="V394" s="109"/>
      <c r="W394" s="109"/>
      <c r="X394" s="109"/>
      <c r="Y394" s="109"/>
      <c r="Z394" s="109"/>
      <c r="AA394" s="109"/>
      <c r="AB394" s="109"/>
      <c r="AC394" s="109"/>
      <c r="AD394" s="109"/>
      <c r="AE394" s="109"/>
      <c r="AF394" s="109"/>
      <c r="AG394" s="109"/>
      <c r="AH394" s="109"/>
      <c r="AI394" s="109"/>
      <c r="AJ394" s="109"/>
      <c r="AK394" s="109"/>
      <c r="AL394" s="109"/>
      <c r="AM394" s="109"/>
      <c r="AN394" s="109"/>
      <c r="AO394" s="109"/>
      <c r="AP394" s="109"/>
      <c r="AQ394" s="109"/>
      <c r="AR394" s="109"/>
      <c r="AS394" s="109"/>
      <c r="AT394" s="109"/>
      <c r="AU394" s="109"/>
      <c r="AV394" s="109"/>
      <c r="AW394" s="109"/>
      <c r="AX394" s="109"/>
      <c r="AY394" s="109"/>
      <c r="AZ394" s="109"/>
      <c r="BA394" s="109"/>
      <c r="BB394" s="109"/>
      <c r="BC394" s="109"/>
      <c r="BD394" s="109"/>
      <c r="BE394" s="109"/>
      <c r="BF394" s="109"/>
      <c r="BG394" s="109"/>
      <c r="BH394" s="109"/>
      <c r="BI394" s="109"/>
      <c r="BJ394" s="109"/>
      <c r="BK394" s="109"/>
      <c r="BL394" s="109"/>
      <c r="BM394" s="109"/>
      <c r="BN394" s="109"/>
      <c r="BO394" s="109"/>
      <c r="BP394" s="109"/>
      <c r="BQ394" s="109"/>
      <c r="BR394" s="109"/>
      <c r="BS394" s="109"/>
      <c r="BT394" s="109"/>
      <c r="BU394" s="109"/>
      <c r="BV394" s="109"/>
      <c r="BW394" s="109"/>
      <c r="BX394" s="109"/>
      <c r="BY394" s="109"/>
      <c r="BZ394" s="109"/>
      <c r="CA394" s="109"/>
      <c r="CB394" s="109"/>
      <c r="CC394" s="109"/>
      <c r="CD394" s="109"/>
      <c r="CE394" s="109"/>
      <c r="CF394" s="109"/>
      <c r="CG394" s="109"/>
      <c r="CH394" s="109"/>
      <c r="CI394" s="109"/>
      <c r="CJ394" s="109"/>
      <c r="CK394" s="109"/>
      <c r="CL394" s="109"/>
      <c r="CM394" s="109"/>
      <c r="CN394" s="109"/>
      <c r="CO394" s="109"/>
      <c r="CP394" s="109"/>
      <c r="CQ394" s="109"/>
      <c r="CR394" s="109"/>
      <c r="CS394" s="109"/>
      <c r="CT394" s="109"/>
      <c r="CU394" s="109"/>
      <c r="CV394" s="109"/>
      <c r="CW394" s="109"/>
      <c r="CX394" s="109"/>
    </row>
    <row r="395" spans="2:102" x14ac:dyDescent="0.25">
      <c r="B395" s="23" t="s">
        <v>9</v>
      </c>
      <c r="C395" s="23" t="s">
        <v>337</v>
      </c>
      <c r="D395" s="23" t="s">
        <v>33</v>
      </c>
      <c r="E395" s="110" t="s">
        <v>32</v>
      </c>
      <c r="F395" s="109" t="s">
        <v>1077</v>
      </c>
      <c r="G395" s="109"/>
      <c r="H395" s="109"/>
      <c r="I395" s="109"/>
      <c r="J395" s="109"/>
      <c r="K395" s="109"/>
      <c r="L395" s="109"/>
      <c r="M395" s="109"/>
      <c r="N395" s="109"/>
      <c r="O395" s="109"/>
      <c r="P395" s="109"/>
      <c r="Q395" s="109"/>
      <c r="R395" s="109"/>
      <c r="S395" s="109"/>
      <c r="T395" s="109"/>
      <c r="U395" s="109"/>
      <c r="V395" s="109"/>
      <c r="W395" s="109"/>
      <c r="X395" s="109"/>
      <c r="Y395" s="109"/>
      <c r="Z395" s="109"/>
      <c r="AA395" s="109"/>
      <c r="AB395" s="109"/>
      <c r="AC395" s="109"/>
      <c r="AD395" s="109"/>
      <c r="AE395" s="109"/>
      <c r="AF395" s="109"/>
      <c r="AG395" s="109"/>
      <c r="AH395" s="109"/>
      <c r="AI395" s="109"/>
      <c r="AJ395" s="109"/>
      <c r="AK395" s="109"/>
      <c r="AL395" s="109"/>
      <c r="AM395" s="109"/>
      <c r="AN395" s="109"/>
      <c r="AO395" s="109"/>
      <c r="AP395" s="109"/>
      <c r="AQ395" s="109"/>
      <c r="AR395" s="109"/>
      <c r="AS395" s="109"/>
      <c r="AT395" s="109"/>
      <c r="AU395" s="109"/>
      <c r="AV395" s="109"/>
      <c r="AW395" s="109"/>
      <c r="AX395" s="109"/>
      <c r="AY395" s="109"/>
      <c r="AZ395" s="109"/>
      <c r="BA395" s="109"/>
      <c r="BB395" s="109"/>
      <c r="BC395" s="109"/>
      <c r="BD395" s="109"/>
      <c r="BE395" s="109"/>
      <c r="BF395" s="109"/>
      <c r="BG395" s="109"/>
      <c r="BH395" s="109"/>
      <c r="BI395" s="109"/>
      <c r="BJ395" s="109"/>
      <c r="BK395" s="109"/>
      <c r="BL395" s="109"/>
      <c r="BM395" s="109"/>
      <c r="BN395" s="109"/>
      <c r="BO395" s="109"/>
      <c r="BP395" s="109"/>
      <c r="BQ395" s="109"/>
      <c r="BR395" s="109"/>
      <c r="BS395" s="109"/>
      <c r="BT395" s="109"/>
      <c r="BU395" s="109"/>
      <c r="BV395" s="109"/>
      <c r="BW395" s="109"/>
      <c r="BX395" s="109"/>
      <c r="BY395" s="109"/>
      <c r="BZ395" s="109"/>
      <c r="CA395" s="109"/>
      <c r="CB395" s="109"/>
      <c r="CC395" s="109"/>
      <c r="CD395" s="109"/>
      <c r="CE395" s="109"/>
      <c r="CF395" s="109"/>
      <c r="CG395" s="109"/>
      <c r="CH395" s="109"/>
      <c r="CI395" s="109"/>
      <c r="CJ395" s="109"/>
      <c r="CK395" s="109"/>
      <c r="CL395" s="109"/>
      <c r="CM395" s="109"/>
      <c r="CN395" s="109"/>
      <c r="CO395" s="109"/>
      <c r="CP395" s="109"/>
      <c r="CQ395" s="109"/>
      <c r="CR395" s="109"/>
      <c r="CS395" s="109"/>
      <c r="CT395" s="109"/>
      <c r="CU395" s="109"/>
      <c r="CV395" s="109"/>
      <c r="CW395" s="109"/>
      <c r="CX395" s="109"/>
    </row>
    <row r="396" spans="2:102" x14ac:dyDescent="0.25">
      <c r="B396" s="23" t="s">
        <v>9</v>
      </c>
      <c r="C396" s="23" t="s">
        <v>337</v>
      </c>
      <c r="D396" s="23" t="s">
        <v>33</v>
      </c>
      <c r="E396" s="110" t="s">
        <v>32</v>
      </c>
      <c r="F396" s="109" t="s">
        <v>59</v>
      </c>
      <c r="G396" s="109"/>
      <c r="H396" s="109"/>
      <c r="I396" s="109"/>
      <c r="J396" s="109"/>
      <c r="K396" s="109"/>
      <c r="L396" s="109"/>
      <c r="M396" s="109"/>
      <c r="N396" s="109"/>
      <c r="O396" s="109"/>
      <c r="P396" s="109"/>
      <c r="Q396" s="109"/>
      <c r="R396" s="109"/>
      <c r="S396" s="109"/>
      <c r="T396" s="109"/>
      <c r="U396" s="109"/>
      <c r="V396" s="109"/>
      <c r="W396" s="109"/>
      <c r="X396" s="109"/>
      <c r="Y396" s="109"/>
      <c r="Z396" s="109"/>
      <c r="AA396" s="109"/>
      <c r="AB396" s="109"/>
      <c r="AC396" s="109"/>
      <c r="AD396" s="109"/>
      <c r="AE396" s="109"/>
      <c r="AF396" s="109"/>
      <c r="AG396" s="109"/>
      <c r="AH396" s="109"/>
      <c r="AI396" s="109"/>
      <c r="AJ396" s="109"/>
      <c r="AK396" s="109"/>
      <c r="AL396" s="109"/>
      <c r="AM396" s="109"/>
      <c r="AN396" s="109"/>
      <c r="AO396" s="109"/>
      <c r="AP396" s="109"/>
      <c r="AQ396" s="109"/>
      <c r="AR396" s="109"/>
      <c r="AS396" s="109"/>
      <c r="AT396" s="109"/>
      <c r="AU396" s="109"/>
      <c r="AV396" s="109"/>
      <c r="AW396" s="109"/>
      <c r="AX396" s="109"/>
      <c r="AY396" s="109"/>
      <c r="AZ396" s="109"/>
      <c r="BA396" s="109"/>
      <c r="BB396" s="109"/>
      <c r="BC396" s="109"/>
      <c r="BD396" s="109"/>
      <c r="BE396" s="109"/>
      <c r="BF396" s="109"/>
      <c r="BG396" s="109"/>
      <c r="BH396" s="109"/>
      <c r="BI396" s="109"/>
      <c r="BJ396" s="109"/>
      <c r="BK396" s="109"/>
      <c r="BL396" s="109"/>
      <c r="BM396" s="109"/>
      <c r="BN396" s="109"/>
      <c r="BO396" s="109"/>
      <c r="BP396" s="109"/>
      <c r="BQ396" s="109"/>
      <c r="BR396" s="109"/>
      <c r="BS396" s="109"/>
      <c r="BT396" s="109"/>
      <c r="BU396" s="109"/>
      <c r="BV396" s="109"/>
      <c r="BW396" s="109"/>
      <c r="BX396" s="109"/>
      <c r="BY396" s="109"/>
      <c r="BZ396" s="109"/>
      <c r="CA396" s="109"/>
      <c r="CB396" s="109"/>
      <c r="CC396" s="109"/>
      <c r="CD396" s="109"/>
      <c r="CE396" s="109"/>
      <c r="CF396" s="109"/>
      <c r="CG396" s="109"/>
      <c r="CH396" s="109"/>
      <c r="CI396" s="109"/>
      <c r="CJ396" s="109"/>
      <c r="CK396" s="109"/>
      <c r="CL396" s="109"/>
      <c r="CM396" s="109"/>
      <c r="CN396" s="109"/>
      <c r="CO396" s="109"/>
      <c r="CP396" s="109"/>
      <c r="CQ396" s="109"/>
      <c r="CR396" s="109"/>
      <c r="CS396" s="109"/>
      <c r="CT396" s="109"/>
      <c r="CU396" s="109"/>
      <c r="CV396" s="109"/>
      <c r="CW396" s="109"/>
      <c r="CX396" s="109"/>
    </row>
    <row r="397" spans="2:102" x14ac:dyDescent="0.25">
      <c r="B397" s="111" t="s">
        <v>9</v>
      </c>
      <c r="C397" s="111" t="s">
        <v>337</v>
      </c>
      <c r="D397" s="117" t="s">
        <v>73</v>
      </c>
      <c r="E397" s="118" t="s">
        <v>32</v>
      </c>
      <c r="F397" s="118" t="s">
        <v>31</v>
      </c>
      <c r="G397" s="118"/>
      <c r="H397" s="118"/>
      <c r="I397" s="118"/>
      <c r="J397" s="118"/>
      <c r="K397" s="118"/>
      <c r="L397" s="118"/>
      <c r="M397" s="118"/>
      <c r="N397" s="118"/>
      <c r="O397" s="118"/>
      <c r="P397" s="118"/>
      <c r="Q397" s="118"/>
      <c r="R397" s="118"/>
      <c r="S397" s="118"/>
      <c r="T397" s="118"/>
      <c r="U397" s="118"/>
      <c r="V397" s="118"/>
      <c r="W397" s="118"/>
      <c r="X397" s="118"/>
      <c r="Y397" s="118"/>
      <c r="Z397" s="118"/>
      <c r="AA397" s="118"/>
      <c r="AB397" s="118"/>
      <c r="AC397" s="118"/>
      <c r="AD397" s="118"/>
      <c r="AE397" s="118"/>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c r="AZ397" s="118"/>
      <c r="BA397" s="118"/>
      <c r="BB397" s="118"/>
      <c r="BC397" s="118"/>
      <c r="BD397" s="118"/>
      <c r="BE397" s="118"/>
      <c r="BF397" s="118"/>
      <c r="BG397" s="118"/>
      <c r="BH397" s="118"/>
      <c r="BI397" s="118"/>
      <c r="BJ397" s="118"/>
      <c r="BK397" s="118"/>
      <c r="BL397" s="118"/>
      <c r="BM397" s="118"/>
      <c r="BN397" s="118"/>
      <c r="BO397" s="118"/>
      <c r="BP397" s="118"/>
      <c r="BQ397" s="118"/>
      <c r="BR397" s="118"/>
      <c r="BS397" s="118"/>
      <c r="BT397" s="118"/>
      <c r="BU397" s="118"/>
      <c r="BV397" s="118"/>
      <c r="BW397" s="118"/>
      <c r="BX397" s="118"/>
      <c r="BY397" s="118"/>
      <c r="BZ397" s="118"/>
      <c r="CA397" s="118"/>
      <c r="CB397" s="118"/>
      <c r="CC397" s="118"/>
      <c r="CD397" s="118"/>
      <c r="CE397" s="118"/>
      <c r="CF397" s="118"/>
      <c r="CG397" s="118"/>
      <c r="CH397" s="118"/>
      <c r="CI397" s="118"/>
      <c r="CJ397" s="118"/>
      <c r="CK397" s="118"/>
      <c r="CL397" s="118"/>
      <c r="CM397" s="118"/>
      <c r="CN397" s="118"/>
      <c r="CO397" s="118"/>
      <c r="CP397" s="118"/>
      <c r="CQ397" s="118"/>
      <c r="CR397" s="118"/>
      <c r="CS397" s="118"/>
      <c r="CT397" s="118"/>
      <c r="CU397" s="118"/>
      <c r="CV397" s="118"/>
      <c r="CW397" s="118"/>
      <c r="CX397" s="118"/>
    </row>
    <row r="398" spans="2:102" x14ac:dyDescent="0.25">
      <c r="B398" s="19" t="s">
        <v>9</v>
      </c>
      <c r="C398" s="19" t="s">
        <v>337</v>
      </c>
      <c r="D398" s="19" t="s">
        <v>69</v>
      </c>
      <c r="E398" s="19" t="s">
        <v>22</v>
      </c>
      <c r="F398" s="19" t="s">
        <v>24</v>
      </c>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row>
    <row r="399" spans="2:102" x14ac:dyDescent="0.25">
      <c r="B399" s="19" t="s">
        <v>9</v>
      </c>
      <c r="C399" s="19" t="s">
        <v>337</v>
      </c>
      <c r="D399" s="19" t="s">
        <v>69</v>
      </c>
      <c r="E399" s="19" t="s">
        <v>22</v>
      </c>
      <c r="F399" s="19" t="s">
        <v>1078</v>
      </c>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row>
    <row r="400" spans="2:102" x14ac:dyDescent="0.25">
      <c r="B400" s="19" t="s">
        <v>9</v>
      </c>
      <c r="C400" s="19" t="s">
        <v>337</v>
      </c>
      <c r="D400" s="19" t="s">
        <v>69</v>
      </c>
      <c r="E400" s="19" t="s">
        <v>22</v>
      </c>
      <c r="F400" s="19" t="s">
        <v>25</v>
      </c>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row>
    <row r="401" spans="2:102" x14ac:dyDescent="0.25">
      <c r="B401" s="23" t="s">
        <v>9</v>
      </c>
      <c r="C401" s="23" t="s">
        <v>337</v>
      </c>
      <c r="D401" s="23" t="s">
        <v>69</v>
      </c>
      <c r="E401" s="109" t="s">
        <v>51</v>
      </c>
      <c r="F401" s="110" t="s">
        <v>31</v>
      </c>
      <c r="G401" s="110"/>
      <c r="H401" s="110"/>
      <c r="I401" s="110"/>
      <c r="J401" s="110"/>
      <c r="K401" s="110"/>
      <c r="L401" s="110"/>
      <c r="M401" s="110"/>
      <c r="N401" s="110"/>
      <c r="O401" s="110"/>
      <c r="P401" s="110"/>
      <c r="Q401" s="110"/>
      <c r="R401" s="110"/>
      <c r="S401" s="110"/>
      <c r="T401" s="110"/>
      <c r="U401" s="110"/>
      <c r="V401" s="110"/>
      <c r="W401" s="110"/>
      <c r="X401" s="110"/>
      <c r="Y401" s="110"/>
      <c r="Z401" s="110"/>
      <c r="AA401" s="110"/>
      <c r="AB401" s="110"/>
      <c r="AC401" s="110"/>
      <c r="AD401" s="110"/>
      <c r="AE401" s="110"/>
      <c r="AF401" s="110"/>
      <c r="AG401" s="110"/>
      <c r="AH401" s="110"/>
      <c r="AI401" s="110"/>
      <c r="AJ401" s="110"/>
      <c r="AK401" s="110"/>
      <c r="AL401" s="110"/>
      <c r="AM401" s="110"/>
      <c r="AN401" s="110"/>
      <c r="AO401" s="110"/>
      <c r="AP401" s="110"/>
      <c r="AQ401" s="110"/>
      <c r="AR401" s="110"/>
      <c r="AS401" s="110"/>
      <c r="AT401" s="110"/>
      <c r="AU401" s="110"/>
      <c r="AV401" s="110"/>
      <c r="AW401" s="110"/>
      <c r="AX401" s="110"/>
      <c r="AY401" s="110"/>
      <c r="AZ401" s="110"/>
      <c r="BA401" s="110"/>
      <c r="BB401" s="110"/>
      <c r="BC401" s="110"/>
      <c r="BD401" s="110"/>
      <c r="BE401" s="110"/>
      <c r="BF401" s="110"/>
      <c r="BG401" s="110"/>
      <c r="BH401" s="110"/>
      <c r="BI401" s="110"/>
      <c r="BJ401" s="110"/>
      <c r="BK401" s="110"/>
      <c r="BL401" s="110"/>
      <c r="BM401" s="110"/>
      <c r="BN401" s="110"/>
      <c r="BO401" s="110"/>
      <c r="BP401" s="110"/>
      <c r="BQ401" s="110"/>
      <c r="BR401" s="110"/>
      <c r="BS401" s="110"/>
      <c r="BT401" s="110"/>
      <c r="BU401" s="110"/>
      <c r="BV401" s="110"/>
      <c r="BW401" s="110"/>
      <c r="BX401" s="110"/>
      <c r="BY401" s="110"/>
      <c r="BZ401" s="110"/>
      <c r="CA401" s="110"/>
      <c r="CB401" s="110"/>
      <c r="CC401" s="110"/>
      <c r="CD401" s="110"/>
      <c r="CE401" s="110"/>
      <c r="CF401" s="110"/>
      <c r="CG401" s="110"/>
      <c r="CH401" s="110"/>
      <c r="CI401" s="110"/>
      <c r="CJ401" s="110"/>
      <c r="CK401" s="110"/>
      <c r="CL401" s="110"/>
      <c r="CM401" s="110"/>
      <c r="CN401" s="110"/>
      <c r="CO401" s="110"/>
      <c r="CP401" s="110"/>
      <c r="CQ401" s="110"/>
      <c r="CR401" s="110"/>
      <c r="CS401" s="110"/>
      <c r="CT401" s="110"/>
      <c r="CU401" s="110"/>
      <c r="CV401" s="110"/>
      <c r="CW401" s="110"/>
      <c r="CX401" s="110"/>
    </row>
    <row r="402" spans="2:102" x14ac:dyDescent="0.25">
      <c r="B402" s="19" t="s">
        <v>9</v>
      </c>
      <c r="C402" s="19" t="s">
        <v>337</v>
      </c>
      <c r="D402" s="19" t="s">
        <v>69</v>
      </c>
      <c r="E402" s="19" t="s">
        <v>23</v>
      </c>
      <c r="F402" s="19" t="s">
        <v>24</v>
      </c>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row>
    <row r="403" spans="2:102" x14ac:dyDescent="0.25">
      <c r="B403" s="19" t="s">
        <v>9</v>
      </c>
      <c r="C403" s="19" t="s">
        <v>337</v>
      </c>
      <c r="D403" s="19" t="s">
        <v>69</v>
      </c>
      <c r="E403" s="19" t="s">
        <v>23</v>
      </c>
      <c r="F403" s="19" t="s">
        <v>1078</v>
      </c>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row>
    <row r="404" spans="2:102" x14ac:dyDescent="0.25">
      <c r="B404" s="19" t="s">
        <v>9</v>
      </c>
      <c r="C404" s="19" t="s">
        <v>337</v>
      </c>
      <c r="D404" s="19" t="s">
        <v>69</v>
      </c>
      <c r="E404" s="19" t="s">
        <v>23</v>
      </c>
      <c r="F404" s="19" t="s">
        <v>25</v>
      </c>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row>
    <row r="405" spans="2:102" x14ac:dyDescent="0.25">
      <c r="B405" s="23" t="s">
        <v>9</v>
      </c>
      <c r="C405" s="23" t="s">
        <v>337</v>
      </c>
      <c r="D405" s="23" t="s">
        <v>69</v>
      </c>
      <c r="E405" s="109" t="s">
        <v>52</v>
      </c>
      <c r="F405" s="110" t="s">
        <v>31</v>
      </c>
      <c r="G405" s="110"/>
      <c r="H405" s="110"/>
      <c r="I405" s="110"/>
      <c r="J405" s="110"/>
      <c r="K405" s="110"/>
      <c r="L405" s="110"/>
      <c r="M405" s="110"/>
      <c r="N405" s="110"/>
      <c r="O405" s="110"/>
      <c r="P405" s="110"/>
      <c r="Q405" s="110"/>
      <c r="R405" s="110"/>
      <c r="S405" s="110"/>
      <c r="T405" s="110"/>
      <c r="U405" s="110"/>
      <c r="V405" s="110"/>
      <c r="W405" s="110"/>
      <c r="X405" s="110"/>
      <c r="Y405" s="110"/>
      <c r="Z405" s="110"/>
      <c r="AA405" s="110"/>
      <c r="AB405" s="110"/>
      <c r="AC405" s="110"/>
      <c r="AD405" s="110"/>
      <c r="AE405" s="110"/>
      <c r="AF405" s="110"/>
      <c r="AG405" s="110"/>
      <c r="AH405" s="110"/>
      <c r="AI405" s="110"/>
      <c r="AJ405" s="110"/>
      <c r="AK405" s="110"/>
      <c r="AL405" s="110"/>
      <c r="AM405" s="110"/>
      <c r="AN405" s="110"/>
      <c r="AO405" s="110"/>
      <c r="AP405" s="110"/>
      <c r="AQ405" s="110"/>
      <c r="AR405" s="110"/>
      <c r="AS405" s="110"/>
      <c r="AT405" s="110"/>
      <c r="AU405" s="110"/>
      <c r="AV405" s="110"/>
      <c r="AW405" s="110"/>
      <c r="AX405" s="110"/>
      <c r="AY405" s="110"/>
      <c r="AZ405" s="110"/>
      <c r="BA405" s="110"/>
      <c r="BB405" s="110"/>
      <c r="BC405" s="110"/>
      <c r="BD405" s="110"/>
      <c r="BE405" s="110"/>
      <c r="BF405" s="110"/>
      <c r="BG405" s="110"/>
      <c r="BH405" s="110"/>
      <c r="BI405" s="110"/>
      <c r="BJ405" s="110"/>
      <c r="BK405" s="110"/>
      <c r="BL405" s="110"/>
      <c r="BM405" s="110"/>
      <c r="BN405" s="110"/>
      <c r="BO405" s="110"/>
      <c r="BP405" s="110"/>
      <c r="BQ405" s="110"/>
      <c r="BR405" s="110"/>
      <c r="BS405" s="110"/>
      <c r="BT405" s="110"/>
      <c r="BU405" s="110"/>
      <c r="BV405" s="110"/>
      <c r="BW405" s="110"/>
      <c r="BX405" s="110"/>
      <c r="BY405" s="110"/>
      <c r="BZ405" s="110"/>
      <c r="CA405" s="110"/>
      <c r="CB405" s="110"/>
      <c r="CC405" s="110"/>
      <c r="CD405" s="110"/>
      <c r="CE405" s="110"/>
      <c r="CF405" s="110"/>
      <c r="CG405" s="110"/>
      <c r="CH405" s="110"/>
      <c r="CI405" s="110"/>
      <c r="CJ405" s="110"/>
      <c r="CK405" s="110"/>
      <c r="CL405" s="110"/>
      <c r="CM405" s="110"/>
      <c r="CN405" s="110"/>
      <c r="CO405" s="110"/>
      <c r="CP405" s="110"/>
      <c r="CQ405" s="110"/>
      <c r="CR405" s="110"/>
      <c r="CS405" s="110"/>
      <c r="CT405" s="110"/>
      <c r="CU405" s="110"/>
      <c r="CV405" s="110"/>
      <c r="CW405" s="110"/>
      <c r="CX405" s="110"/>
    </row>
    <row r="406" spans="2:102" x14ac:dyDescent="0.25">
      <c r="B406" s="23" t="s">
        <v>9</v>
      </c>
      <c r="C406" s="23" t="s">
        <v>337</v>
      </c>
      <c r="D406" s="23" t="s">
        <v>69</v>
      </c>
      <c r="E406" s="110" t="s">
        <v>32</v>
      </c>
      <c r="F406" s="109" t="s">
        <v>58</v>
      </c>
      <c r="G406" s="109"/>
      <c r="H406" s="109"/>
      <c r="I406" s="109"/>
      <c r="J406" s="109"/>
      <c r="K406" s="109"/>
      <c r="L406" s="109"/>
      <c r="M406" s="109"/>
      <c r="N406" s="109"/>
      <c r="O406" s="109"/>
      <c r="P406" s="109"/>
      <c r="Q406" s="109"/>
      <c r="R406" s="109"/>
      <c r="S406" s="109"/>
      <c r="T406" s="109"/>
      <c r="U406" s="109"/>
      <c r="V406" s="109"/>
      <c r="W406" s="109"/>
      <c r="X406" s="109"/>
      <c r="Y406" s="109"/>
      <c r="Z406" s="109"/>
      <c r="AA406" s="109"/>
      <c r="AB406" s="109"/>
      <c r="AC406" s="109"/>
      <c r="AD406" s="109"/>
      <c r="AE406" s="109"/>
      <c r="AF406" s="109"/>
      <c r="AG406" s="109"/>
      <c r="AH406" s="109"/>
      <c r="AI406" s="109"/>
      <c r="AJ406" s="109"/>
      <c r="AK406" s="109"/>
      <c r="AL406" s="109"/>
      <c r="AM406" s="109"/>
      <c r="AN406" s="109"/>
      <c r="AO406" s="109"/>
      <c r="AP406" s="109"/>
      <c r="AQ406" s="109"/>
      <c r="AR406" s="109"/>
      <c r="AS406" s="109"/>
      <c r="AT406" s="109"/>
      <c r="AU406" s="109"/>
      <c r="AV406" s="109"/>
      <c r="AW406" s="109"/>
      <c r="AX406" s="109"/>
      <c r="AY406" s="109"/>
      <c r="AZ406" s="109"/>
      <c r="BA406" s="109"/>
      <c r="BB406" s="109"/>
      <c r="BC406" s="109"/>
      <c r="BD406" s="109"/>
      <c r="BE406" s="109"/>
      <c r="BF406" s="109"/>
      <c r="BG406" s="109"/>
      <c r="BH406" s="109"/>
      <c r="BI406" s="109"/>
      <c r="BJ406" s="109"/>
      <c r="BK406" s="109"/>
      <c r="BL406" s="109"/>
      <c r="BM406" s="109"/>
      <c r="BN406" s="109"/>
      <c r="BO406" s="109"/>
      <c r="BP406" s="109"/>
      <c r="BQ406" s="109"/>
      <c r="BR406" s="109"/>
      <c r="BS406" s="109"/>
      <c r="BT406" s="109"/>
      <c r="BU406" s="109"/>
      <c r="BV406" s="109"/>
      <c r="BW406" s="109"/>
      <c r="BX406" s="109"/>
      <c r="BY406" s="109"/>
      <c r="BZ406" s="109"/>
      <c r="CA406" s="109"/>
      <c r="CB406" s="109"/>
      <c r="CC406" s="109"/>
      <c r="CD406" s="109"/>
      <c r="CE406" s="109"/>
      <c r="CF406" s="109"/>
      <c r="CG406" s="109"/>
      <c r="CH406" s="109"/>
      <c r="CI406" s="109"/>
      <c r="CJ406" s="109"/>
      <c r="CK406" s="109"/>
      <c r="CL406" s="109"/>
      <c r="CM406" s="109"/>
      <c r="CN406" s="109"/>
      <c r="CO406" s="109"/>
      <c r="CP406" s="109"/>
      <c r="CQ406" s="109"/>
      <c r="CR406" s="109"/>
      <c r="CS406" s="109"/>
      <c r="CT406" s="109"/>
      <c r="CU406" s="109"/>
      <c r="CV406" s="109"/>
      <c r="CW406" s="109"/>
      <c r="CX406" s="109"/>
    </row>
    <row r="407" spans="2:102" x14ac:dyDescent="0.25">
      <c r="B407" s="23" t="s">
        <v>9</v>
      </c>
      <c r="C407" s="23" t="s">
        <v>337</v>
      </c>
      <c r="D407" s="23" t="s">
        <v>69</v>
      </c>
      <c r="E407" s="110" t="s">
        <v>32</v>
      </c>
      <c r="F407" s="109" t="s">
        <v>1077</v>
      </c>
      <c r="G407" s="109"/>
      <c r="H407" s="109"/>
      <c r="I407" s="109"/>
      <c r="J407" s="109"/>
      <c r="K407" s="109"/>
      <c r="L407" s="109"/>
      <c r="M407" s="109"/>
      <c r="N407" s="109"/>
      <c r="O407" s="109"/>
      <c r="P407" s="109"/>
      <c r="Q407" s="109"/>
      <c r="R407" s="109"/>
      <c r="S407" s="109"/>
      <c r="T407" s="109"/>
      <c r="U407" s="109"/>
      <c r="V407" s="109"/>
      <c r="W407" s="109"/>
      <c r="X407" s="109"/>
      <c r="Y407" s="109"/>
      <c r="Z407" s="109"/>
      <c r="AA407" s="109"/>
      <c r="AB407" s="109"/>
      <c r="AC407" s="109"/>
      <c r="AD407" s="109"/>
      <c r="AE407" s="109"/>
      <c r="AF407" s="109"/>
      <c r="AG407" s="109"/>
      <c r="AH407" s="109"/>
      <c r="AI407" s="109"/>
      <c r="AJ407" s="109"/>
      <c r="AK407" s="109"/>
      <c r="AL407" s="109"/>
      <c r="AM407" s="109"/>
      <c r="AN407" s="109"/>
      <c r="AO407" s="109"/>
      <c r="AP407" s="109"/>
      <c r="AQ407" s="109"/>
      <c r="AR407" s="109"/>
      <c r="AS407" s="109"/>
      <c r="AT407" s="109"/>
      <c r="AU407" s="109"/>
      <c r="AV407" s="109"/>
      <c r="AW407" s="109"/>
      <c r="AX407" s="109"/>
      <c r="AY407" s="109"/>
      <c r="AZ407" s="109"/>
      <c r="BA407" s="109"/>
      <c r="BB407" s="109"/>
      <c r="BC407" s="109"/>
      <c r="BD407" s="109"/>
      <c r="BE407" s="109"/>
      <c r="BF407" s="109"/>
      <c r="BG407" s="109"/>
      <c r="BH407" s="109"/>
      <c r="BI407" s="109"/>
      <c r="BJ407" s="109"/>
      <c r="BK407" s="109"/>
      <c r="BL407" s="109"/>
      <c r="BM407" s="109"/>
      <c r="BN407" s="109"/>
      <c r="BO407" s="109"/>
      <c r="BP407" s="109"/>
      <c r="BQ407" s="109"/>
      <c r="BR407" s="109"/>
      <c r="BS407" s="109"/>
      <c r="BT407" s="109"/>
      <c r="BU407" s="109"/>
      <c r="BV407" s="109"/>
      <c r="BW407" s="109"/>
      <c r="BX407" s="109"/>
      <c r="BY407" s="109"/>
      <c r="BZ407" s="109"/>
      <c r="CA407" s="109"/>
      <c r="CB407" s="109"/>
      <c r="CC407" s="109"/>
      <c r="CD407" s="109"/>
      <c r="CE407" s="109"/>
      <c r="CF407" s="109"/>
      <c r="CG407" s="109"/>
      <c r="CH407" s="109"/>
      <c r="CI407" s="109"/>
      <c r="CJ407" s="109"/>
      <c r="CK407" s="109"/>
      <c r="CL407" s="109"/>
      <c r="CM407" s="109"/>
      <c r="CN407" s="109"/>
      <c r="CO407" s="109"/>
      <c r="CP407" s="109"/>
      <c r="CQ407" s="109"/>
      <c r="CR407" s="109"/>
      <c r="CS407" s="109"/>
      <c r="CT407" s="109"/>
      <c r="CU407" s="109"/>
      <c r="CV407" s="109"/>
      <c r="CW407" s="109"/>
      <c r="CX407" s="109"/>
    </row>
    <row r="408" spans="2:102" x14ac:dyDescent="0.25">
      <c r="B408" s="23" t="s">
        <v>9</v>
      </c>
      <c r="C408" s="23" t="s">
        <v>337</v>
      </c>
      <c r="D408" s="23" t="s">
        <v>69</v>
      </c>
      <c r="E408" s="110" t="s">
        <v>32</v>
      </c>
      <c r="F408" s="109" t="s">
        <v>59</v>
      </c>
      <c r="G408" s="109"/>
      <c r="H408" s="109"/>
      <c r="I408" s="109"/>
      <c r="J408" s="109"/>
      <c r="K408" s="109"/>
      <c r="L408" s="109"/>
      <c r="M408" s="109"/>
      <c r="N408" s="109"/>
      <c r="O408" s="109"/>
      <c r="P408" s="109"/>
      <c r="Q408" s="109"/>
      <c r="R408" s="109"/>
      <c r="S408" s="109"/>
      <c r="T408" s="109"/>
      <c r="U408" s="109"/>
      <c r="V408" s="109"/>
      <c r="W408" s="109"/>
      <c r="X408" s="109"/>
      <c r="Y408" s="109"/>
      <c r="Z408" s="109"/>
      <c r="AA408" s="109"/>
      <c r="AB408" s="109"/>
      <c r="AC408" s="109"/>
      <c r="AD408" s="109"/>
      <c r="AE408" s="109"/>
      <c r="AF408" s="109"/>
      <c r="AG408" s="109"/>
      <c r="AH408" s="109"/>
      <c r="AI408" s="109"/>
      <c r="AJ408" s="109"/>
      <c r="AK408" s="109"/>
      <c r="AL408" s="109"/>
      <c r="AM408" s="109"/>
      <c r="AN408" s="109"/>
      <c r="AO408" s="109"/>
      <c r="AP408" s="109"/>
      <c r="AQ408" s="109"/>
      <c r="AR408" s="109"/>
      <c r="AS408" s="109"/>
      <c r="AT408" s="109"/>
      <c r="AU408" s="109"/>
      <c r="AV408" s="109"/>
      <c r="AW408" s="109"/>
      <c r="AX408" s="109"/>
      <c r="AY408" s="109"/>
      <c r="AZ408" s="109"/>
      <c r="BA408" s="109"/>
      <c r="BB408" s="109"/>
      <c r="BC408" s="109"/>
      <c r="BD408" s="109"/>
      <c r="BE408" s="109"/>
      <c r="BF408" s="109"/>
      <c r="BG408" s="109"/>
      <c r="BH408" s="109"/>
      <c r="BI408" s="109"/>
      <c r="BJ408" s="109"/>
      <c r="BK408" s="109"/>
      <c r="BL408" s="109"/>
      <c r="BM408" s="109"/>
      <c r="BN408" s="109"/>
      <c r="BO408" s="109"/>
      <c r="BP408" s="109"/>
      <c r="BQ408" s="109"/>
      <c r="BR408" s="109"/>
      <c r="BS408" s="109"/>
      <c r="BT408" s="109"/>
      <c r="BU408" s="109"/>
      <c r="BV408" s="109"/>
      <c r="BW408" s="109"/>
      <c r="BX408" s="109"/>
      <c r="BY408" s="109"/>
      <c r="BZ408" s="109"/>
      <c r="CA408" s="109"/>
      <c r="CB408" s="109"/>
      <c r="CC408" s="109"/>
      <c r="CD408" s="109"/>
      <c r="CE408" s="109"/>
      <c r="CF408" s="109"/>
      <c r="CG408" s="109"/>
      <c r="CH408" s="109"/>
      <c r="CI408" s="109"/>
      <c r="CJ408" s="109"/>
      <c r="CK408" s="109"/>
      <c r="CL408" s="109"/>
      <c r="CM408" s="109"/>
      <c r="CN408" s="109"/>
      <c r="CO408" s="109"/>
      <c r="CP408" s="109"/>
      <c r="CQ408" s="109"/>
      <c r="CR408" s="109"/>
      <c r="CS408" s="109"/>
      <c r="CT408" s="109"/>
      <c r="CU408" s="109"/>
      <c r="CV408" s="109"/>
      <c r="CW408" s="109"/>
      <c r="CX408" s="109"/>
    </row>
    <row r="409" spans="2:102" x14ac:dyDescent="0.25">
      <c r="B409" s="111" t="s">
        <v>9</v>
      </c>
      <c r="C409" s="111" t="s">
        <v>337</v>
      </c>
      <c r="D409" s="117" t="s">
        <v>74</v>
      </c>
      <c r="E409" s="118" t="s">
        <v>32</v>
      </c>
      <c r="F409" s="118" t="s">
        <v>31</v>
      </c>
      <c r="G409" s="118"/>
      <c r="H409" s="118"/>
      <c r="I409" s="118"/>
      <c r="J409" s="118"/>
      <c r="K409" s="118"/>
      <c r="L409" s="118"/>
      <c r="M409" s="118"/>
      <c r="N409" s="118"/>
      <c r="O409" s="118"/>
      <c r="P409" s="118"/>
      <c r="Q409" s="118"/>
      <c r="R409" s="118"/>
      <c r="S409" s="118"/>
      <c r="T409" s="118"/>
      <c r="U409" s="118"/>
      <c r="V409" s="118"/>
      <c r="W409" s="118"/>
      <c r="X409" s="118"/>
      <c r="Y409" s="118"/>
      <c r="Z409" s="118"/>
      <c r="AA409" s="118"/>
      <c r="AB409" s="118"/>
      <c r="AC409" s="118"/>
      <c r="AD409" s="118"/>
      <c r="AE409" s="118"/>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c r="AZ409" s="118"/>
      <c r="BA409" s="118"/>
      <c r="BB409" s="118"/>
      <c r="BC409" s="118"/>
      <c r="BD409" s="118"/>
      <c r="BE409" s="118"/>
      <c r="BF409" s="118"/>
      <c r="BG409" s="118"/>
      <c r="BH409" s="118"/>
      <c r="BI409" s="118"/>
      <c r="BJ409" s="118"/>
      <c r="BK409" s="118"/>
      <c r="BL409" s="118"/>
      <c r="BM409" s="118"/>
      <c r="BN409" s="118"/>
      <c r="BO409" s="118"/>
      <c r="BP409" s="118"/>
      <c r="BQ409" s="118"/>
      <c r="BR409" s="118"/>
      <c r="BS409" s="118"/>
      <c r="BT409" s="118"/>
      <c r="BU409" s="118"/>
      <c r="BV409" s="118"/>
      <c r="BW409" s="118"/>
      <c r="BX409" s="118"/>
      <c r="BY409" s="118"/>
      <c r="BZ409" s="118"/>
      <c r="CA409" s="118"/>
      <c r="CB409" s="118"/>
      <c r="CC409" s="118"/>
      <c r="CD409" s="118"/>
      <c r="CE409" s="118"/>
      <c r="CF409" s="118"/>
      <c r="CG409" s="118"/>
      <c r="CH409" s="118"/>
      <c r="CI409" s="118"/>
      <c r="CJ409" s="118"/>
      <c r="CK409" s="118"/>
      <c r="CL409" s="118"/>
      <c r="CM409" s="118"/>
      <c r="CN409" s="118"/>
      <c r="CO409" s="118"/>
      <c r="CP409" s="118"/>
      <c r="CQ409" s="118"/>
      <c r="CR409" s="118"/>
      <c r="CS409" s="118"/>
      <c r="CT409" s="118"/>
      <c r="CU409" s="118"/>
      <c r="CV409" s="118"/>
      <c r="CW409" s="118"/>
      <c r="CX409" s="118"/>
    </row>
    <row r="410" spans="2:102" x14ac:dyDescent="0.25">
      <c r="B410" s="19" t="s">
        <v>9</v>
      </c>
      <c r="C410" s="19" t="s">
        <v>337</v>
      </c>
      <c r="D410" s="19" t="s">
        <v>70</v>
      </c>
      <c r="E410" s="19" t="s">
        <v>22</v>
      </c>
      <c r="F410" s="19" t="s">
        <v>24</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c r="CX410" s="19"/>
    </row>
    <row r="411" spans="2:102" x14ac:dyDescent="0.25">
      <c r="B411" s="19" t="s">
        <v>9</v>
      </c>
      <c r="C411" s="19" t="s">
        <v>337</v>
      </c>
      <c r="D411" s="19" t="s">
        <v>70</v>
      </c>
      <c r="E411" s="19" t="s">
        <v>22</v>
      </c>
      <c r="F411" s="19" t="s">
        <v>1078</v>
      </c>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c r="CX411" s="19"/>
    </row>
    <row r="412" spans="2:102" x14ac:dyDescent="0.25">
      <c r="B412" s="19" t="s">
        <v>9</v>
      </c>
      <c r="C412" s="19" t="s">
        <v>337</v>
      </c>
      <c r="D412" s="19" t="s">
        <v>70</v>
      </c>
      <c r="E412" s="19" t="s">
        <v>22</v>
      </c>
      <c r="F412" s="19" t="s">
        <v>25</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row>
    <row r="413" spans="2:102" x14ac:dyDescent="0.25">
      <c r="B413" s="23" t="s">
        <v>9</v>
      </c>
      <c r="C413" s="23" t="s">
        <v>337</v>
      </c>
      <c r="D413" s="23" t="s">
        <v>70</v>
      </c>
      <c r="E413" s="109" t="s">
        <v>51</v>
      </c>
      <c r="F413" s="110" t="s">
        <v>31</v>
      </c>
      <c r="G413" s="110"/>
      <c r="H413" s="110"/>
      <c r="I413" s="110"/>
      <c r="J413" s="110"/>
      <c r="K413" s="110"/>
      <c r="L413" s="110"/>
      <c r="M413" s="110"/>
      <c r="N413" s="110"/>
      <c r="O413" s="110"/>
      <c r="P413" s="110"/>
      <c r="Q413" s="110"/>
      <c r="R413" s="110"/>
      <c r="S413" s="110"/>
      <c r="T413" s="110"/>
      <c r="U413" s="110"/>
      <c r="V413" s="110"/>
      <c r="W413" s="110"/>
      <c r="X413" s="110"/>
      <c r="Y413" s="110"/>
      <c r="Z413" s="110"/>
      <c r="AA413" s="110"/>
      <c r="AB413" s="110"/>
      <c r="AC413" s="110"/>
      <c r="AD413" s="110"/>
      <c r="AE413" s="110"/>
      <c r="AF413" s="110"/>
      <c r="AG413" s="110"/>
      <c r="AH413" s="110"/>
      <c r="AI413" s="110"/>
      <c r="AJ413" s="110"/>
      <c r="AK413" s="110"/>
      <c r="AL413" s="110"/>
      <c r="AM413" s="110"/>
      <c r="AN413" s="110"/>
      <c r="AO413" s="110"/>
      <c r="AP413" s="110"/>
      <c r="AQ413" s="110"/>
      <c r="AR413" s="110"/>
      <c r="AS413" s="110"/>
      <c r="AT413" s="110"/>
      <c r="AU413" s="110"/>
      <c r="AV413" s="110"/>
      <c r="AW413" s="110"/>
      <c r="AX413" s="110"/>
      <c r="AY413" s="110"/>
      <c r="AZ413" s="110"/>
      <c r="BA413" s="110"/>
      <c r="BB413" s="110"/>
      <c r="BC413" s="110"/>
      <c r="BD413" s="110"/>
      <c r="BE413" s="110"/>
      <c r="BF413" s="110"/>
      <c r="BG413" s="110"/>
      <c r="BH413" s="110"/>
      <c r="BI413" s="110"/>
      <c r="BJ413" s="110"/>
      <c r="BK413" s="110"/>
      <c r="BL413" s="110"/>
      <c r="BM413" s="110"/>
      <c r="BN413" s="110"/>
      <c r="BO413" s="110"/>
      <c r="BP413" s="110"/>
      <c r="BQ413" s="110"/>
      <c r="BR413" s="110"/>
      <c r="BS413" s="110"/>
      <c r="BT413" s="110"/>
      <c r="BU413" s="110"/>
      <c r="BV413" s="110"/>
      <c r="BW413" s="110"/>
      <c r="BX413" s="110"/>
      <c r="BY413" s="110"/>
      <c r="BZ413" s="110"/>
      <c r="CA413" s="110"/>
      <c r="CB413" s="110"/>
      <c r="CC413" s="110"/>
      <c r="CD413" s="110"/>
      <c r="CE413" s="110"/>
      <c r="CF413" s="110"/>
      <c r="CG413" s="110"/>
      <c r="CH413" s="110"/>
      <c r="CI413" s="110"/>
      <c r="CJ413" s="110"/>
      <c r="CK413" s="110"/>
      <c r="CL413" s="110"/>
      <c r="CM413" s="110"/>
      <c r="CN413" s="110"/>
      <c r="CO413" s="110"/>
      <c r="CP413" s="110"/>
      <c r="CQ413" s="110"/>
      <c r="CR413" s="110"/>
      <c r="CS413" s="110"/>
      <c r="CT413" s="110"/>
      <c r="CU413" s="110"/>
      <c r="CV413" s="110"/>
      <c r="CW413" s="110"/>
      <c r="CX413" s="110"/>
    </row>
    <row r="414" spans="2:102" x14ac:dyDescent="0.25">
      <c r="B414" s="19" t="s">
        <v>9</v>
      </c>
      <c r="C414" s="19" t="s">
        <v>337</v>
      </c>
      <c r="D414" s="19" t="s">
        <v>70</v>
      </c>
      <c r="E414" s="19" t="s">
        <v>23</v>
      </c>
      <c r="F414" s="19" t="s">
        <v>24</v>
      </c>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c r="CX414" s="19"/>
    </row>
    <row r="415" spans="2:102" x14ac:dyDescent="0.25">
      <c r="B415" s="19" t="s">
        <v>9</v>
      </c>
      <c r="C415" s="19" t="s">
        <v>337</v>
      </c>
      <c r="D415" s="19" t="s">
        <v>70</v>
      </c>
      <c r="E415" s="19" t="s">
        <v>23</v>
      </c>
      <c r="F415" s="19" t="s">
        <v>1078</v>
      </c>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c r="CX415" s="19"/>
    </row>
    <row r="416" spans="2:102" x14ac:dyDescent="0.25">
      <c r="B416" s="19" t="s">
        <v>9</v>
      </c>
      <c r="C416" s="19" t="s">
        <v>337</v>
      </c>
      <c r="D416" s="19" t="s">
        <v>70</v>
      </c>
      <c r="E416" s="19" t="s">
        <v>23</v>
      </c>
      <c r="F416" s="19" t="s">
        <v>25</v>
      </c>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c r="CX416" s="19"/>
    </row>
    <row r="417" spans="2:102" x14ac:dyDescent="0.25">
      <c r="B417" s="23" t="s">
        <v>9</v>
      </c>
      <c r="C417" s="23" t="s">
        <v>337</v>
      </c>
      <c r="D417" s="23" t="s">
        <v>70</v>
      </c>
      <c r="E417" s="109" t="s">
        <v>52</v>
      </c>
      <c r="F417" s="110" t="s">
        <v>31</v>
      </c>
      <c r="G417" s="110"/>
      <c r="H417" s="110"/>
      <c r="I417" s="110"/>
      <c r="J417" s="110"/>
      <c r="K417" s="110"/>
      <c r="L417" s="110"/>
      <c r="M417" s="110"/>
      <c r="N417" s="110"/>
      <c r="O417" s="110"/>
      <c r="P417" s="110"/>
      <c r="Q417" s="110"/>
      <c r="R417" s="110"/>
      <c r="S417" s="110"/>
      <c r="T417" s="110"/>
      <c r="U417" s="110"/>
      <c r="V417" s="110"/>
      <c r="W417" s="110"/>
      <c r="X417" s="110"/>
      <c r="Y417" s="110"/>
      <c r="Z417" s="110"/>
      <c r="AA417" s="110"/>
      <c r="AB417" s="110"/>
      <c r="AC417" s="110"/>
      <c r="AD417" s="110"/>
      <c r="AE417" s="110"/>
      <c r="AF417" s="110"/>
      <c r="AG417" s="110"/>
      <c r="AH417" s="110"/>
      <c r="AI417" s="110"/>
      <c r="AJ417" s="110"/>
      <c r="AK417" s="110"/>
      <c r="AL417" s="110"/>
      <c r="AM417" s="110"/>
      <c r="AN417" s="110"/>
      <c r="AO417" s="110"/>
      <c r="AP417" s="110"/>
      <c r="AQ417" s="110"/>
      <c r="AR417" s="110"/>
      <c r="AS417" s="110"/>
      <c r="AT417" s="110"/>
      <c r="AU417" s="110"/>
      <c r="AV417" s="110"/>
      <c r="AW417" s="110"/>
      <c r="AX417" s="110"/>
      <c r="AY417" s="110"/>
      <c r="AZ417" s="110"/>
      <c r="BA417" s="110"/>
      <c r="BB417" s="110"/>
      <c r="BC417" s="110"/>
      <c r="BD417" s="110"/>
      <c r="BE417" s="110"/>
      <c r="BF417" s="110"/>
      <c r="BG417" s="110"/>
      <c r="BH417" s="110"/>
      <c r="BI417" s="110"/>
      <c r="BJ417" s="110"/>
      <c r="BK417" s="110"/>
      <c r="BL417" s="110"/>
      <c r="BM417" s="110"/>
      <c r="BN417" s="110"/>
      <c r="BO417" s="110"/>
      <c r="BP417" s="110"/>
      <c r="BQ417" s="110"/>
      <c r="BR417" s="110"/>
      <c r="BS417" s="110"/>
      <c r="BT417" s="110"/>
      <c r="BU417" s="110"/>
      <c r="BV417" s="110"/>
      <c r="BW417" s="110"/>
      <c r="BX417" s="110"/>
      <c r="BY417" s="110"/>
      <c r="BZ417" s="110"/>
      <c r="CA417" s="110"/>
      <c r="CB417" s="110"/>
      <c r="CC417" s="110"/>
      <c r="CD417" s="110"/>
      <c r="CE417" s="110"/>
      <c r="CF417" s="110"/>
      <c r="CG417" s="110"/>
      <c r="CH417" s="110"/>
      <c r="CI417" s="110"/>
      <c r="CJ417" s="110"/>
      <c r="CK417" s="110"/>
      <c r="CL417" s="110"/>
      <c r="CM417" s="110"/>
      <c r="CN417" s="110"/>
      <c r="CO417" s="110"/>
      <c r="CP417" s="110"/>
      <c r="CQ417" s="110"/>
      <c r="CR417" s="110"/>
      <c r="CS417" s="110"/>
      <c r="CT417" s="110"/>
      <c r="CU417" s="110"/>
      <c r="CV417" s="110"/>
      <c r="CW417" s="110"/>
      <c r="CX417" s="110"/>
    </row>
    <row r="418" spans="2:102" x14ac:dyDescent="0.25">
      <c r="B418" s="23" t="s">
        <v>9</v>
      </c>
      <c r="C418" s="23" t="s">
        <v>337</v>
      </c>
      <c r="D418" s="23" t="s">
        <v>70</v>
      </c>
      <c r="E418" s="110" t="s">
        <v>32</v>
      </c>
      <c r="F418" s="109" t="s">
        <v>58</v>
      </c>
      <c r="G418" s="109"/>
      <c r="H418" s="109"/>
      <c r="I418" s="109"/>
      <c r="J418" s="109"/>
      <c r="K418" s="109"/>
      <c r="L418" s="109"/>
      <c r="M418" s="109"/>
      <c r="N418" s="109"/>
      <c r="O418" s="109"/>
      <c r="P418" s="109"/>
      <c r="Q418" s="109"/>
      <c r="R418" s="109"/>
      <c r="S418" s="109"/>
      <c r="T418" s="109"/>
      <c r="U418" s="109"/>
      <c r="V418" s="109"/>
      <c r="W418" s="109"/>
      <c r="X418" s="109"/>
      <c r="Y418" s="109"/>
      <c r="Z418" s="109"/>
      <c r="AA418" s="109"/>
      <c r="AB418" s="109"/>
      <c r="AC418" s="109"/>
      <c r="AD418" s="109"/>
      <c r="AE418" s="109"/>
      <c r="AF418" s="109"/>
      <c r="AG418" s="109"/>
      <c r="AH418" s="109"/>
      <c r="AI418" s="109"/>
      <c r="AJ418" s="109"/>
      <c r="AK418" s="109"/>
      <c r="AL418" s="109"/>
      <c r="AM418" s="109"/>
      <c r="AN418" s="109"/>
      <c r="AO418" s="109"/>
      <c r="AP418" s="109"/>
      <c r="AQ418" s="109"/>
      <c r="AR418" s="109"/>
      <c r="AS418" s="109"/>
      <c r="AT418" s="109"/>
      <c r="AU418" s="109"/>
      <c r="AV418" s="109"/>
      <c r="AW418" s="109"/>
      <c r="AX418" s="109"/>
      <c r="AY418" s="109"/>
      <c r="AZ418" s="109"/>
      <c r="BA418" s="109"/>
      <c r="BB418" s="109"/>
      <c r="BC418" s="109"/>
      <c r="BD418" s="109"/>
      <c r="BE418" s="109"/>
      <c r="BF418" s="109"/>
      <c r="BG418" s="109"/>
      <c r="BH418" s="109"/>
      <c r="BI418" s="109"/>
      <c r="BJ418" s="109"/>
      <c r="BK418" s="109"/>
      <c r="BL418" s="109"/>
      <c r="BM418" s="109"/>
      <c r="BN418" s="109"/>
      <c r="BO418" s="109"/>
      <c r="BP418" s="109"/>
      <c r="BQ418" s="109"/>
      <c r="BR418" s="109"/>
      <c r="BS418" s="109"/>
      <c r="BT418" s="109"/>
      <c r="BU418" s="109"/>
      <c r="BV418" s="109"/>
      <c r="BW418" s="109"/>
      <c r="BX418" s="109"/>
      <c r="BY418" s="109"/>
      <c r="BZ418" s="109"/>
      <c r="CA418" s="109"/>
      <c r="CB418" s="109"/>
      <c r="CC418" s="109"/>
      <c r="CD418" s="109"/>
      <c r="CE418" s="109"/>
      <c r="CF418" s="109"/>
      <c r="CG418" s="109"/>
      <c r="CH418" s="109"/>
      <c r="CI418" s="109"/>
      <c r="CJ418" s="109"/>
      <c r="CK418" s="109"/>
      <c r="CL418" s="109"/>
      <c r="CM418" s="109"/>
      <c r="CN418" s="109"/>
      <c r="CO418" s="109"/>
      <c r="CP418" s="109"/>
      <c r="CQ418" s="109"/>
      <c r="CR418" s="109"/>
      <c r="CS418" s="109"/>
      <c r="CT418" s="109"/>
      <c r="CU418" s="109"/>
      <c r="CV418" s="109"/>
      <c r="CW418" s="109"/>
      <c r="CX418" s="109"/>
    </row>
    <row r="419" spans="2:102" x14ac:dyDescent="0.25">
      <c r="B419" s="23" t="s">
        <v>9</v>
      </c>
      <c r="C419" s="23" t="s">
        <v>337</v>
      </c>
      <c r="D419" s="23" t="s">
        <v>70</v>
      </c>
      <c r="E419" s="110" t="s">
        <v>32</v>
      </c>
      <c r="F419" s="109" t="s">
        <v>1077</v>
      </c>
      <c r="G419" s="109"/>
      <c r="H419" s="109"/>
      <c r="I419" s="109"/>
      <c r="J419" s="109"/>
      <c r="K419" s="109"/>
      <c r="L419" s="109"/>
      <c r="M419" s="109"/>
      <c r="N419" s="109"/>
      <c r="O419" s="109"/>
      <c r="P419" s="109"/>
      <c r="Q419" s="109"/>
      <c r="R419" s="109"/>
      <c r="S419" s="109"/>
      <c r="T419" s="109"/>
      <c r="U419" s="109"/>
      <c r="V419" s="109"/>
      <c r="W419" s="109"/>
      <c r="X419" s="109"/>
      <c r="Y419" s="109"/>
      <c r="Z419" s="109"/>
      <c r="AA419" s="109"/>
      <c r="AB419" s="109"/>
      <c r="AC419" s="109"/>
      <c r="AD419" s="109"/>
      <c r="AE419" s="109"/>
      <c r="AF419" s="109"/>
      <c r="AG419" s="109"/>
      <c r="AH419" s="109"/>
      <c r="AI419" s="109"/>
      <c r="AJ419" s="109"/>
      <c r="AK419" s="109"/>
      <c r="AL419" s="109"/>
      <c r="AM419" s="109"/>
      <c r="AN419" s="109"/>
      <c r="AO419" s="109"/>
      <c r="AP419" s="109"/>
      <c r="AQ419" s="109"/>
      <c r="AR419" s="109"/>
      <c r="AS419" s="109"/>
      <c r="AT419" s="109"/>
      <c r="AU419" s="109"/>
      <c r="AV419" s="109"/>
      <c r="AW419" s="109"/>
      <c r="AX419" s="109"/>
      <c r="AY419" s="109"/>
      <c r="AZ419" s="109"/>
      <c r="BA419" s="109"/>
      <c r="BB419" s="109"/>
      <c r="BC419" s="109"/>
      <c r="BD419" s="109"/>
      <c r="BE419" s="109"/>
      <c r="BF419" s="109"/>
      <c r="BG419" s="109"/>
      <c r="BH419" s="109"/>
      <c r="BI419" s="109"/>
      <c r="BJ419" s="109"/>
      <c r="BK419" s="109"/>
      <c r="BL419" s="109"/>
      <c r="BM419" s="109"/>
      <c r="BN419" s="109"/>
      <c r="BO419" s="109"/>
      <c r="BP419" s="109"/>
      <c r="BQ419" s="109"/>
      <c r="BR419" s="109"/>
      <c r="BS419" s="109"/>
      <c r="BT419" s="109"/>
      <c r="BU419" s="109"/>
      <c r="BV419" s="109"/>
      <c r="BW419" s="109"/>
      <c r="BX419" s="109"/>
      <c r="BY419" s="109"/>
      <c r="BZ419" s="109"/>
      <c r="CA419" s="109"/>
      <c r="CB419" s="109"/>
      <c r="CC419" s="109"/>
      <c r="CD419" s="109"/>
      <c r="CE419" s="109"/>
      <c r="CF419" s="109"/>
      <c r="CG419" s="109"/>
      <c r="CH419" s="109"/>
      <c r="CI419" s="109"/>
      <c r="CJ419" s="109"/>
      <c r="CK419" s="109"/>
      <c r="CL419" s="109"/>
      <c r="CM419" s="109"/>
      <c r="CN419" s="109"/>
      <c r="CO419" s="109"/>
      <c r="CP419" s="109"/>
      <c r="CQ419" s="109"/>
      <c r="CR419" s="109"/>
      <c r="CS419" s="109"/>
      <c r="CT419" s="109"/>
      <c r="CU419" s="109"/>
      <c r="CV419" s="109"/>
      <c r="CW419" s="109"/>
      <c r="CX419" s="109"/>
    </row>
    <row r="420" spans="2:102" x14ac:dyDescent="0.25">
      <c r="B420" s="23" t="s">
        <v>9</v>
      </c>
      <c r="C420" s="23" t="s">
        <v>337</v>
      </c>
      <c r="D420" s="23" t="s">
        <v>70</v>
      </c>
      <c r="E420" s="110" t="s">
        <v>32</v>
      </c>
      <c r="F420" s="109" t="s">
        <v>59</v>
      </c>
      <c r="G420" s="109"/>
      <c r="H420" s="109"/>
      <c r="I420" s="109"/>
      <c r="J420" s="109"/>
      <c r="K420" s="109"/>
      <c r="L420" s="109"/>
      <c r="M420" s="109"/>
      <c r="N420" s="109"/>
      <c r="O420" s="109"/>
      <c r="P420" s="109"/>
      <c r="Q420" s="109"/>
      <c r="R420" s="109"/>
      <c r="S420" s="109"/>
      <c r="T420" s="109"/>
      <c r="U420" s="109"/>
      <c r="V420" s="109"/>
      <c r="W420" s="109"/>
      <c r="X420" s="109"/>
      <c r="Y420" s="109"/>
      <c r="Z420" s="109"/>
      <c r="AA420" s="109"/>
      <c r="AB420" s="109"/>
      <c r="AC420" s="109"/>
      <c r="AD420" s="109"/>
      <c r="AE420" s="109"/>
      <c r="AF420" s="109"/>
      <c r="AG420" s="109"/>
      <c r="AH420" s="109"/>
      <c r="AI420" s="109"/>
      <c r="AJ420" s="109"/>
      <c r="AK420" s="109"/>
      <c r="AL420" s="109"/>
      <c r="AM420" s="109"/>
      <c r="AN420" s="109"/>
      <c r="AO420" s="109"/>
      <c r="AP420" s="109"/>
      <c r="AQ420" s="109"/>
      <c r="AR420" s="109"/>
      <c r="AS420" s="109"/>
      <c r="AT420" s="109"/>
      <c r="AU420" s="109"/>
      <c r="AV420" s="109"/>
      <c r="AW420" s="109"/>
      <c r="AX420" s="109"/>
      <c r="AY420" s="109"/>
      <c r="AZ420" s="109"/>
      <c r="BA420" s="109"/>
      <c r="BB420" s="109"/>
      <c r="BC420" s="109"/>
      <c r="BD420" s="109"/>
      <c r="BE420" s="109"/>
      <c r="BF420" s="109"/>
      <c r="BG420" s="109"/>
      <c r="BH420" s="109"/>
      <c r="BI420" s="109"/>
      <c r="BJ420" s="109"/>
      <c r="BK420" s="109"/>
      <c r="BL420" s="109"/>
      <c r="BM420" s="109"/>
      <c r="BN420" s="109"/>
      <c r="BO420" s="109"/>
      <c r="BP420" s="109"/>
      <c r="BQ420" s="109"/>
      <c r="BR420" s="109"/>
      <c r="BS420" s="109"/>
      <c r="BT420" s="109"/>
      <c r="BU420" s="109"/>
      <c r="BV420" s="109"/>
      <c r="BW420" s="109"/>
      <c r="BX420" s="109"/>
      <c r="BY420" s="109"/>
      <c r="BZ420" s="109"/>
      <c r="CA420" s="109"/>
      <c r="CB420" s="109"/>
      <c r="CC420" s="109"/>
      <c r="CD420" s="109"/>
      <c r="CE420" s="109"/>
      <c r="CF420" s="109"/>
      <c r="CG420" s="109"/>
      <c r="CH420" s="109"/>
      <c r="CI420" s="109"/>
      <c r="CJ420" s="109"/>
      <c r="CK420" s="109"/>
      <c r="CL420" s="109"/>
      <c r="CM420" s="109"/>
      <c r="CN420" s="109"/>
      <c r="CO420" s="109"/>
      <c r="CP420" s="109"/>
      <c r="CQ420" s="109"/>
      <c r="CR420" s="109"/>
      <c r="CS420" s="109"/>
      <c r="CT420" s="109"/>
      <c r="CU420" s="109"/>
      <c r="CV420" s="109"/>
      <c r="CW420" s="109"/>
      <c r="CX420" s="109"/>
    </row>
    <row r="421" spans="2:102" x14ac:dyDescent="0.25">
      <c r="B421" s="111" t="s">
        <v>9</v>
      </c>
      <c r="C421" s="111" t="s">
        <v>337</v>
      </c>
      <c r="D421" s="117" t="s">
        <v>75</v>
      </c>
      <c r="E421" s="118" t="s">
        <v>32</v>
      </c>
      <c r="F421" s="118" t="s">
        <v>31</v>
      </c>
      <c r="G421" s="118"/>
      <c r="H421" s="118"/>
      <c r="I421" s="118"/>
      <c r="J421" s="118"/>
      <c r="K421" s="118"/>
      <c r="L421" s="118"/>
      <c r="M421" s="118"/>
      <c r="N421" s="118"/>
      <c r="O421" s="118"/>
      <c r="P421" s="118"/>
      <c r="Q421" s="118"/>
      <c r="R421" s="118"/>
      <c r="S421" s="118"/>
      <c r="T421" s="118"/>
      <c r="U421" s="118"/>
      <c r="V421" s="118"/>
      <c r="W421" s="118"/>
      <c r="X421" s="118"/>
      <c r="Y421" s="118"/>
      <c r="Z421" s="118"/>
      <c r="AA421" s="118"/>
      <c r="AB421" s="118"/>
      <c r="AC421" s="118"/>
      <c r="AD421" s="118"/>
      <c r="AE421" s="118"/>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c r="AZ421" s="118"/>
      <c r="BA421" s="118"/>
      <c r="BB421" s="118"/>
      <c r="BC421" s="118"/>
      <c r="BD421" s="118"/>
      <c r="BE421" s="118"/>
      <c r="BF421" s="118"/>
      <c r="BG421" s="118"/>
      <c r="BH421" s="118"/>
      <c r="BI421" s="118"/>
      <c r="BJ421" s="118"/>
      <c r="BK421" s="118"/>
      <c r="BL421" s="118"/>
      <c r="BM421" s="118"/>
      <c r="BN421" s="118"/>
      <c r="BO421" s="118"/>
      <c r="BP421" s="118"/>
      <c r="BQ421" s="118"/>
      <c r="BR421" s="118"/>
      <c r="BS421" s="118"/>
      <c r="BT421" s="118"/>
      <c r="BU421" s="118"/>
      <c r="BV421" s="118"/>
      <c r="BW421" s="118"/>
      <c r="BX421" s="118"/>
      <c r="BY421" s="118"/>
      <c r="BZ421" s="118"/>
      <c r="CA421" s="118"/>
      <c r="CB421" s="118"/>
      <c r="CC421" s="118"/>
      <c r="CD421" s="118"/>
      <c r="CE421" s="118"/>
      <c r="CF421" s="118"/>
      <c r="CG421" s="118"/>
      <c r="CH421" s="118"/>
      <c r="CI421" s="118"/>
      <c r="CJ421" s="118"/>
      <c r="CK421" s="118"/>
      <c r="CL421" s="118"/>
      <c r="CM421" s="118"/>
      <c r="CN421" s="118"/>
      <c r="CO421" s="118"/>
      <c r="CP421" s="118"/>
      <c r="CQ421" s="118"/>
      <c r="CR421" s="118"/>
      <c r="CS421" s="118"/>
      <c r="CT421" s="118"/>
      <c r="CU421" s="118"/>
      <c r="CV421" s="118"/>
      <c r="CW421" s="118"/>
      <c r="CX421" s="118"/>
    </row>
    <row r="422" spans="2:102" x14ac:dyDescent="0.25">
      <c r="B422" s="23" t="s">
        <v>9</v>
      </c>
      <c r="C422" s="23" t="s">
        <v>337</v>
      </c>
      <c r="D422" s="110" t="s">
        <v>34</v>
      </c>
      <c r="E422" s="120" t="s">
        <v>22</v>
      </c>
      <c r="F422" s="109" t="s">
        <v>58</v>
      </c>
      <c r="G422" s="109"/>
      <c r="H422" s="109"/>
      <c r="I422" s="109"/>
      <c r="J422" s="109"/>
      <c r="K422" s="109"/>
      <c r="L422" s="109"/>
      <c r="M422" s="109"/>
      <c r="N422" s="109"/>
      <c r="O422" s="109"/>
      <c r="P422" s="109"/>
      <c r="Q422" s="109"/>
      <c r="R422" s="109"/>
      <c r="S422" s="109"/>
      <c r="T422" s="109"/>
      <c r="U422" s="109"/>
      <c r="V422" s="109"/>
      <c r="W422" s="109"/>
      <c r="X422" s="109"/>
      <c r="Y422" s="109"/>
      <c r="Z422" s="109"/>
      <c r="AA422" s="109"/>
      <c r="AB422" s="109"/>
      <c r="AC422" s="109"/>
      <c r="AD422" s="109"/>
      <c r="AE422" s="109"/>
      <c r="AF422" s="109"/>
      <c r="AG422" s="109"/>
      <c r="AH422" s="109"/>
      <c r="AI422" s="109"/>
      <c r="AJ422" s="109"/>
      <c r="AK422" s="109"/>
      <c r="AL422" s="109"/>
      <c r="AM422" s="109"/>
      <c r="AN422" s="109"/>
      <c r="AO422" s="109"/>
      <c r="AP422" s="109"/>
      <c r="AQ422" s="109"/>
      <c r="AR422" s="109"/>
      <c r="AS422" s="109"/>
      <c r="AT422" s="109"/>
      <c r="AU422" s="109"/>
      <c r="AV422" s="109"/>
      <c r="AW422" s="109"/>
      <c r="AX422" s="109"/>
      <c r="AY422" s="109"/>
      <c r="AZ422" s="109"/>
      <c r="BA422" s="109"/>
      <c r="BB422" s="109"/>
      <c r="BC422" s="109"/>
      <c r="BD422" s="109"/>
      <c r="BE422" s="109"/>
      <c r="BF422" s="109"/>
      <c r="BG422" s="109"/>
      <c r="BH422" s="109"/>
      <c r="BI422" s="109"/>
      <c r="BJ422" s="109"/>
      <c r="BK422" s="109"/>
      <c r="BL422" s="109"/>
      <c r="BM422" s="109"/>
      <c r="BN422" s="109"/>
      <c r="BO422" s="109"/>
      <c r="BP422" s="109"/>
      <c r="BQ422" s="109"/>
      <c r="BR422" s="109"/>
      <c r="BS422" s="109"/>
      <c r="BT422" s="109"/>
      <c r="BU422" s="109"/>
      <c r="BV422" s="109"/>
      <c r="BW422" s="109"/>
      <c r="BX422" s="109"/>
      <c r="BY422" s="109"/>
      <c r="BZ422" s="109"/>
      <c r="CA422" s="109"/>
      <c r="CB422" s="109"/>
      <c r="CC422" s="109"/>
      <c r="CD422" s="109"/>
      <c r="CE422" s="109"/>
      <c r="CF422" s="109"/>
      <c r="CG422" s="109"/>
      <c r="CH422" s="109"/>
      <c r="CI422" s="109"/>
      <c r="CJ422" s="109"/>
      <c r="CK422" s="109"/>
      <c r="CL422" s="109"/>
      <c r="CM422" s="109"/>
      <c r="CN422" s="109"/>
      <c r="CO422" s="109"/>
      <c r="CP422" s="109"/>
      <c r="CQ422" s="109"/>
      <c r="CR422" s="109"/>
      <c r="CS422" s="109"/>
      <c r="CT422" s="109"/>
      <c r="CU422" s="109"/>
      <c r="CV422" s="109"/>
      <c r="CW422" s="109"/>
      <c r="CX422" s="109"/>
    </row>
    <row r="423" spans="2:102" x14ac:dyDescent="0.25">
      <c r="B423" s="23" t="s">
        <v>9</v>
      </c>
      <c r="C423" s="23" t="s">
        <v>337</v>
      </c>
      <c r="D423" s="110" t="s">
        <v>34</v>
      </c>
      <c r="E423" s="120" t="s">
        <v>22</v>
      </c>
      <c r="F423" s="109" t="s">
        <v>1077</v>
      </c>
      <c r="G423" s="109"/>
      <c r="H423" s="109"/>
      <c r="I423" s="109"/>
      <c r="J423" s="109"/>
      <c r="K423" s="109"/>
      <c r="L423" s="109"/>
      <c r="M423" s="109"/>
      <c r="N423" s="109"/>
      <c r="O423" s="109"/>
      <c r="P423" s="109"/>
      <c r="Q423" s="109"/>
      <c r="R423" s="109"/>
      <c r="S423" s="109"/>
      <c r="T423" s="109"/>
      <c r="U423" s="109"/>
      <c r="V423" s="109"/>
      <c r="W423" s="109"/>
      <c r="X423" s="109"/>
      <c r="Y423" s="109"/>
      <c r="Z423" s="109"/>
      <c r="AA423" s="109"/>
      <c r="AB423" s="109"/>
      <c r="AC423" s="109"/>
      <c r="AD423" s="109"/>
      <c r="AE423" s="109"/>
      <c r="AF423" s="109"/>
      <c r="AG423" s="109"/>
      <c r="AH423" s="109"/>
      <c r="AI423" s="109"/>
      <c r="AJ423" s="109"/>
      <c r="AK423" s="109"/>
      <c r="AL423" s="109"/>
      <c r="AM423" s="109"/>
      <c r="AN423" s="109"/>
      <c r="AO423" s="109"/>
      <c r="AP423" s="109"/>
      <c r="AQ423" s="109"/>
      <c r="AR423" s="109"/>
      <c r="AS423" s="109"/>
      <c r="AT423" s="109"/>
      <c r="AU423" s="109"/>
      <c r="AV423" s="109"/>
      <c r="AW423" s="109"/>
      <c r="AX423" s="109"/>
      <c r="AY423" s="109"/>
      <c r="AZ423" s="109"/>
      <c r="BA423" s="109"/>
      <c r="BB423" s="109"/>
      <c r="BC423" s="109"/>
      <c r="BD423" s="109"/>
      <c r="BE423" s="109"/>
      <c r="BF423" s="109"/>
      <c r="BG423" s="109"/>
      <c r="BH423" s="109"/>
      <c r="BI423" s="109"/>
      <c r="BJ423" s="109"/>
      <c r="BK423" s="109"/>
      <c r="BL423" s="109"/>
      <c r="BM423" s="109"/>
      <c r="BN423" s="109"/>
      <c r="BO423" s="109"/>
      <c r="BP423" s="109"/>
      <c r="BQ423" s="109"/>
      <c r="BR423" s="109"/>
      <c r="BS423" s="109"/>
      <c r="BT423" s="109"/>
      <c r="BU423" s="109"/>
      <c r="BV423" s="109"/>
      <c r="BW423" s="109"/>
      <c r="BX423" s="109"/>
      <c r="BY423" s="109"/>
      <c r="BZ423" s="109"/>
      <c r="CA423" s="109"/>
      <c r="CB423" s="109"/>
      <c r="CC423" s="109"/>
      <c r="CD423" s="109"/>
      <c r="CE423" s="109"/>
      <c r="CF423" s="109"/>
      <c r="CG423" s="109"/>
      <c r="CH423" s="109"/>
      <c r="CI423" s="109"/>
      <c r="CJ423" s="109"/>
      <c r="CK423" s="109"/>
      <c r="CL423" s="109"/>
      <c r="CM423" s="109"/>
      <c r="CN423" s="109"/>
      <c r="CO423" s="109"/>
      <c r="CP423" s="109"/>
      <c r="CQ423" s="109"/>
      <c r="CR423" s="109"/>
      <c r="CS423" s="109"/>
      <c r="CT423" s="109"/>
      <c r="CU423" s="109"/>
      <c r="CV423" s="109"/>
      <c r="CW423" s="109"/>
      <c r="CX423" s="109"/>
    </row>
    <row r="424" spans="2:102" x14ac:dyDescent="0.25">
      <c r="B424" s="23" t="s">
        <v>9</v>
      </c>
      <c r="C424" s="23" t="s">
        <v>337</v>
      </c>
      <c r="D424" s="110" t="s">
        <v>34</v>
      </c>
      <c r="E424" s="120" t="s">
        <v>22</v>
      </c>
      <c r="F424" s="109" t="s">
        <v>59</v>
      </c>
      <c r="G424" s="109"/>
      <c r="H424" s="109"/>
      <c r="I424" s="109"/>
      <c r="J424" s="109"/>
      <c r="K424" s="109"/>
      <c r="L424" s="109"/>
      <c r="M424" s="109"/>
      <c r="N424" s="109"/>
      <c r="O424" s="109"/>
      <c r="P424" s="109"/>
      <c r="Q424" s="109"/>
      <c r="R424" s="109"/>
      <c r="S424" s="109"/>
      <c r="T424" s="109"/>
      <c r="U424" s="109"/>
      <c r="V424" s="109"/>
      <c r="W424" s="109"/>
      <c r="X424" s="109"/>
      <c r="Y424" s="109"/>
      <c r="Z424" s="109"/>
      <c r="AA424" s="109"/>
      <c r="AB424" s="109"/>
      <c r="AC424" s="109"/>
      <c r="AD424" s="109"/>
      <c r="AE424" s="109"/>
      <c r="AF424" s="109"/>
      <c r="AG424" s="109"/>
      <c r="AH424" s="109"/>
      <c r="AI424" s="109"/>
      <c r="AJ424" s="109"/>
      <c r="AK424" s="109"/>
      <c r="AL424" s="109"/>
      <c r="AM424" s="109"/>
      <c r="AN424" s="109"/>
      <c r="AO424" s="109"/>
      <c r="AP424" s="109"/>
      <c r="AQ424" s="109"/>
      <c r="AR424" s="109"/>
      <c r="AS424" s="109"/>
      <c r="AT424" s="109"/>
      <c r="AU424" s="109"/>
      <c r="AV424" s="109"/>
      <c r="AW424" s="109"/>
      <c r="AX424" s="109"/>
      <c r="AY424" s="109"/>
      <c r="AZ424" s="109"/>
      <c r="BA424" s="109"/>
      <c r="BB424" s="109"/>
      <c r="BC424" s="109"/>
      <c r="BD424" s="109"/>
      <c r="BE424" s="109"/>
      <c r="BF424" s="109"/>
      <c r="BG424" s="109"/>
      <c r="BH424" s="109"/>
      <c r="BI424" s="109"/>
      <c r="BJ424" s="109"/>
      <c r="BK424" s="109"/>
      <c r="BL424" s="109"/>
      <c r="BM424" s="109"/>
      <c r="BN424" s="109"/>
      <c r="BO424" s="109"/>
      <c r="BP424" s="109"/>
      <c r="BQ424" s="109"/>
      <c r="BR424" s="109"/>
      <c r="BS424" s="109"/>
      <c r="BT424" s="109"/>
      <c r="BU424" s="109"/>
      <c r="BV424" s="109"/>
      <c r="BW424" s="109"/>
      <c r="BX424" s="109"/>
      <c r="BY424" s="109"/>
      <c r="BZ424" s="109"/>
      <c r="CA424" s="109"/>
      <c r="CB424" s="109"/>
      <c r="CC424" s="109"/>
      <c r="CD424" s="109"/>
      <c r="CE424" s="109"/>
      <c r="CF424" s="109"/>
      <c r="CG424" s="109"/>
      <c r="CH424" s="109"/>
      <c r="CI424" s="109"/>
      <c r="CJ424" s="109"/>
      <c r="CK424" s="109"/>
      <c r="CL424" s="109"/>
      <c r="CM424" s="109"/>
      <c r="CN424" s="109"/>
      <c r="CO424" s="109"/>
      <c r="CP424" s="109"/>
      <c r="CQ424" s="109"/>
      <c r="CR424" s="109"/>
      <c r="CS424" s="109"/>
      <c r="CT424" s="109"/>
      <c r="CU424" s="109"/>
      <c r="CV424" s="109"/>
      <c r="CW424" s="109"/>
      <c r="CX424" s="109"/>
    </row>
    <row r="425" spans="2:102" x14ac:dyDescent="0.25">
      <c r="B425" s="23" t="s">
        <v>9</v>
      </c>
      <c r="C425" s="23" t="s">
        <v>337</v>
      </c>
      <c r="D425" s="110" t="s">
        <v>34</v>
      </c>
      <c r="E425" s="120" t="s">
        <v>23</v>
      </c>
      <c r="F425" s="109" t="s">
        <v>58</v>
      </c>
      <c r="G425" s="109"/>
      <c r="H425" s="109"/>
      <c r="I425" s="109"/>
      <c r="J425" s="109"/>
      <c r="K425" s="109"/>
      <c r="L425" s="109"/>
      <c r="M425" s="109"/>
      <c r="N425" s="109"/>
      <c r="O425" s="109"/>
      <c r="P425" s="109"/>
      <c r="Q425" s="109"/>
      <c r="R425" s="109"/>
      <c r="S425" s="109"/>
      <c r="T425" s="109"/>
      <c r="U425" s="109"/>
      <c r="V425" s="109"/>
      <c r="W425" s="109"/>
      <c r="X425" s="109"/>
      <c r="Y425" s="109"/>
      <c r="Z425" s="109"/>
      <c r="AA425" s="109"/>
      <c r="AB425" s="109"/>
      <c r="AC425" s="109"/>
      <c r="AD425" s="109"/>
      <c r="AE425" s="109"/>
      <c r="AF425" s="109"/>
      <c r="AG425" s="109"/>
      <c r="AH425" s="109"/>
      <c r="AI425" s="109"/>
      <c r="AJ425" s="109"/>
      <c r="AK425" s="109"/>
      <c r="AL425" s="109"/>
      <c r="AM425" s="109"/>
      <c r="AN425" s="109"/>
      <c r="AO425" s="109"/>
      <c r="AP425" s="109"/>
      <c r="AQ425" s="109"/>
      <c r="AR425" s="109"/>
      <c r="AS425" s="109"/>
      <c r="AT425" s="109"/>
      <c r="AU425" s="109"/>
      <c r="AV425" s="109"/>
      <c r="AW425" s="109"/>
      <c r="AX425" s="109"/>
      <c r="AY425" s="109"/>
      <c r="AZ425" s="109"/>
      <c r="BA425" s="109"/>
      <c r="BB425" s="109"/>
      <c r="BC425" s="109"/>
      <c r="BD425" s="109"/>
      <c r="BE425" s="109"/>
      <c r="BF425" s="109"/>
      <c r="BG425" s="109"/>
      <c r="BH425" s="109"/>
      <c r="BI425" s="109"/>
      <c r="BJ425" s="109"/>
      <c r="BK425" s="109"/>
      <c r="BL425" s="109"/>
      <c r="BM425" s="109"/>
      <c r="BN425" s="109"/>
      <c r="BO425" s="109"/>
      <c r="BP425" s="109"/>
      <c r="BQ425" s="109"/>
      <c r="BR425" s="109"/>
      <c r="BS425" s="109"/>
      <c r="BT425" s="109"/>
      <c r="BU425" s="109"/>
      <c r="BV425" s="109"/>
      <c r="BW425" s="109"/>
      <c r="BX425" s="109"/>
      <c r="BY425" s="109"/>
      <c r="BZ425" s="109"/>
      <c r="CA425" s="109"/>
      <c r="CB425" s="109"/>
      <c r="CC425" s="109"/>
      <c r="CD425" s="109"/>
      <c r="CE425" s="109"/>
      <c r="CF425" s="109"/>
      <c r="CG425" s="109"/>
      <c r="CH425" s="109"/>
      <c r="CI425" s="109"/>
      <c r="CJ425" s="109"/>
      <c r="CK425" s="109"/>
      <c r="CL425" s="109"/>
      <c r="CM425" s="109"/>
      <c r="CN425" s="109"/>
      <c r="CO425" s="109"/>
      <c r="CP425" s="109"/>
      <c r="CQ425" s="109"/>
      <c r="CR425" s="109"/>
      <c r="CS425" s="109"/>
      <c r="CT425" s="109"/>
      <c r="CU425" s="109"/>
      <c r="CV425" s="109"/>
      <c r="CW425" s="109"/>
      <c r="CX425" s="109"/>
    </row>
    <row r="426" spans="2:102" x14ac:dyDescent="0.25">
      <c r="B426" s="23" t="s">
        <v>9</v>
      </c>
      <c r="C426" s="23" t="s">
        <v>337</v>
      </c>
      <c r="D426" s="110" t="s">
        <v>34</v>
      </c>
      <c r="E426" s="120" t="s">
        <v>23</v>
      </c>
      <c r="F426" s="109" t="s">
        <v>1077</v>
      </c>
      <c r="G426" s="109"/>
      <c r="H426" s="109"/>
      <c r="I426" s="109"/>
      <c r="J426" s="109"/>
      <c r="K426" s="109"/>
      <c r="L426" s="109"/>
      <c r="M426" s="109"/>
      <c r="N426" s="109"/>
      <c r="O426" s="109"/>
      <c r="P426" s="109"/>
      <c r="Q426" s="109"/>
      <c r="R426" s="109"/>
      <c r="S426" s="109"/>
      <c r="T426" s="109"/>
      <c r="U426" s="109"/>
      <c r="V426" s="109"/>
      <c r="W426" s="109"/>
      <c r="X426" s="109"/>
      <c r="Y426" s="109"/>
      <c r="Z426" s="109"/>
      <c r="AA426" s="109"/>
      <c r="AB426" s="109"/>
      <c r="AC426" s="109"/>
      <c r="AD426" s="109"/>
      <c r="AE426" s="109"/>
      <c r="AF426" s="109"/>
      <c r="AG426" s="109"/>
      <c r="AH426" s="109"/>
      <c r="AI426" s="109"/>
      <c r="AJ426" s="109"/>
      <c r="AK426" s="109"/>
      <c r="AL426" s="109"/>
      <c r="AM426" s="109"/>
      <c r="AN426" s="109"/>
      <c r="AO426" s="109"/>
      <c r="AP426" s="109"/>
      <c r="AQ426" s="109"/>
      <c r="AR426" s="109"/>
      <c r="AS426" s="109"/>
      <c r="AT426" s="109"/>
      <c r="AU426" s="109"/>
      <c r="AV426" s="109"/>
      <c r="AW426" s="109"/>
      <c r="AX426" s="109"/>
      <c r="AY426" s="109"/>
      <c r="AZ426" s="109"/>
      <c r="BA426" s="109"/>
      <c r="BB426" s="109"/>
      <c r="BC426" s="109"/>
      <c r="BD426" s="109"/>
      <c r="BE426" s="109"/>
      <c r="BF426" s="109"/>
      <c r="BG426" s="109"/>
      <c r="BH426" s="109"/>
      <c r="BI426" s="109"/>
      <c r="BJ426" s="109"/>
      <c r="BK426" s="109"/>
      <c r="BL426" s="109"/>
      <c r="BM426" s="109"/>
      <c r="BN426" s="109"/>
      <c r="BO426" s="109"/>
      <c r="BP426" s="109"/>
      <c r="BQ426" s="109"/>
      <c r="BR426" s="109"/>
      <c r="BS426" s="109"/>
      <c r="BT426" s="109"/>
      <c r="BU426" s="109"/>
      <c r="BV426" s="109"/>
      <c r="BW426" s="109"/>
      <c r="BX426" s="109"/>
      <c r="BY426" s="109"/>
      <c r="BZ426" s="109"/>
      <c r="CA426" s="109"/>
      <c r="CB426" s="109"/>
      <c r="CC426" s="109"/>
      <c r="CD426" s="109"/>
      <c r="CE426" s="109"/>
      <c r="CF426" s="109"/>
      <c r="CG426" s="109"/>
      <c r="CH426" s="109"/>
      <c r="CI426" s="109"/>
      <c r="CJ426" s="109"/>
      <c r="CK426" s="109"/>
      <c r="CL426" s="109"/>
      <c r="CM426" s="109"/>
      <c r="CN426" s="109"/>
      <c r="CO426" s="109"/>
      <c r="CP426" s="109"/>
      <c r="CQ426" s="109"/>
      <c r="CR426" s="109"/>
      <c r="CS426" s="109"/>
      <c r="CT426" s="109"/>
      <c r="CU426" s="109"/>
      <c r="CV426" s="109"/>
      <c r="CW426" s="109"/>
      <c r="CX426" s="109"/>
    </row>
    <row r="427" spans="2:102" x14ac:dyDescent="0.25">
      <c r="B427" s="23" t="s">
        <v>9</v>
      </c>
      <c r="C427" s="23" t="s">
        <v>337</v>
      </c>
      <c r="D427" s="110" t="s">
        <v>34</v>
      </c>
      <c r="E427" s="120" t="s">
        <v>23</v>
      </c>
      <c r="F427" s="109" t="s">
        <v>59</v>
      </c>
      <c r="G427" s="109"/>
      <c r="H427" s="109"/>
      <c r="I427" s="109"/>
      <c r="J427" s="109"/>
      <c r="K427" s="109"/>
      <c r="L427" s="109"/>
      <c r="M427" s="109"/>
      <c r="N427" s="109"/>
      <c r="O427" s="109"/>
      <c r="P427" s="109"/>
      <c r="Q427" s="109"/>
      <c r="R427" s="109"/>
      <c r="S427" s="109"/>
      <c r="T427" s="109"/>
      <c r="U427" s="109"/>
      <c r="V427" s="109"/>
      <c r="W427" s="109"/>
      <c r="X427" s="109"/>
      <c r="Y427" s="109"/>
      <c r="Z427" s="109"/>
      <c r="AA427" s="109"/>
      <c r="AB427" s="109"/>
      <c r="AC427" s="109"/>
      <c r="AD427" s="109"/>
      <c r="AE427" s="109"/>
      <c r="AF427" s="109"/>
      <c r="AG427" s="109"/>
      <c r="AH427" s="109"/>
      <c r="AI427" s="109"/>
      <c r="AJ427" s="109"/>
      <c r="AK427" s="109"/>
      <c r="AL427" s="109"/>
      <c r="AM427" s="109"/>
      <c r="AN427" s="109"/>
      <c r="AO427" s="109"/>
      <c r="AP427" s="109"/>
      <c r="AQ427" s="109"/>
      <c r="AR427" s="109"/>
      <c r="AS427" s="109"/>
      <c r="AT427" s="109"/>
      <c r="AU427" s="109"/>
      <c r="AV427" s="109"/>
      <c r="AW427" s="109"/>
      <c r="AX427" s="109"/>
      <c r="AY427" s="109"/>
      <c r="AZ427" s="109"/>
      <c r="BA427" s="109"/>
      <c r="BB427" s="109"/>
      <c r="BC427" s="109"/>
      <c r="BD427" s="109"/>
      <c r="BE427" s="109"/>
      <c r="BF427" s="109"/>
      <c r="BG427" s="109"/>
      <c r="BH427" s="109"/>
      <c r="BI427" s="109"/>
      <c r="BJ427" s="109"/>
      <c r="BK427" s="109"/>
      <c r="BL427" s="109"/>
      <c r="BM427" s="109"/>
      <c r="BN427" s="109"/>
      <c r="BO427" s="109"/>
      <c r="BP427" s="109"/>
      <c r="BQ427" s="109"/>
      <c r="BR427" s="109"/>
      <c r="BS427" s="109"/>
      <c r="BT427" s="109"/>
      <c r="BU427" s="109"/>
      <c r="BV427" s="109"/>
      <c r="BW427" s="109"/>
      <c r="BX427" s="109"/>
      <c r="BY427" s="109"/>
      <c r="BZ427" s="109"/>
      <c r="CA427" s="109"/>
      <c r="CB427" s="109"/>
      <c r="CC427" s="109"/>
      <c r="CD427" s="109"/>
      <c r="CE427" s="109"/>
      <c r="CF427" s="109"/>
      <c r="CG427" s="109"/>
      <c r="CH427" s="109"/>
      <c r="CI427" s="109"/>
      <c r="CJ427" s="109"/>
      <c r="CK427" s="109"/>
      <c r="CL427" s="109"/>
      <c r="CM427" s="109"/>
      <c r="CN427" s="109"/>
      <c r="CO427" s="109"/>
      <c r="CP427" s="109"/>
      <c r="CQ427" s="109"/>
      <c r="CR427" s="109"/>
      <c r="CS427" s="109"/>
      <c r="CT427" s="109"/>
      <c r="CU427" s="109"/>
      <c r="CV427" s="109"/>
      <c r="CW427" s="109"/>
      <c r="CX427" s="109"/>
    </row>
    <row r="428" spans="2:102" x14ac:dyDescent="0.25">
      <c r="B428" s="111" t="s">
        <v>9</v>
      </c>
      <c r="C428" s="111" t="s">
        <v>337</v>
      </c>
      <c r="D428" s="118" t="s">
        <v>34</v>
      </c>
      <c r="E428" s="117" t="s">
        <v>51</v>
      </c>
      <c r="F428" s="118" t="s">
        <v>31</v>
      </c>
      <c r="G428" s="118"/>
      <c r="H428" s="118"/>
      <c r="I428" s="118"/>
      <c r="J428" s="118"/>
      <c r="K428" s="118"/>
      <c r="L428" s="118"/>
      <c r="M428" s="118"/>
      <c r="N428" s="118"/>
      <c r="O428" s="118"/>
      <c r="P428" s="118"/>
      <c r="Q428" s="118"/>
      <c r="R428" s="118"/>
      <c r="S428" s="118"/>
      <c r="T428" s="118"/>
      <c r="U428" s="118"/>
      <c r="V428" s="118"/>
      <c r="W428" s="118"/>
      <c r="X428" s="118"/>
      <c r="Y428" s="118"/>
      <c r="Z428" s="118"/>
      <c r="AA428" s="118"/>
      <c r="AB428" s="118"/>
      <c r="AC428" s="118"/>
      <c r="AD428" s="118"/>
      <c r="AE428" s="118"/>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c r="AZ428" s="118"/>
      <c r="BA428" s="118"/>
      <c r="BB428" s="118"/>
      <c r="BC428" s="118"/>
      <c r="BD428" s="118"/>
      <c r="BE428" s="118"/>
      <c r="BF428" s="118"/>
      <c r="BG428" s="118"/>
      <c r="BH428" s="118"/>
      <c r="BI428" s="118"/>
      <c r="BJ428" s="118"/>
      <c r="BK428" s="118"/>
      <c r="BL428" s="118"/>
      <c r="BM428" s="118"/>
      <c r="BN428" s="118"/>
      <c r="BO428" s="118"/>
      <c r="BP428" s="118"/>
      <c r="BQ428" s="118"/>
      <c r="BR428" s="118"/>
      <c r="BS428" s="118"/>
      <c r="BT428" s="118"/>
      <c r="BU428" s="118"/>
      <c r="BV428" s="118"/>
      <c r="BW428" s="118"/>
      <c r="BX428" s="118"/>
      <c r="BY428" s="118"/>
      <c r="BZ428" s="118"/>
      <c r="CA428" s="118"/>
      <c r="CB428" s="118"/>
      <c r="CC428" s="118"/>
      <c r="CD428" s="118"/>
      <c r="CE428" s="118"/>
      <c r="CF428" s="118"/>
      <c r="CG428" s="118"/>
      <c r="CH428" s="118"/>
      <c r="CI428" s="118"/>
      <c r="CJ428" s="118"/>
      <c r="CK428" s="118"/>
      <c r="CL428" s="118"/>
      <c r="CM428" s="118"/>
      <c r="CN428" s="118"/>
      <c r="CO428" s="118"/>
      <c r="CP428" s="118"/>
      <c r="CQ428" s="118"/>
      <c r="CR428" s="118"/>
      <c r="CS428" s="118"/>
      <c r="CT428" s="118"/>
      <c r="CU428" s="118"/>
      <c r="CV428" s="118"/>
      <c r="CW428" s="118"/>
      <c r="CX428" s="118"/>
    </row>
    <row r="429" spans="2:102" x14ac:dyDescent="0.25">
      <c r="B429" s="111" t="s">
        <v>9</v>
      </c>
      <c r="C429" s="111" t="s">
        <v>337</v>
      </c>
      <c r="D429" s="118" t="s">
        <v>34</v>
      </c>
      <c r="E429" s="117" t="s">
        <v>52</v>
      </c>
      <c r="F429" s="118" t="s">
        <v>31</v>
      </c>
      <c r="G429" s="118"/>
      <c r="H429" s="118"/>
      <c r="I429" s="118"/>
      <c r="J429" s="118"/>
      <c r="K429" s="118"/>
      <c r="L429" s="118"/>
      <c r="M429" s="118"/>
      <c r="N429" s="118"/>
      <c r="O429" s="118"/>
      <c r="P429" s="118"/>
      <c r="Q429" s="118"/>
      <c r="R429" s="118"/>
      <c r="S429" s="118"/>
      <c r="T429" s="118"/>
      <c r="U429" s="118"/>
      <c r="V429" s="118"/>
      <c r="W429" s="118"/>
      <c r="X429" s="118"/>
      <c r="Y429" s="118"/>
      <c r="Z429" s="118"/>
      <c r="AA429" s="118"/>
      <c r="AB429" s="118"/>
      <c r="AC429" s="118"/>
      <c r="AD429" s="118"/>
      <c r="AE429" s="118"/>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c r="AZ429" s="118"/>
      <c r="BA429" s="118"/>
      <c r="BB429" s="118"/>
      <c r="BC429" s="118"/>
      <c r="BD429" s="118"/>
      <c r="BE429" s="118"/>
      <c r="BF429" s="118"/>
      <c r="BG429" s="118"/>
      <c r="BH429" s="118"/>
      <c r="BI429" s="118"/>
      <c r="BJ429" s="118"/>
      <c r="BK429" s="118"/>
      <c r="BL429" s="118"/>
      <c r="BM429" s="118"/>
      <c r="BN429" s="118"/>
      <c r="BO429" s="118"/>
      <c r="BP429" s="118"/>
      <c r="BQ429" s="118"/>
      <c r="BR429" s="118"/>
      <c r="BS429" s="118"/>
      <c r="BT429" s="118"/>
      <c r="BU429" s="118"/>
      <c r="BV429" s="118"/>
      <c r="BW429" s="118"/>
      <c r="BX429" s="118"/>
      <c r="BY429" s="118"/>
      <c r="BZ429" s="118"/>
      <c r="CA429" s="118"/>
      <c r="CB429" s="118"/>
      <c r="CC429" s="118"/>
      <c r="CD429" s="118"/>
      <c r="CE429" s="118"/>
      <c r="CF429" s="118"/>
      <c r="CG429" s="118"/>
      <c r="CH429" s="118"/>
      <c r="CI429" s="118"/>
      <c r="CJ429" s="118"/>
      <c r="CK429" s="118"/>
      <c r="CL429" s="118"/>
      <c r="CM429" s="118"/>
      <c r="CN429" s="118"/>
      <c r="CO429" s="118"/>
      <c r="CP429" s="118"/>
      <c r="CQ429" s="118"/>
      <c r="CR429" s="118"/>
      <c r="CS429" s="118"/>
      <c r="CT429" s="118"/>
      <c r="CU429" s="118"/>
      <c r="CV429" s="118"/>
      <c r="CW429" s="118"/>
      <c r="CX429" s="118"/>
    </row>
    <row r="430" spans="2:102" x14ac:dyDescent="0.25">
      <c r="B430" s="111" t="s">
        <v>9</v>
      </c>
      <c r="C430" s="111" t="s">
        <v>337</v>
      </c>
      <c r="D430" s="118" t="s">
        <v>34</v>
      </c>
      <c r="E430" s="118" t="s">
        <v>32</v>
      </c>
      <c r="F430" s="117" t="s">
        <v>58</v>
      </c>
      <c r="G430" s="117"/>
      <c r="H430" s="117"/>
      <c r="I430" s="117"/>
      <c r="J430" s="117"/>
      <c r="K430" s="117"/>
      <c r="L430" s="117"/>
      <c r="M430" s="117"/>
      <c r="N430" s="117"/>
      <c r="O430" s="117"/>
      <c r="P430" s="117"/>
      <c r="Q430" s="117"/>
      <c r="R430" s="117"/>
      <c r="S430" s="117"/>
      <c r="T430" s="117"/>
      <c r="U430" s="117"/>
      <c r="V430" s="117"/>
      <c r="W430" s="117"/>
      <c r="X430" s="117"/>
      <c r="Y430" s="117"/>
      <c r="Z430" s="117"/>
      <c r="AA430" s="117"/>
      <c r="AB430" s="117"/>
      <c r="AC430" s="117"/>
      <c r="AD430" s="117"/>
      <c r="AE430" s="117"/>
      <c r="AF430" s="117"/>
      <c r="AG430" s="117"/>
      <c r="AH430" s="117"/>
      <c r="AI430" s="117"/>
      <c r="AJ430" s="117"/>
      <c r="AK430" s="117"/>
      <c r="AL430" s="117"/>
      <c r="AM430" s="117"/>
      <c r="AN430" s="117"/>
      <c r="AO430" s="117"/>
      <c r="AP430" s="117"/>
      <c r="AQ430" s="117"/>
      <c r="AR430" s="117"/>
      <c r="AS430" s="117"/>
      <c r="AT430" s="117"/>
      <c r="AU430" s="117"/>
      <c r="AV430" s="117"/>
      <c r="AW430" s="117"/>
      <c r="AX430" s="117"/>
      <c r="AY430" s="117"/>
      <c r="AZ430" s="117"/>
      <c r="BA430" s="117"/>
      <c r="BB430" s="117"/>
      <c r="BC430" s="117"/>
      <c r="BD430" s="117"/>
      <c r="BE430" s="117"/>
      <c r="BF430" s="117"/>
      <c r="BG430" s="117"/>
      <c r="BH430" s="117"/>
      <c r="BI430" s="117"/>
      <c r="BJ430" s="117"/>
      <c r="BK430" s="117"/>
      <c r="BL430" s="117"/>
      <c r="BM430" s="117"/>
      <c r="BN430" s="117"/>
      <c r="BO430" s="117"/>
      <c r="BP430" s="117"/>
      <c r="BQ430" s="117"/>
      <c r="BR430" s="117"/>
      <c r="BS430" s="117"/>
      <c r="BT430" s="117"/>
      <c r="BU430" s="117"/>
      <c r="BV430" s="117"/>
      <c r="BW430" s="117"/>
      <c r="BX430" s="117"/>
      <c r="BY430" s="117"/>
      <c r="BZ430" s="117"/>
      <c r="CA430" s="117"/>
      <c r="CB430" s="117"/>
      <c r="CC430" s="117"/>
      <c r="CD430" s="117"/>
      <c r="CE430" s="117"/>
      <c r="CF430" s="117"/>
      <c r="CG430" s="117"/>
      <c r="CH430" s="117"/>
      <c r="CI430" s="117"/>
      <c r="CJ430" s="117"/>
      <c r="CK430" s="117"/>
      <c r="CL430" s="117"/>
      <c r="CM430" s="117"/>
      <c r="CN430" s="117"/>
      <c r="CO430" s="117"/>
      <c r="CP430" s="117"/>
      <c r="CQ430" s="117"/>
      <c r="CR430" s="117"/>
      <c r="CS430" s="117"/>
      <c r="CT430" s="117"/>
      <c r="CU430" s="117"/>
      <c r="CV430" s="117"/>
      <c r="CW430" s="117"/>
      <c r="CX430" s="117"/>
    </row>
    <row r="431" spans="2:102" x14ac:dyDescent="0.25">
      <c r="B431" s="111" t="s">
        <v>9</v>
      </c>
      <c r="C431" s="111" t="s">
        <v>337</v>
      </c>
      <c r="D431" s="118" t="s">
        <v>34</v>
      </c>
      <c r="E431" s="118" t="s">
        <v>32</v>
      </c>
      <c r="F431" s="117" t="s">
        <v>1077</v>
      </c>
      <c r="G431" s="117"/>
      <c r="H431" s="117"/>
      <c r="I431" s="117"/>
      <c r="J431" s="117"/>
      <c r="K431" s="117"/>
      <c r="L431" s="117"/>
      <c r="M431" s="117"/>
      <c r="N431" s="117"/>
      <c r="O431" s="117"/>
      <c r="P431" s="117"/>
      <c r="Q431" s="117"/>
      <c r="R431" s="117"/>
      <c r="S431" s="117"/>
      <c r="T431" s="117"/>
      <c r="U431" s="117"/>
      <c r="V431" s="117"/>
      <c r="W431" s="117"/>
      <c r="X431" s="117"/>
      <c r="Y431" s="117"/>
      <c r="Z431" s="117"/>
      <c r="AA431" s="117"/>
      <c r="AB431" s="117"/>
      <c r="AC431" s="117"/>
      <c r="AD431" s="117"/>
      <c r="AE431" s="117"/>
      <c r="AF431" s="117"/>
      <c r="AG431" s="117"/>
      <c r="AH431" s="117"/>
      <c r="AI431" s="117"/>
      <c r="AJ431" s="117"/>
      <c r="AK431" s="117"/>
      <c r="AL431" s="117"/>
      <c r="AM431" s="117"/>
      <c r="AN431" s="117"/>
      <c r="AO431" s="117"/>
      <c r="AP431" s="117"/>
      <c r="AQ431" s="117"/>
      <c r="AR431" s="117"/>
      <c r="AS431" s="117"/>
      <c r="AT431" s="117"/>
      <c r="AU431" s="117"/>
      <c r="AV431" s="117"/>
      <c r="AW431" s="117"/>
      <c r="AX431" s="117"/>
      <c r="AY431" s="117"/>
      <c r="AZ431" s="117"/>
      <c r="BA431" s="117"/>
      <c r="BB431" s="117"/>
      <c r="BC431" s="117"/>
      <c r="BD431" s="117"/>
      <c r="BE431" s="117"/>
      <c r="BF431" s="117"/>
      <c r="BG431" s="117"/>
      <c r="BH431" s="117"/>
      <c r="BI431" s="117"/>
      <c r="BJ431" s="117"/>
      <c r="BK431" s="117"/>
      <c r="BL431" s="117"/>
      <c r="BM431" s="117"/>
      <c r="BN431" s="117"/>
      <c r="BO431" s="117"/>
      <c r="BP431" s="117"/>
      <c r="BQ431" s="117"/>
      <c r="BR431" s="117"/>
      <c r="BS431" s="117"/>
      <c r="BT431" s="117"/>
      <c r="BU431" s="117"/>
      <c r="BV431" s="117"/>
      <c r="BW431" s="117"/>
      <c r="BX431" s="117"/>
      <c r="BY431" s="117"/>
      <c r="BZ431" s="117"/>
      <c r="CA431" s="117"/>
      <c r="CB431" s="117"/>
      <c r="CC431" s="117"/>
      <c r="CD431" s="117"/>
      <c r="CE431" s="117"/>
      <c r="CF431" s="117"/>
      <c r="CG431" s="117"/>
      <c r="CH431" s="117"/>
      <c r="CI431" s="117"/>
      <c r="CJ431" s="117"/>
      <c r="CK431" s="117"/>
      <c r="CL431" s="117"/>
      <c r="CM431" s="117"/>
      <c r="CN431" s="117"/>
      <c r="CO431" s="117"/>
      <c r="CP431" s="117"/>
      <c r="CQ431" s="117"/>
      <c r="CR431" s="117"/>
      <c r="CS431" s="117"/>
      <c r="CT431" s="117"/>
      <c r="CU431" s="117"/>
      <c r="CV431" s="117"/>
      <c r="CW431" s="117"/>
      <c r="CX431" s="117"/>
    </row>
    <row r="432" spans="2:102" x14ac:dyDescent="0.25">
      <c r="B432" s="111" t="s">
        <v>9</v>
      </c>
      <c r="C432" s="111" t="s">
        <v>337</v>
      </c>
      <c r="D432" s="118" t="s">
        <v>34</v>
      </c>
      <c r="E432" s="118" t="s">
        <v>32</v>
      </c>
      <c r="F432" s="117" t="s">
        <v>59</v>
      </c>
      <c r="G432" s="117"/>
      <c r="H432" s="117"/>
      <c r="I432" s="117"/>
      <c r="J432" s="117"/>
      <c r="K432" s="117"/>
      <c r="L432" s="117"/>
      <c r="M432" s="117"/>
      <c r="N432" s="117"/>
      <c r="O432" s="117"/>
      <c r="P432" s="117"/>
      <c r="Q432" s="117"/>
      <c r="R432" s="117"/>
      <c r="S432" s="117"/>
      <c r="T432" s="117"/>
      <c r="U432" s="117"/>
      <c r="V432" s="117"/>
      <c r="W432" s="117"/>
      <c r="X432" s="117"/>
      <c r="Y432" s="117"/>
      <c r="Z432" s="117"/>
      <c r="AA432" s="117"/>
      <c r="AB432" s="117"/>
      <c r="AC432" s="117"/>
      <c r="AD432" s="117"/>
      <c r="AE432" s="117"/>
      <c r="AF432" s="117"/>
      <c r="AG432" s="117"/>
      <c r="AH432" s="117"/>
      <c r="AI432" s="117"/>
      <c r="AJ432" s="117"/>
      <c r="AK432" s="117"/>
      <c r="AL432" s="117"/>
      <c r="AM432" s="117"/>
      <c r="AN432" s="117"/>
      <c r="AO432" s="117"/>
      <c r="AP432" s="117"/>
      <c r="AQ432" s="117"/>
      <c r="AR432" s="117"/>
      <c r="AS432" s="117"/>
      <c r="AT432" s="117"/>
      <c r="AU432" s="117"/>
      <c r="AV432" s="117"/>
      <c r="AW432" s="117"/>
      <c r="AX432" s="117"/>
      <c r="AY432" s="117"/>
      <c r="AZ432" s="117"/>
      <c r="BA432" s="117"/>
      <c r="BB432" s="117"/>
      <c r="BC432" s="117"/>
      <c r="BD432" s="117"/>
      <c r="BE432" s="117"/>
      <c r="BF432" s="117"/>
      <c r="BG432" s="117"/>
      <c r="BH432" s="117"/>
      <c r="BI432" s="117"/>
      <c r="BJ432" s="117"/>
      <c r="BK432" s="117"/>
      <c r="BL432" s="117"/>
      <c r="BM432" s="117"/>
      <c r="BN432" s="117"/>
      <c r="BO432" s="117"/>
      <c r="BP432" s="117"/>
      <c r="BQ432" s="117"/>
      <c r="BR432" s="117"/>
      <c r="BS432" s="117"/>
      <c r="BT432" s="117"/>
      <c r="BU432" s="117"/>
      <c r="BV432" s="117"/>
      <c r="BW432" s="117"/>
      <c r="BX432" s="117"/>
      <c r="BY432" s="117"/>
      <c r="BZ432" s="117"/>
      <c r="CA432" s="117"/>
      <c r="CB432" s="117"/>
      <c r="CC432" s="117"/>
      <c r="CD432" s="117"/>
      <c r="CE432" s="117"/>
      <c r="CF432" s="117"/>
      <c r="CG432" s="117"/>
      <c r="CH432" s="117"/>
      <c r="CI432" s="117"/>
      <c r="CJ432" s="117"/>
      <c r="CK432" s="117"/>
      <c r="CL432" s="117"/>
      <c r="CM432" s="117"/>
      <c r="CN432" s="117"/>
      <c r="CO432" s="117"/>
      <c r="CP432" s="117"/>
      <c r="CQ432" s="117"/>
      <c r="CR432" s="117"/>
      <c r="CS432" s="117"/>
      <c r="CT432" s="117"/>
      <c r="CU432" s="117"/>
      <c r="CV432" s="117"/>
      <c r="CW432" s="117"/>
      <c r="CX432" s="117"/>
    </row>
    <row r="433" spans="2:102" x14ac:dyDescent="0.25">
      <c r="B433" s="21" t="s">
        <v>9</v>
      </c>
      <c r="C433" s="22" t="s">
        <v>338</v>
      </c>
      <c r="D433" s="20" t="s">
        <v>34</v>
      </c>
      <c r="E433" s="20" t="s">
        <v>32</v>
      </c>
      <c r="F433" s="20" t="s">
        <v>31</v>
      </c>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c r="BC433" s="20"/>
      <c r="BD433" s="20"/>
      <c r="BE433" s="20"/>
      <c r="BF433" s="20"/>
      <c r="BG433" s="20"/>
      <c r="BH433" s="20"/>
      <c r="BI433" s="20"/>
      <c r="BJ433" s="20"/>
      <c r="BK433" s="20"/>
      <c r="BL433" s="20"/>
      <c r="BM433" s="20"/>
      <c r="BN433" s="20"/>
      <c r="BO433" s="20"/>
      <c r="BP433" s="20"/>
      <c r="BQ433" s="20"/>
      <c r="BR433" s="20"/>
      <c r="BS433" s="20"/>
      <c r="BT433" s="20"/>
      <c r="BU433" s="20"/>
      <c r="BV433" s="20"/>
      <c r="BW433" s="20"/>
      <c r="BX433" s="20"/>
      <c r="BY433" s="20"/>
      <c r="BZ433" s="20"/>
      <c r="CA433" s="20"/>
      <c r="CB433" s="20"/>
      <c r="CC433" s="20"/>
      <c r="CD433" s="20"/>
      <c r="CE433" s="20"/>
      <c r="CF433" s="20"/>
      <c r="CG433" s="20"/>
      <c r="CH433" s="20"/>
      <c r="CI433" s="20"/>
      <c r="CJ433" s="20"/>
      <c r="CK433" s="20"/>
      <c r="CL433" s="20"/>
      <c r="CM433" s="20"/>
      <c r="CN433" s="20"/>
      <c r="CO433" s="20"/>
      <c r="CP433" s="20"/>
      <c r="CQ433" s="20"/>
      <c r="CR433" s="20"/>
      <c r="CS433" s="20"/>
      <c r="CT433" s="20"/>
      <c r="CU433" s="20"/>
      <c r="CV433" s="20"/>
      <c r="CW433" s="20"/>
      <c r="CX433" s="20"/>
    </row>
    <row r="434" spans="2:102" x14ac:dyDescent="0.25">
      <c r="B434" s="19" t="s">
        <v>9</v>
      </c>
      <c r="C434" s="19" t="s">
        <v>339</v>
      </c>
      <c r="D434" s="19" t="s">
        <v>13</v>
      </c>
      <c r="E434" s="19" t="s">
        <v>22</v>
      </c>
      <c r="F434" s="19" t="s">
        <v>24</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c r="CX434" s="19"/>
    </row>
    <row r="435" spans="2:102" x14ac:dyDescent="0.25">
      <c r="B435" s="19" t="s">
        <v>9</v>
      </c>
      <c r="C435" s="19" t="s">
        <v>339</v>
      </c>
      <c r="D435" s="19" t="s">
        <v>13</v>
      </c>
      <c r="E435" s="19" t="s">
        <v>22</v>
      </c>
      <c r="F435" s="19" t="s">
        <v>1078</v>
      </c>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row>
    <row r="436" spans="2:102" x14ac:dyDescent="0.25">
      <c r="B436" s="19" t="s">
        <v>9</v>
      </c>
      <c r="C436" s="19" t="s">
        <v>339</v>
      </c>
      <c r="D436" s="19" t="s">
        <v>13</v>
      </c>
      <c r="E436" s="19" t="s">
        <v>22</v>
      </c>
      <c r="F436" s="19" t="s">
        <v>25</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row>
    <row r="437" spans="2:102" x14ac:dyDescent="0.25">
      <c r="B437" s="23" t="s">
        <v>9</v>
      </c>
      <c r="C437" s="23" t="s">
        <v>339</v>
      </c>
      <c r="D437" s="23" t="s">
        <v>13</v>
      </c>
      <c r="E437" s="109" t="s">
        <v>51</v>
      </c>
      <c r="F437" s="110" t="s">
        <v>31</v>
      </c>
      <c r="G437" s="110"/>
      <c r="H437" s="110"/>
      <c r="I437" s="110"/>
      <c r="J437" s="110"/>
      <c r="K437" s="110"/>
      <c r="L437" s="110"/>
      <c r="M437" s="110"/>
      <c r="N437" s="110"/>
      <c r="O437" s="110"/>
      <c r="P437" s="110"/>
      <c r="Q437" s="110"/>
      <c r="R437" s="110"/>
      <c r="S437" s="110"/>
      <c r="T437" s="110"/>
      <c r="U437" s="110"/>
      <c r="V437" s="110"/>
      <c r="W437" s="110"/>
      <c r="X437" s="110"/>
      <c r="Y437" s="110"/>
      <c r="Z437" s="110"/>
      <c r="AA437" s="110"/>
      <c r="AB437" s="110"/>
      <c r="AC437" s="110"/>
      <c r="AD437" s="110"/>
      <c r="AE437" s="110"/>
      <c r="AF437" s="110"/>
      <c r="AG437" s="110"/>
      <c r="AH437" s="110"/>
      <c r="AI437" s="110"/>
      <c r="AJ437" s="110"/>
      <c r="AK437" s="110"/>
      <c r="AL437" s="110"/>
      <c r="AM437" s="110"/>
      <c r="AN437" s="110"/>
      <c r="AO437" s="110"/>
      <c r="AP437" s="110"/>
      <c r="AQ437" s="110"/>
      <c r="AR437" s="110"/>
      <c r="AS437" s="110"/>
      <c r="AT437" s="110"/>
      <c r="AU437" s="110"/>
      <c r="AV437" s="110"/>
      <c r="AW437" s="110"/>
      <c r="AX437" s="110"/>
      <c r="AY437" s="110"/>
      <c r="AZ437" s="110"/>
      <c r="BA437" s="110"/>
      <c r="BB437" s="110"/>
      <c r="BC437" s="110"/>
      <c r="BD437" s="110"/>
      <c r="BE437" s="110"/>
      <c r="BF437" s="110"/>
      <c r="BG437" s="110"/>
      <c r="BH437" s="110"/>
      <c r="BI437" s="110"/>
      <c r="BJ437" s="110"/>
      <c r="BK437" s="110"/>
      <c r="BL437" s="110"/>
      <c r="BM437" s="110"/>
      <c r="BN437" s="110"/>
      <c r="BO437" s="110"/>
      <c r="BP437" s="110"/>
      <c r="BQ437" s="110"/>
      <c r="BR437" s="110"/>
      <c r="BS437" s="110"/>
      <c r="BT437" s="110"/>
      <c r="BU437" s="110"/>
      <c r="BV437" s="110"/>
      <c r="BW437" s="110"/>
      <c r="BX437" s="110"/>
      <c r="BY437" s="110"/>
      <c r="BZ437" s="110"/>
      <c r="CA437" s="110"/>
      <c r="CB437" s="110"/>
      <c r="CC437" s="110"/>
      <c r="CD437" s="110"/>
      <c r="CE437" s="110"/>
      <c r="CF437" s="110"/>
      <c r="CG437" s="110"/>
      <c r="CH437" s="110"/>
      <c r="CI437" s="110"/>
      <c r="CJ437" s="110"/>
      <c r="CK437" s="110"/>
      <c r="CL437" s="110"/>
      <c r="CM437" s="110"/>
      <c r="CN437" s="110"/>
      <c r="CO437" s="110"/>
      <c r="CP437" s="110"/>
      <c r="CQ437" s="110"/>
      <c r="CR437" s="110"/>
      <c r="CS437" s="110"/>
      <c r="CT437" s="110"/>
      <c r="CU437" s="110"/>
      <c r="CV437" s="110"/>
      <c r="CW437" s="110"/>
      <c r="CX437" s="110"/>
    </row>
    <row r="438" spans="2:102" x14ac:dyDescent="0.25">
      <c r="B438" s="19" t="s">
        <v>9</v>
      </c>
      <c r="C438" s="19" t="s">
        <v>339</v>
      </c>
      <c r="D438" s="19" t="s">
        <v>13</v>
      </c>
      <c r="E438" s="19" t="s">
        <v>23</v>
      </c>
      <c r="F438" s="19" t="s">
        <v>24</v>
      </c>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c r="CX438" s="19"/>
    </row>
    <row r="439" spans="2:102" x14ac:dyDescent="0.25">
      <c r="B439" s="19" t="s">
        <v>9</v>
      </c>
      <c r="C439" s="19" t="s">
        <v>339</v>
      </c>
      <c r="D439" s="19" t="s">
        <v>13</v>
      </c>
      <c r="E439" s="19" t="s">
        <v>23</v>
      </c>
      <c r="F439" s="19" t="s">
        <v>1078</v>
      </c>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c r="CX439" s="19"/>
    </row>
    <row r="440" spans="2:102" x14ac:dyDescent="0.25">
      <c r="B440" s="19" t="s">
        <v>9</v>
      </c>
      <c r="C440" s="19" t="s">
        <v>339</v>
      </c>
      <c r="D440" s="19" t="s">
        <v>13</v>
      </c>
      <c r="E440" s="19" t="s">
        <v>23</v>
      </c>
      <c r="F440" s="19" t="s">
        <v>25</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c r="CX440" s="19"/>
    </row>
    <row r="441" spans="2:102" x14ac:dyDescent="0.25">
      <c r="B441" s="23" t="s">
        <v>9</v>
      </c>
      <c r="C441" s="23" t="s">
        <v>339</v>
      </c>
      <c r="D441" s="23" t="s">
        <v>13</v>
      </c>
      <c r="E441" s="109" t="s">
        <v>52</v>
      </c>
      <c r="F441" s="110" t="s">
        <v>31</v>
      </c>
      <c r="G441" s="110"/>
      <c r="H441" s="110"/>
      <c r="I441" s="110"/>
      <c r="J441" s="110"/>
      <c r="K441" s="110"/>
      <c r="L441" s="110"/>
      <c r="M441" s="110"/>
      <c r="N441" s="110"/>
      <c r="O441" s="110"/>
      <c r="P441" s="110"/>
      <c r="Q441" s="110"/>
      <c r="R441" s="110"/>
      <c r="S441" s="110"/>
      <c r="T441" s="110"/>
      <c r="U441" s="110"/>
      <c r="V441" s="110"/>
      <c r="W441" s="110"/>
      <c r="X441" s="110"/>
      <c r="Y441" s="110"/>
      <c r="Z441" s="110"/>
      <c r="AA441" s="110"/>
      <c r="AB441" s="110"/>
      <c r="AC441" s="110"/>
      <c r="AD441" s="110"/>
      <c r="AE441" s="110"/>
      <c r="AF441" s="110"/>
      <c r="AG441" s="110"/>
      <c r="AH441" s="110"/>
      <c r="AI441" s="110"/>
      <c r="AJ441" s="110"/>
      <c r="AK441" s="110"/>
      <c r="AL441" s="110"/>
      <c r="AM441" s="110"/>
      <c r="AN441" s="110"/>
      <c r="AO441" s="110"/>
      <c r="AP441" s="110"/>
      <c r="AQ441" s="110"/>
      <c r="AR441" s="110"/>
      <c r="AS441" s="110"/>
      <c r="AT441" s="110"/>
      <c r="AU441" s="110"/>
      <c r="AV441" s="110"/>
      <c r="AW441" s="110"/>
      <c r="AX441" s="110"/>
      <c r="AY441" s="110"/>
      <c r="AZ441" s="110"/>
      <c r="BA441" s="110"/>
      <c r="BB441" s="110"/>
      <c r="BC441" s="110"/>
      <c r="BD441" s="110"/>
      <c r="BE441" s="110"/>
      <c r="BF441" s="110"/>
      <c r="BG441" s="110"/>
      <c r="BH441" s="110"/>
      <c r="BI441" s="110"/>
      <c r="BJ441" s="110"/>
      <c r="BK441" s="110"/>
      <c r="BL441" s="110"/>
      <c r="BM441" s="110"/>
      <c r="BN441" s="110"/>
      <c r="BO441" s="110"/>
      <c r="BP441" s="110"/>
      <c r="BQ441" s="110"/>
      <c r="BR441" s="110"/>
      <c r="BS441" s="110"/>
      <c r="BT441" s="110"/>
      <c r="BU441" s="110"/>
      <c r="BV441" s="110"/>
      <c r="BW441" s="110"/>
      <c r="BX441" s="110"/>
      <c r="BY441" s="110"/>
      <c r="BZ441" s="110"/>
      <c r="CA441" s="110"/>
      <c r="CB441" s="110"/>
      <c r="CC441" s="110"/>
      <c r="CD441" s="110"/>
      <c r="CE441" s="110"/>
      <c r="CF441" s="110"/>
      <c r="CG441" s="110"/>
      <c r="CH441" s="110"/>
      <c r="CI441" s="110"/>
      <c r="CJ441" s="110"/>
      <c r="CK441" s="110"/>
      <c r="CL441" s="110"/>
      <c r="CM441" s="110"/>
      <c r="CN441" s="110"/>
      <c r="CO441" s="110"/>
      <c r="CP441" s="110"/>
      <c r="CQ441" s="110"/>
      <c r="CR441" s="110"/>
      <c r="CS441" s="110"/>
      <c r="CT441" s="110"/>
      <c r="CU441" s="110"/>
      <c r="CV441" s="110"/>
      <c r="CW441" s="110"/>
      <c r="CX441" s="110"/>
    </row>
    <row r="442" spans="2:102" x14ac:dyDescent="0.25">
      <c r="B442" s="23" t="s">
        <v>9</v>
      </c>
      <c r="C442" s="23" t="s">
        <v>339</v>
      </c>
      <c r="D442" s="23" t="s">
        <v>13</v>
      </c>
      <c r="E442" s="110" t="s">
        <v>32</v>
      </c>
      <c r="F442" s="109" t="s">
        <v>58</v>
      </c>
      <c r="G442" s="109"/>
      <c r="H442" s="109"/>
      <c r="I442" s="109"/>
      <c r="J442" s="109"/>
      <c r="K442" s="109"/>
      <c r="L442" s="109"/>
      <c r="M442" s="109"/>
      <c r="N442" s="109"/>
      <c r="O442" s="109"/>
      <c r="P442" s="109"/>
      <c r="Q442" s="109"/>
      <c r="R442" s="109"/>
      <c r="S442" s="109"/>
      <c r="T442" s="109"/>
      <c r="U442" s="109"/>
      <c r="V442" s="109"/>
      <c r="W442" s="109"/>
      <c r="X442" s="109"/>
      <c r="Y442" s="109"/>
      <c r="Z442" s="109"/>
      <c r="AA442" s="109"/>
      <c r="AB442" s="109"/>
      <c r="AC442" s="109"/>
      <c r="AD442" s="109"/>
      <c r="AE442" s="109"/>
      <c r="AF442" s="109"/>
      <c r="AG442" s="109"/>
      <c r="AH442" s="109"/>
      <c r="AI442" s="109"/>
      <c r="AJ442" s="109"/>
      <c r="AK442" s="109"/>
      <c r="AL442" s="109"/>
      <c r="AM442" s="109"/>
      <c r="AN442" s="109"/>
      <c r="AO442" s="109"/>
      <c r="AP442" s="109"/>
      <c r="AQ442" s="109"/>
      <c r="AR442" s="109"/>
      <c r="AS442" s="109"/>
      <c r="AT442" s="109"/>
      <c r="AU442" s="109"/>
      <c r="AV442" s="109"/>
      <c r="AW442" s="109"/>
      <c r="AX442" s="109"/>
      <c r="AY442" s="109"/>
      <c r="AZ442" s="109"/>
      <c r="BA442" s="109"/>
      <c r="BB442" s="109"/>
      <c r="BC442" s="109"/>
      <c r="BD442" s="109"/>
      <c r="BE442" s="109"/>
      <c r="BF442" s="109"/>
      <c r="BG442" s="109"/>
      <c r="BH442" s="109"/>
      <c r="BI442" s="109"/>
      <c r="BJ442" s="109"/>
      <c r="BK442" s="109"/>
      <c r="BL442" s="109"/>
      <c r="BM442" s="109"/>
      <c r="BN442" s="109"/>
      <c r="BO442" s="109"/>
      <c r="BP442" s="109"/>
      <c r="BQ442" s="109"/>
      <c r="BR442" s="109"/>
      <c r="BS442" s="109"/>
      <c r="BT442" s="109"/>
      <c r="BU442" s="109"/>
      <c r="BV442" s="109"/>
      <c r="BW442" s="109"/>
      <c r="BX442" s="109"/>
      <c r="BY442" s="109"/>
      <c r="BZ442" s="109"/>
      <c r="CA442" s="109"/>
      <c r="CB442" s="109"/>
      <c r="CC442" s="109"/>
      <c r="CD442" s="109"/>
      <c r="CE442" s="109"/>
      <c r="CF442" s="109"/>
      <c r="CG442" s="109"/>
      <c r="CH442" s="109"/>
      <c r="CI442" s="109"/>
      <c r="CJ442" s="109"/>
      <c r="CK442" s="109"/>
      <c r="CL442" s="109"/>
      <c r="CM442" s="109"/>
      <c r="CN442" s="109"/>
      <c r="CO442" s="109"/>
      <c r="CP442" s="109"/>
      <c r="CQ442" s="109"/>
      <c r="CR442" s="109"/>
      <c r="CS442" s="109"/>
      <c r="CT442" s="109"/>
      <c r="CU442" s="109"/>
      <c r="CV442" s="109"/>
      <c r="CW442" s="109"/>
      <c r="CX442" s="109"/>
    </row>
    <row r="443" spans="2:102" x14ac:dyDescent="0.25">
      <c r="B443" s="23" t="s">
        <v>9</v>
      </c>
      <c r="C443" s="23" t="s">
        <v>339</v>
      </c>
      <c r="D443" s="23" t="s">
        <v>13</v>
      </c>
      <c r="E443" s="110" t="s">
        <v>32</v>
      </c>
      <c r="F443" s="109" t="s">
        <v>1077</v>
      </c>
      <c r="G443" s="109"/>
      <c r="H443" s="109"/>
      <c r="I443" s="109"/>
      <c r="J443" s="109"/>
      <c r="K443" s="109"/>
      <c r="L443" s="109"/>
      <c r="M443" s="109"/>
      <c r="N443" s="109"/>
      <c r="O443" s="109"/>
      <c r="P443" s="109"/>
      <c r="Q443" s="109"/>
      <c r="R443" s="109"/>
      <c r="S443" s="109"/>
      <c r="T443" s="109"/>
      <c r="U443" s="109"/>
      <c r="V443" s="109"/>
      <c r="W443" s="109"/>
      <c r="X443" s="109"/>
      <c r="Y443" s="109"/>
      <c r="Z443" s="109"/>
      <c r="AA443" s="109"/>
      <c r="AB443" s="109"/>
      <c r="AC443" s="109"/>
      <c r="AD443" s="109"/>
      <c r="AE443" s="109"/>
      <c r="AF443" s="109"/>
      <c r="AG443" s="109"/>
      <c r="AH443" s="109"/>
      <c r="AI443" s="109"/>
      <c r="AJ443" s="109"/>
      <c r="AK443" s="109"/>
      <c r="AL443" s="109"/>
      <c r="AM443" s="109"/>
      <c r="AN443" s="109"/>
      <c r="AO443" s="109"/>
      <c r="AP443" s="109"/>
      <c r="AQ443" s="109"/>
      <c r="AR443" s="109"/>
      <c r="AS443" s="109"/>
      <c r="AT443" s="109"/>
      <c r="AU443" s="109"/>
      <c r="AV443" s="109"/>
      <c r="AW443" s="109"/>
      <c r="AX443" s="109"/>
      <c r="AY443" s="109"/>
      <c r="AZ443" s="109"/>
      <c r="BA443" s="109"/>
      <c r="BB443" s="109"/>
      <c r="BC443" s="109"/>
      <c r="BD443" s="109"/>
      <c r="BE443" s="109"/>
      <c r="BF443" s="109"/>
      <c r="BG443" s="109"/>
      <c r="BH443" s="109"/>
      <c r="BI443" s="109"/>
      <c r="BJ443" s="109"/>
      <c r="BK443" s="109"/>
      <c r="BL443" s="109"/>
      <c r="BM443" s="109"/>
      <c r="BN443" s="109"/>
      <c r="BO443" s="109"/>
      <c r="BP443" s="109"/>
      <c r="BQ443" s="109"/>
      <c r="BR443" s="109"/>
      <c r="BS443" s="109"/>
      <c r="BT443" s="109"/>
      <c r="BU443" s="109"/>
      <c r="BV443" s="109"/>
      <c r="BW443" s="109"/>
      <c r="BX443" s="109"/>
      <c r="BY443" s="109"/>
      <c r="BZ443" s="109"/>
      <c r="CA443" s="109"/>
      <c r="CB443" s="109"/>
      <c r="CC443" s="109"/>
      <c r="CD443" s="109"/>
      <c r="CE443" s="109"/>
      <c r="CF443" s="109"/>
      <c r="CG443" s="109"/>
      <c r="CH443" s="109"/>
      <c r="CI443" s="109"/>
      <c r="CJ443" s="109"/>
      <c r="CK443" s="109"/>
      <c r="CL443" s="109"/>
      <c r="CM443" s="109"/>
      <c r="CN443" s="109"/>
      <c r="CO443" s="109"/>
      <c r="CP443" s="109"/>
      <c r="CQ443" s="109"/>
      <c r="CR443" s="109"/>
      <c r="CS443" s="109"/>
      <c r="CT443" s="109"/>
      <c r="CU443" s="109"/>
      <c r="CV443" s="109"/>
      <c r="CW443" s="109"/>
      <c r="CX443" s="109"/>
    </row>
    <row r="444" spans="2:102" x14ac:dyDescent="0.25">
      <c r="B444" s="23" t="s">
        <v>9</v>
      </c>
      <c r="C444" s="23" t="s">
        <v>339</v>
      </c>
      <c r="D444" s="23" t="s">
        <v>13</v>
      </c>
      <c r="E444" s="110" t="s">
        <v>32</v>
      </c>
      <c r="F444" s="109" t="s">
        <v>59</v>
      </c>
      <c r="G444" s="109"/>
      <c r="H444" s="109"/>
      <c r="I444" s="109"/>
      <c r="J444" s="109"/>
      <c r="K444" s="109"/>
      <c r="L444" s="109"/>
      <c r="M444" s="109"/>
      <c r="N444" s="109"/>
      <c r="O444" s="109"/>
      <c r="P444" s="109"/>
      <c r="Q444" s="109"/>
      <c r="R444" s="109"/>
      <c r="S444" s="109"/>
      <c r="T444" s="109"/>
      <c r="U444" s="109"/>
      <c r="V444" s="109"/>
      <c r="W444" s="109"/>
      <c r="X444" s="109"/>
      <c r="Y444" s="109"/>
      <c r="Z444" s="109"/>
      <c r="AA444" s="109"/>
      <c r="AB444" s="109"/>
      <c r="AC444" s="109"/>
      <c r="AD444" s="109"/>
      <c r="AE444" s="109"/>
      <c r="AF444" s="109"/>
      <c r="AG444" s="109"/>
      <c r="AH444" s="109"/>
      <c r="AI444" s="109"/>
      <c r="AJ444" s="109"/>
      <c r="AK444" s="109"/>
      <c r="AL444" s="109"/>
      <c r="AM444" s="109"/>
      <c r="AN444" s="109"/>
      <c r="AO444" s="109"/>
      <c r="AP444" s="109"/>
      <c r="AQ444" s="109"/>
      <c r="AR444" s="109"/>
      <c r="AS444" s="109"/>
      <c r="AT444" s="109"/>
      <c r="AU444" s="109"/>
      <c r="AV444" s="109"/>
      <c r="AW444" s="109"/>
      <c r="AX444" s="109"/>
      <c r="AY444" s="109"/>
      <c r="AZ444" s="109"/>
      <c r="BA444" s="109"/>
      <c r="BB444" s="109"/>
      <c r="BC444" s="109"/>
      <c r="BD444" s="109"/>
      <c r="BE444" s="109"/>
      <c r="BF444" s="109"/>
      <c r="BG444" s="109"/>
      <c r="BH444" s="109"/>
      <c r="BI444" s="109"/>
      <c r="BJ444" s="109"/>
      <c r="BK444" s="109"/>
      <c r="BL444" s="109"/>
      <c r="BM444" s="109"/>
      <c r="BN444" s="109"/>
      <c r="BO444" s="109"/>
      <c r="BP444" s="109"/>
      <c r="BQ444" s="109"/>
      <c r="BR444" s="109"/>
      <c r="BS444" s="109"/>
      <c r="BT444" s="109"/>
      <c r="BU444" s="109"/>
      <c r="BV444" s="109"/>
      <c r="BW444" s="109"/>
      <c r="BX444" s="109"/>
      <c r="BY444" s="109"/>
      <c r="BZ444" s="109"/>
      <c r="CA444" s="109"/>
      <c r="CB444" s="109"/>
      <c r="CC444" s="109"/>
      <c r="CD444" s="109"/>
      <c r="CE444" s="109"/>
      <c r="CF444" s="109"/>
      <c r="CG444" s="109"/>
      <c r="CH444" s="109"/>
      <c r="CI444" s="109"/>
      <c r="CJ444" s="109"/>
      <c r="CK444" s="109"/>
      <c r="CL444" s="109"/>
      <c r="CM444" s="109"/>
      <c r="CN444" s="109"/>
      <c r="CO444" s="109"/>
      <c r="CP444" s="109"/>
      <c r="CQ444" s="109"/>
      <c r="CR444" s="109"/>
      <c r="CS444" s="109"/>
      <c r="CT444" s="109"/>
      <c r="CU444" s="109"/>
      <c r="CV444" s="109"/>
      <c r="CW444" s="109"/>
      <c r="CX444" s="109"/>
    </row>
    <row r="445" spans="2:102" x14ac:dyDescent="0.25">
      <c r="B445" s="111" t="s">
        <v>9</v>
      </c>
      <c r="C445" s="111" t="s">
        <v>339</v>
      </c>
      <c r="D445" s="117" t="s">
        <v>53</v>
      </c>
      <c r="E445" s="118" t="s">
        <v>32</v>
      </c>
      <c r="F445" s="118" t="s">
        <v>31</v>
      </c>
      <c r="G445" s="118"/>
      <c r="H445" s="118"/>
      <c r="I445" s="118"/>
      <c r="J445" s="118"/>
      <c r="K445" s="118"/>
      <c r="L445" s="118"/>
      <c r="M445" s="118"/>
      <c r="N445" s="118"/>
      <c r="O445" s="118"/>
      <c r="P445" s="118"/>
      <c r="Q445" s="118"/>
      <c r="R445" s="118"/>
      <c r="S445" s="118"/>
      <c r="T445" s="118"/>
      <c r="U445" s="118"/>
      <c r="V445" s="118"/>
      <c r="W445" s="118"/>
      <c r="X445" s="118"/>
      <c r="Y445" s="118"/>
      <c r="Z445" s="118"/>
      <c r="AA445" s="118"/>
      <c r="AB445" s="118"/>
      <c r="AC445" s="118"/>
      <c r="AD445" s="118"/>
      <c r="AE445" s="118"/>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c r="AZ445" s="118"/>
      <c r="BA445" s="118"/>
      <c r="BB445" s="118"/>
      <c r="BC445" s="118"/>
      <c r="BD445" s="118"/>
      <c r="BE445" s="118"/>
      <c r="BF445" s="118"/>
      <c r="BG445" s="118"/>
      <c r="BH445" s="118"/>
      <c r="BI445" s="118"/>
      <c r="BJ445" s="118"/>
      <c r="BK445" s="118"/>
      <c r="BL445" s="118"/>
      <c r="BM445" s="118"/>
      <c r="BN445" s="118"/>
      <c r="BO445" s="118"/>
      <c r="BP445" s="118"/>
      <c r="BQ445" s="118"/>
      <c r="BR445" s="118"/>
      <c r="BS445" s="118"/>
      <c r="BT445" s="118"/>
      <c r="BU445" s="118"/>
      <c r="BV445" s="118"/>
      <c r="BW445" s="118"/>
      <c r="BX445" s="118"/>
      <c r="BY445" s="118"/>
      <c r="BZ445" s="118"/>
      <c r="CA445" s="118"/>
      <c r="CB445" s="118"/>
      <c r="CC445" s="118"/>
      <c r="CD445" s="118"/>
      <c r="CE445" s="118"/>
      <c r="CF445" s="118"/>
      <c r="CG445" s="118"/>
      <c r="CH445" s="118"/>
      <c r="CI445" s="118"/>
      <c r="CJ445" s="118"/>
      <c r="CK445" s="118"/>
      <c r="CL445" s="118"/>
      <c r="CM445" s="118"/>
      <c r="CN445" s="118"/>
      <c r="CO445" s="118"/>
      <c r="CP445" s="118"/>
      <c r="CQ445" s="118"/>
      <c r="CR445" s="118"/>
      <c r="CS445" s="118"/>
      <c r="CT445" s="118"/>
      <c r="CU445" s="118"/>
      <c r="CV445" s="118"/>
      <c r="CW445" s="118"/>
      <c r="CX445" s="118"/>
    </row>
    <row r="446" spans="2:102" x14ac:dyDescent="0.25">
      <c r="B446" s="19" t="s">
        <v>9</v>
      </c>
      <c r="C446" s="19" t="s">
        <v>339</v>
      </c>
      <c r="D446" s="19" t="s">
        <v>33</v>
      </c>
      <c r="E446" s="19" t="s">
        <v>22</v>
      </c>
      <c r="F446" s="19" t="s">
        <v>24</v>
      </c>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c r="CX446" s="19"/>
    </row>
    <row r="447" spans="2:102" x14ac:dyDescent="0.25">
      <c r="B447" s="19" t="s">
        <v>9</v>
      </c>
      <c r="C447" s="19" t="s">
        <v>339</v>
      </c>
      <c r="D447" s="19" t="s">
        <v>33</v>
      </c>
      <c r="E447" s="19" t="s">
        <v>22</v>
      </c>
      <c r="F447" s="19" t="s">
        <v>1078</v>
      </c>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c r="CX447" s="19"/>
    </row>
    <row r="448" spans="2:102" x14ac:dyDescent="0.25">
      <c r="B448" s="19" t="s">
        <v>9</v>
      </c>
      <c r="C448" s="19" t="s">
        <v>339</v>
      </c>
      <c r="D448" s="19" t="s">
        <v>33</v>
      </c>
      <c r="E448" s="19" t="s">
        <v>22</v>
      </c>
      <c r="F448" s="19" t="s">
        <v>25</v>
      </c>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c r="CX448" s="19"/>
    </row>
    <row r="449" spans="2:102" x14ac:dyDescent="0.25">
      <c r="B449" s="23" t="s">
        <v>9</v>
      </c>
      <c r="C449" s="23" t="s">
        <v>339</v>
      </c>
      <c r="D449" s="23" t="s">
        <v>33</v>
      </c>
      <c r="E449" s="109" t="s">
        <v>51</v>
      </c>
      <c r="F449" s="110" t="s">
        <v>31</v>
      </c>
      <c r="G449" s="110"/>
      <c r="H449" s="110"/>
      <c r="I449" s="110"/>
      <c r="J449" s="110"/>
      <c r="K449" s="110"/>
      <c r="L449" s="110"/>
      <c r="M449" s="110"/>
      <c r="N449" s="110"/>
      <c r="O449" s="110"/>
      <c r="P449" s="110"/>
      <c r="Q449" s="110"/>
      <c r="R449" s="110"/>
      <c r="S449" s="110"/>
      <c r="T449" s="110"/>
      <c r="U449" s="110"/>
      <c r="V449" s="110"/>
      <c r="W449" s="110"/>
      <c r="X449" s="110"/>
      <c r="Y449" s="110"/>
      <c r="Z449" s="110"/>
      <c r="AA449" s="110"/>
      <c r="AB449" s="110"/>
      <c r="AC449" s="110"/>
      <c r="AD449" s="110"/>
      <c r="AE449" s="110"/>
      <c r="AF449" s="110"/>
      <c r="AG449" s="110"/>
      <c r="AH449" s="110"/>
      <c r="AI449" s="110"/>
      <c r="AJ449" s="110"/>
      <c r="AK449" s="110"/>
      <c r="AL449" s="110"/>
      <c r="AM449" s="110"/>
      <c r="AN449" s="110"/>
      <c r="AO449" s="110"/>
      <c r="AP449" s="110"/>
      <c r="AQ449" s="110"/>
      <c r="AR449" s="110"/>
      <c r="AS449" s="110"/>
      <c r="AT449" s="110"/>
      <c r="AU449" s="110"/>
      <c r="AV449" s="110"/>
      <c r="AW449" s="110"/>
      <c r="AX449" s="110"/>
      <c r="AY449" s="110"/>
      <c r="AZ449" s="110"/>
      <c r="BA449" s="110"/>
      <c r="BB449" s="110"/>
      <c r="BC449" s="110"/>
      <c r="BD449" s="110"/>
      <c r="BE449" s="110"/>
      <c r="BF449" s="110"/>
      <c r="BG449" s="110"/>
      <c r="BH449" s="110"/>
      <c r="BI449" s="110"/>
      <c r="BJ449" s="110"/>
      <c r="BK449" s="110"/>
      <c r="BL449" s="110"/>
      <c r="BM449" s="110"/>
      <c r="BN449" s="110"/>
      <c r="BO449" s="110"/>
      <c r="BP449" s="110"/>
      <c r="BQ449" s="110"/>
      <c r="BR449" s="110"/>
      <c r="BS449" s="110"/>
      <c r="BT449" s="110"/>
      <c r="BU449" s="110"/>
      <c r="BV449" s="110"/>
      <c r="BW449" s="110"/>
      <c r="BX449" s="110"/>
      <c r="BY449" s="110"/>
      <c r="BZ449" s="110"/>
      <c r="CA449" s="110"/>
      <c r="CB449" s="110"/>
      <c r="CC449" s="110"/>
      <c r="CD449" s="110"/>
      <c r="CE449" s="110"/>
      <c r="CF449" s="110"/>
      <c r="CG449" s="110"/>
      <c r="CH449" s="110"/>
      <c r="CI449" s="110"/>
      <c r="CJ449" s="110"/>
      <c r="CK449" s="110"/>
      <c r="CL449" s="110"/>
      <c r="CM449" s="110"/>
      <c r="CN449" s="110"/>
      <c r="CO449" s="110"/>
      <c r="CP449" s="110"/>
      <c r="CQ449" s="110"/>
      <c r="CR449" s="110"/>
      <c r="CS449" s="110"/>
      <c r="CT449" s="110"/>
      <c r="CU449" s="110"/>
      <c r="CV449" s="110"/>
      <c r="CW449" s="110"/>
      <c r="CX449" s="110"/>
    </row>
    <row r="450" spans="2:102" x14ac:dyDescent="0.25">
      <c r="B450" s="19" t="s">
        <v>9</v>
      </c>
      <c r="C450" s="19" t="s">
        <v>339</v>
      </c>
      <c r="D450" s="19" t="s">
        <v>33</v>
      </c>
      <c r="E450" s="19" t="s">
        <v>23</v>
      </c>
      <c r="F450" s="19" t="s">
        <v>24</v>
      </c>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c r="CX450" s="19"/>
    </row>
    <row r="451" spans="2:102" x14ac:dyDescent="0.25">
      <c r="B451" s="19" t="s">
        <v>9</v>
      </c>
      <c r="C451" s="19" t="s">
        <v>339</v>
      </c>
      <c r="D451" s="19" t="s">
        <v>33</v>
      </c>
      <c r="E451" s="19" t="s">
        <v>23</v>
      </c>
      <c r="F451" s="19" t="s">
        <v>1078</v>
      </c>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c r="CX451" s="19"/>
    </row>
    <row r="452" spans="2:102" x14ac:dyDescent="0.25">
      <c r="B452" s="19" t="s">
        <v>9</v>
      </c>
      <c r="C452" s="19" t="s">
        <v>339</v>
      </c>
      <c r="D452" s="19" t="s">
        <v>33</v>
      </c>
      <c r="E452" s="19" t="s">
        <v>23</v>
      </c>
      <c r="F452" s="19" t="s">
        <v>25</v>
      </c>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c r="CX452" s="19"/>
    </row>
    <row r="453" spans="2:102" x14ac:dyDescent="0.25">
      <c r="B453" s="23" t="s">
        <v>9</v>
      </c>
      <c r="C453" s="23" t="s">
        <v>339</v>
      </c>
      <c r="D453" s="23" t="s">
        <v>33</v>
      </c>
      <c r="E453" s="109" t="s">
        <v>52</v>
      </c>
      <c r="F453" s="110" t="s">
        <v>31</v>
      </c>
      <c r="G453" s="110"/>
      <c r="H453" s="110"/>
      <c r="I453" s="110"/>
      <c r="J453" s="110"/>
      <c r="K453" s="110"/>
      <c r="L453" s="110"/>
      <c r="M453" s="110"/>
      <c r="N453" s="110"/>
      <c r="O453" s="110"/>
      <c r="P453" s="110"/>
      <c r="Q453" s="110"/>
      <c r="R453" s="110"/>
      <c r="S453" s="110"/>
      <c r="T453" s="110"/>
      <c r="U453" s="110"/>
      <c r="V453" s="110"/>
      <c r="W453" s="110"/>
      <c r="X453" s="110"/>
      <c r="Y453" s="110"/>
      <c r="Z453" s="110"/>
      <c r="AA453" s="110"/>
      <c r="AB453" s="110"/>
      <c r="AC453" s="110"/>
      <c r="AD453" s="110"/>
      <c r="AE453" s="110"/>
      <c r="AF453" s="110"/>
      <c r="AG453" s="110"/>
      <c r="AH453" s="110"/>
      <c r="AI453" s="110"/>
      <c r="AJ453" s="110"/>
      <c r="AK453" s="110"/>
      <c r="AL453" s="110"/>
      <c r="AM453" s="110"/>
      <c r="AN453" s="110"/>
      <c r="AO453" s="110"/>
      <c r="AP453" s="110"/>
      <c r="AQ453" s="110"/>
      <c r="AR453" s="110"/>
      <c r="AS453" s="110"/>
      <c r="AT453" s="110"/>
      <c r="AU453" s="110"/>
      <c r="AV453" s="110"/>
      <c r="AW453" s="110"/>
      <c r="AX453" s="110"/>
      <c r="AY453" s="110"/>
      <c r="AZ453" s="110"/>
      <c r="BA453" s="110"/>
      <c r="BB453" s="110"/>
      <c r="BC453" s="110"/>
      <c r="BD453" s="110"/>
      <c r="BE453" s="110"/>
      <c r="BF453" s="110"/>
      <c r="BG453" s="110"/>
      <c r="BH453" s="110"/>
      <c r="BI453" s="110"/>
      <c r="BJ453" s="110"/>
      <c r="BK453" s="110"/>
      <c r="BL453" s="110"/>
      <c r="BM453" s="110"/>
      <c r="BN453" s="110"/>
      <c r="BO453" s="110"/>
      <c r="BP453" s="110"/>
      <c r="BQ453" s="110"/>
      <c r="BR453" s="110"/>
      <c r="BS453" s="110"/>
      <c r="BT453" s="110"/>
      <c r="BU453" s="110"/>
      <c r="BV453" s="110"/>
      <c r="BW453" s="110"/>
      <c r="BX453" s="110"/>
      <c r="BY453" s="110"/>
      <c r="BZ453" s="110"/>
      <c r="CA453" s="110"/>
      <c r="CB453" s="110"/>
      <c r="CC453" s="110"/>
      <c r="CD453" s="110"/>
      <c r="CE453" s="110"/>
      <c r="CF453" s="110"/>
      <c r="CG453" s="110"/>
      <c r="CH453" s="110"/>
      <c r="CI453" s="110"/>
      <c r="CJ453" s="110"/>
      <c r="CK453" s="110"/>
      <c r="CL453" s="110"/>
      <c r="CM453" s="110"/>
      <c r="CN453" s="110"/>
      <c r="CO453" s="110"/>
      <c r="CP453" s="110"/>
      <c r="CQ453" s="110"/>
      <c r="CR453" s="110"/>
      <c r="CS453" s="110"/>
      <c r="CT453" s="110"/>
      <c r="CU453" s="110"/>
      <c r="CV453" s="110"/>
      <c r="CW453" s="110"/>
      <c r="CX453" s="110"/>
    </row>
    <row r="454" spans="2:102" x14ac:dyDescent="0.25">
      <c r="B454" s="23" t="s">
        <v>9</v>
      </c>
      <c r="C454" s="23" t="s">
        <v>339</v>
      </c>
      <c r="D454" s="23" t="s">
        <v>33</v>
      </c>
      <c r="E454" s="110" t="s">
        <v>32</v>
      </c>
      <c r="F454" s="109" t="s">
        <v>58</v>
      </c>
      <c r="G454" s="109"/>
      <c r="H454" s="109"/>
      <c r="I454" s="109"/>
      <c r="J454" s="109"/>
      <c r="K454" s="109"/>
      <c r="L454" s="109"/>
      <c r="M454" s="109"/>
      <c r="N454" s="109"/>
      <c r="O454" s="109"/>
      <c r="P454" s="109"/>
      <c r="Q454" s="109"/>
      <c r="R454" s="109"/>
      <c r="S454" s="109"/>
      <c r="T454" s="109"/>
      <c r="U454" s="109"/>
      <c r="V454" s="109"/>
      <c r="W454" s="109"/>
      <c r="X454" s="109"/>
      <c r="Y454" s="109"/>
      <c r="Z454" s="109"/>
      <c r="AA454" s="109"/>
      <c r="AB454" s="109"/>
      <c r="AC454" s="109"/>
      <c r="AD454" s="109"/>
      <c r="AE454" s="109"/>
      <c r="AF454" s="109"/>
      <c r="AG454" s="109"/>
      <c r="AH454" s="109"/>
      <c r="AI454" s="109"/>
      <c r="AJ454" s="109"/>
      <c r="AK454" s="109"/>
      <c r="AL454" s="109"/>
      <c r="AM454" s="109"/>
      <c r="AN454" s="109"/>
      <c r="AO454" s="109"/>
      <c r="AP454" s="109"/>
      <c r="AQ454" s="109"/>
      <c r="AR454" s="109"/>
      <c r="AS454" s="109"/>
      <c r="AT454" s="109"/>
      <c r="AU454" s="109"/>
      <c r="AV454" s="109"/>
      <c r="AW454" s="109"/>
      <c r="AX454" s="109"/>
      <c r="AY454" s="109"/>
      <c r="AZ454" s="109"/>
      <c r="BA454" s="109"/>
      <c r="BB454" s="109"/>
      <c r="BC454" s="109"/>
      <c r="BD454" s="109"/>
      <c r="BE454" s="109"/>
      <c r="BF454" s="109"/>
      <c r="BG454" s="109"/>
      <c r="BH454" s="109"/>
      <c r="BI454" s="109"/>
      <c r="BJ454" s="109"/>
      <c r="BK454" s="109"/>
      <c r="BL454" s="109"/>
      <c r="BM454" s="109"/>
      <c r="BN454" s="109"/>
      <c r="BO454" s="109"/>
      <c r="BP454" s="109"/>
      <c r="BQ454" s="109"/>
      <c r="BR454" s="109"/>
      <c r="BS454" s="109"/>
      <c r="BT454" s="109"/>
      <c r="BU454" s="109"/>
      <c r="BV454" s="109"/>
      <c r="BW454" s="109"/>
      <c r="BX454" s="109"/>
      <c r="BY454" s="109"/>
      <c r="BZ454" s="109"/>
      <c r="CA454" s="109"/>
      <c r="CB454" s="109"/>
      <c r="CC454" s="109"/>
      <c r="CD454" s="109"/>
      <c r="CE454" s="109"/>
      <c r="CF454" s="109"/>
      <c r="CG454" s="109"/>
      <c r="CH454" s="109"/>
      <c r="CI454" s="109"/>
      <c r="CJ454" s="109"/>
      <c r="CK454" s="109"/>
      <c r="CL454" s="109"/>
      <c r="CM454" s="109"/>
      <c r="CN454" s="109"/>
      <c r="CO454" s="109"/>
      <c r="CP454" s="109"/>
      <c r="CQ454" s="109"/>
      <c r="CR454" s="109"/>
      <c r="CS454" s="109"/>
      <c r="CT454" s="109"/>
      <c r="CU454" s="109"/>
      <c r="CV454" s="109"/>
      <c r="CW454" s="109"/>
      <c r="CX454" s="109"/>
    </row>
    <row r="455" spans="2:102" x14ac:dyDescent="0.25">
      <c r="B455" s="23" t="s">
        <v>9</v>
      </c>
      <c r="C455" s="23" t="s">
        <v>339</v>
      </c>
      <c r="D455" s="23" t="s">
        <v>33</v>
      </c>
      <c r="E455" s="110" t="s">
        <v>32</v>
      </c>
      <c r="F455" s="109" t="s">
        <v>1077</v>
      </c>
      <c r="G455" s="109"/>
      <c r="H455" s="109"/>
      <c r="I455" s="109"/>
      <c r="J455" s="109"/>
      <c r="K455" s="109"/>
      <c r="L455" s="109"/>
      <c r="M455" s="109"/>
      <c r="N455" s="109"/>
      <c r="O455" s="109"/>
      <c r="P455" s="109"/>
      <c r="Q455" s="109"/>
      <c r="R455" s="109"/>
      <c r="S455" s="109"/>
      <c r="T455" s="109"/>
      <c r="U455" s="109"/>
      <c r="V455" s="109"/>
      <c r="W455" s="109"/>
      <c r="X455" s="109"/>
      <c r="Y455" s="109"/>
      <c r="Z455" s="109"/>
      <c r="AA455" s="109"/>
      <c r="AB455" s="109"/>
      <c r="AC455" s="109"/>
      <c r="AD455" s="109"/>
      <c r="AE455" s="109"/>
      <c r="AF455" s="109"/>
      <c r="AG455" s="109"/>
      <c r="AH455" s="109"/>
      <c r="AI455" s="109"/>
      <c r="AJ455" s="109"/>
      <c r="AK455" s="109"/>
      <c r="AL455" s="109"/>
      <c r="AM455" s="109"/>
      <c r="AN455" s="109"/>
      <c r="AO455" s="109"/>
      <c r="AP455" s="109"/>
      <c r="AQ455" s="109"/>
      <c r="AR455" s="109"/>
      <c r="AS455" s="109"/>
      <c r="AT455" s="109"/>
      <c r="AU455" s="109"/>
      <c r="AV455" s="109"/>
      <c r="AW455" s="109"/>
      <c r="AX455" s="109"/>
      <c r="AY455" s="109"/>
      <c r="AZ455" s="109"/>
      <c r="BA455" s="109"/>
      <c r="BB455" s="109"/>
      <c r="BC455" s="109"/>
      <c r="BD455" s="109"/>
      <c r="BE455" s="109"/>
      <c r="BF455" s="109"/>
      <c r="BG455" s="109"/>
      <c r="BH455" s="109"/>
      <c r="BI455" s="109"/>
      <c r="BJ455" s="109"/>
      <c r="BK455" s="109"/>
      <c r="BL455" s="109"/>
      <c r="BM455" s="109"/>
      <c r="BN455" s="109"/>
      <c r="BO455" s="109"/>
      <c r="BP455" s="109"/>
      <c r="BQ455" s="109"/>
      <c r="BR455" s="109"/>
      <c r="BS455" s="109"/>
      <c r="BT455" s="109"/>
      <c r="BU455" s="109"/>
      <c r="BV455" s="109"/>
      <c r="BW455" s="109"/>
      <c r="BX455" s="109"/>
      <c r="BY455" s="109"/>
      <c r="BZ455" s="109"/>
      <c r="CA455" s="109"/>
      <c r="CB455" s="109"/>
      <c r="CC455" s="109"/>
      <c r="CD455" s="109"/>
      <c r="CE455" s="109"/>
      <c r="CF455" s="109"/>
      <c r="CG455" s="109"/>
      <c r="CH455" s="109"/>
      <c r="CI455" s="109"/>
      <c r="CJ455" s="109"/>
      <c r="CK455" s="109"/>
      <c r="CL455" s="109"/>
      <c r="CM455" s="109"/>
      <c r="CN455" s="109"/>
      <c r="CO455" s="109"/>
      <c r="CP455" s="109"/>
      <c r="CQ455" s="109"/>
      <c r="CR455" s="109"/>
      <c r="CS455" s="109"/>
      <c r="CT455" s="109"/>
      <c r="CU455" s="109"/>
      <c r="CV455" s="109"/>
      <c r="CW455" s="109"/>
      <c r="CX455" s="109"/>
    </row>
    <row r="456" spans="2:102" x14ac:dyDescent="0.25">
      <c r="B456" s="23" t="s">
        <v>9</v>
      </c>
      <c r="C456" s="23" t="s">
        <v>339</v>
      </c>
      <c r="D456" s="23" t="s">
        <v>33</v>
      </c>
      <c r="E456" s="110" t="s">
        <v>32</v>
      </c>
      <c r="F456" s="109" t="s">
        <v>59</v>
      </c>
      <c r="G456" s="109"/>
      <c r="H456" s="109"/>
      <c r="I456" s="109"/>
      <c r="J456" s="109"/>
      <c r="K456" s="109"/>
      <c r="L456" s="109"/>
      <c r="M456" s="109"/>
      <c r="N456" s="109"/>
      <c r="O456" s="109"/>
      <c r="P456" s="109"/>
      <c r="Q456" s="109"/>
      <c r="R456" s="109"/>
      <c r="S456" s="109"/>
      <c r="T456" s="109"/>
      <c r="U456" s="109"/>
      <c r="V456" s="109"/>
      <c r="W456" s="109"/>
      <c r="X456" s="109"/>
      <c r="Y456" s="109"/>
      <c r="Z456" s="109"/>
      <c r="AA456" s="109"/>
      <c r="AB456" s="109"/>
      <c r="AC456" s="109"/>
      <c r="AD456" s="109"/>
      <c r="AE456" s="109"/>
      <c r="AF456" s="109"/>
      <c r="AG456" s="109"/>
      <c r="AH456" s="109"/>
      <c r="AI456" s="109"/>
      <c r="AJ456" s="109"/>
      <c r="AK456" s="109"/>
      <c r="AL456" s="109"/>
      <c r="AM456" s="109"/>
      <c r="AN456" s="109"/>
      <c r="AO456" s="109"/>
      <c r="AP456" s="109"/>
      <c r="AQ456" s="109"/>
      <c r="AR456" s="109"/>
      <c r="AS456" s="109"/>
      <c r="AT456" s="109"/>
      <c r="AU456" s="109"/>
      <c r="AV456" s="109"/>
      <c r="AW456" s="109"/>
      <c r="AX456" s="109"/>
      <c r="AY456" s="109"/>
      <c r="AZ456" s="109"/>
      <c r="BA456" s="109"/>
      <c r="BB456" s="109"/>
      <c r="BC456" s="109"/>
      <c r="BD456" s="109"/>
      <c r="BE456" s="109"/>
      <c r="BF456" s="109"/>
      <c r="BG456" s="109"/>
      <c r="BH456" s="109"/>
      <c r="BI456" s="109"/>
      <c r="BJ456" s="109"/>
      <c r="BK456" s="109"/>
      <c r="BL456" s="109"/>
      <c r="BM456" s="109"/>
      <c r="BN456" s="109"/>
      <c r="BO456" s="109"/>
      <c r="BP456" s="109"/>
      <c r="BQ456" s="109"/>
      <c r="BR456" s="109"/>
      <c r="BS456" s="109"/>
      <c r="BT456" s="109"/>
      <c r="BU456" s="109"/>
      <c r="BV456" s="109"/>
      <c r="BW456" s="109"/>
      <c r="BX456" s="109"/>
      <c r="BY456" s="109"/>
      <c r="BZ456" s="109"/>
      <c r="CA456" s="109"/>
      <c r="CB456" s="109"/>
      <c r="CC456" s="109"/>
      <c r="CD456" s="109"/>
      <c r="CE456" s="109"/>
      <c r="CF456" s="109"/>
      <c r="CG456" s="109"/>
      <c r="CH456" s="109"/>
      <c r="CI456" s="109"/>
      <c r="CJ456" s="109"/>
      <c r="CK456" s="109"/>
      <c r="CL456" s="109"/>
      <c r="CM456" s="109"/>
      <c r="CN456" s="109"/>
      <c r="CO456" s="109"/>
      <c r="CP456" s="109"/>
      <c r="CQ456" s="109"/>
      <c r="CR456" s="109"/>
      <c r="CS456" s="109"/>
      <c r="CT456" s="109"/>
      <c r="CU456" s="109"/>
      <c r="CV456" s="109"/>
      <c r="CW456" s="109"/>
      <c r="CX456" s="109"/>
    </row>
    <row r="457" spans="2:102" x14ac:dyDescent="0.25">
      <c r="B457" s="111" t="s">
        <v>9</v>
      </c>
      <c r="C457" s="111" t="s">
        <v>339</v>
      </c>
      <c r="D457" s="117" t="s">
        <v>73</v>
      </c>
      <c r="E457" s="118" t="s">
        <v>32</v>
      </c>
      <c r="F457" s="118" t="s">
        <v>31</v>
      </c>
      <c r="G457" s="118"/>
      <c r="H457" s="118"/>
      <c r="I457" s="118"/>
      <c r="J457" s="118"/>
      <c r="K457" s="118"/>
      <c r="L457" s="118"/>
      <c r="M457" s="118"/>
      <c r="N457" s="118"/>
      <c r="O457" s="118"/>
      <c r="P457" s="118"/>
      <c r="Q457" s="118"/>
      <c r="R457" s="118"/>
      <c r="S457" s="118"/>
      <c r="T457" s="118"/>
      <c r="U457" s="118"/>
      <c r="V457" s="118"/>
      <c r="W457" s="118"/>
      <c r="X457" s="118"/>
      <c r="Y457" s="118"/>
      <c r="Z457" s="118"/>
      <c r="AA457" s="118"/>
      <c r="AB457" s="118"/>
      <c r="AC457" s="118"/>
      <c r="AD457" s="118"/>
      <c r="AE457" s="118"/>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c r="AZ457" s="118"/>
      <c r="BA457" s="118"/>
      <c r="BB457" s="118"/>
      <c r="BC457" s="118"/>
      <c r="BD457" s="118"/>
      <c r="BE457" s="118"/>
      <c r="BF457" s="118"/>
      <c r="BG457" s="118"/>
      <c r="BH457" s="118"/>
      <c r="BI457" s="118"/>
      <c r="BJ457" s="118"/>
      <c r="BK457" s="118"/>
      <c r="BL457" s="118"/>
      <c r="BM457" s="118"/>
      <c r="BN457" s="118"/>
      <c r="BO457" s="118"/>
      <c r="BP457" s="118"/>
      <c r="BQ457" s="118"/>
      <c r="BR457" s="118"/>
      <c r="BS457" s="118"/>
      <c r="BT457" s="118"/>
      <c r="BU457" s="118"/>
      <c r="BV457" s="118"/>
      <c r="BW457" s="118"/>
      <c r="BX457" s="118"/>
      <c r="BY457" s="118"/>
      <c r="BZ457" s="118"/>
      <c r="CA457" s="118"/>
      <c r="CB457" s="118"/>
      <c r="CC457" s="118"/>
      <c r="CD457" s="118"/>
      <c r="CE457" s="118"/>
      <c r="CF457" s="118"/>
      <c r="CG457" s="118"/>
      <c r="CH457" s="118"/>
      <c r="CI457" s="118"/>
      <c r="CJ457" s="118"/>
      <c r="CK457" s="118"/>
      <c r="CL457" s="118"/>
      <c r="CM457" s="118"/>
      <c r="CN457" s="118"/>
      <c r="CO457" s="118"/>
      <c r="CP457" s="118"/>
      <c r="CQ457" s="118"/>
      <c r="CR457" s="118"/>
      <c r="CS457" s="118"/>
      <c r="CT457" s="118"/>
      <c r="CU457" s="118"/>
      <c r="CV457" s="118"/>
      <c r="CW457" s="118"/>
      <c r="CX457" s="118"/>
    </row>
    <row r="458" spans="2:102" x14ac:dyDescent="0.25">
      <c r="B458" s="19" t="s">
        <v>9</v>
      </c>
      <c r="C458" s="19" t="s">
        <v>339</v>
      </c>
      <c r="D458" s="19" t="s">
        <v>69</v>
      </c>
      <c r="E458" s="19" t="s">
        <v>22</v>
      </c>
      <c r="F458" s="19" t="s">
        <v>24</v>
      </c>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c r="CX458" s="19"/>
    </row>
    <row r="459" spans="2:102" x14ac:dyDescent="0.25">
      <c r="B459" s="19" t="s">
        <v>9</v>
      </c>
      <c r="C459" s="19" t="s">
        <v>339</v>
      </c>
      <c r="D459" s="19" t="s">
        <v>69</v>
      </c>
      <c r="E459" s="19" t="s">
        <v>22</v>
      </c>
      <c r="F459" s="19" t="s">
        <v>1078</v>
      </c>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c r="CX459" s="19"/>
    </row>
    <row r="460" spans="2:102" x14ac:dyDescent="0.25">
      <c r="B460" s="19" t="s">
        <v>9</v>
      </c>
      <c r="C460" s="19" t="s">
        <v>339</v>
      </c>
      <c r="D460" s="19" t="s">
        <v>69</v>
      </c>
      <c r="E460" s="19" t="s">
        <v>22</v>
      </c>
      <c r="F460" s="19" t="s">
        <v>25</v>
      </c>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c r="CX460" s="19"/>
    </row>
    <row r="461" spans="2:102" x14ac:dyDescent="0.25">
      <c r="B461" s="23" t="s">
        <v>9</v>
      </c>
      <c r="C461" s="23" t="s">
        <v>339</v>
      </c>
      <c r="D461" s="23" t="s">
        <v>69</v>
      </c>
      <c r="E461" s="109" t="s">
        <v>51</v>
      </c>
      <c r="F461" s="110" t="s">
        <v>31</v>
      </c>
      <c r="G461" s="110"/>
      <c r="H461" s="110"/>
      <c r="I461" s="110"/>
      <c r="J461" s="110"/>
      <c r="K461" s="110"/>
      <c r="L461" s="110"/>
      <c r="M461" s="110"/>
      <c r="N461" s="110"/>
      <c r="O461" s="110"/>
      <c r="P461" s="110"/>
      <c r="Q461" s="110"/>
      <c r="R461" s="110"/>
      <c r="S461" s="110"/>
      <c r="T461" s="110"/>
      <c r="U461" s="110"/>
      <c r="V461" s="110"/>
      <c r="W461" s="110"/>
      <c r="X461" s="110"/>
      <c r="Y461" s="110"/>
      <c r="Z461" s="110"/>
      <c r="AA461" s="110"/>
      <c r="AB461" s="110"/>
      <c r="AC461" s="110"/>
      <c r="AD461" s="110"/>
      <c r="AE461" s="110"/>
      <c r="AF461" s="110"/>
      <c r="AG461" s="110"/>
      <c r="AH461" s="110"/>
      <c r="AI461" s="110"/>
      <c r="AJ461" s="110"/>
      <c r="AK461" s="110"/>
      <c r="AL461" s="110"/>
      <c r="AM461" s="110"/>
      <c r="AN461" s="110"/>
      <c r="AO461" s="110"/>
      <c r="AP461" s="110"/>
      <c r="AQ461" s="110"/>
      <c r="AR461" s="110"/>
      <c r="AS461" s="110"/>
      <c r="AT461" s="110"/>
      <c r="AU461" s="110"/>
      <c r="AV461" s="110"/>
      <c r="AW461" s="110"/>
      <c r="AX461" s="110"/>
      <c r="AY461" s="110"/>
      <c r="AZ461" s="110"/>
      <c r="BA461" s="110"/>
      <c r="BB461" s="110"/>
      <c r="BC461" s="110"/>
      <c r="BD461" s="110"/>
      <c r="BE461" s="110"/>
      <c r="BF461" s="110"/>
      <c r="BG461" s="110"/>
      <c r="BH461" s="110"/>
      <c r="BI461" s="110"/>
      <c r="BJ461" s="110"/>
      <c r="BK461" s="110"/>
      <c r="BL461" s="110"/>
      <c r="BM461" s="110"/>
      <c r="BN461" s="110"/>
      <c r="BO461" s="110"/>
      <c r="BP461" s="110"/>
      <c r="BQ461" s="110"/>
      <c r="BR461" s="110"/>
      <c r="BS461" s="110"/>
      <c r="BT461" s="110"/>
      <c r="BU461" s="110"/>
      <c r="BV461" s="110"/>
      <c r="BW461" s="110"/>
      <c r="BX461" s="110"/>
      <c r="BY461" s="110"/>
      <c r="BZ461" s="110"/>
      <c r="CA461" s="110"/>
      <c r="CB461" s="110"/>
      <c r="CC461" s="110"/>
      <c r="CD461" s="110"/>
      <c r="CE461" s="110"/>
      <c r="CF461" s="110"/>
      <c r="CG461" s="110"/>
      <c r="CH461" s="110"/>
      <c r="CI461" s="110"/>
      <c r="CJ461" s="110"/>
      <c r="CK461" s="110"/>
      <c r="CL461" s="110"/>
      <c r="CM461" s="110"/>
      <c r="CN461" s="110"/>
      <c r="CO461" s="110"/>
      <c r="CP461" s="110"/>
      <c r="CQ461" s="110"/>
      <c r="CR461" s="110"/>
      <c r="CS461" s="110"/>
      <c r="CT461" s="110"/>
      <c r="CU461" s="110"/>
      <c r="CV461" s="110"/>
      <c r="CW461" s="110"/>
      <c r="CX461" s="110"/>
    </row>
    <row r="462" spans="2:102" x14ac:dyDescent="0.25">
      <c r="B462" s="19" t="s">
        <v>9</v>
      </c>
      <c r="C462" s="19" t="s">
        <v>339</v>
      </c>
      <c r="D462" s="19" t="s">
        <v>69</v>
      </c>
      <c r="E462" s="19" t="s">
        <v>23</v>
      </c>
      <c r="F462" s="19" t="s">
        <v>24</v>
      </c>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c r="CX462" s="19"/>
    </row>
    <row r="463" spans="2:102" x14ac:dyDescent="0.25">
      <c r="B463" s="19" t="s">
        <v>9</v>
      </c>
      <c r="C463" s="19" t="s">
        <v>339</v>
      </c>
      <c r="D463" s="19" t="s">
        <v>69</v>
      </c>
      <c r="E463" s="19" t="s">
        <v>23</v>
      </c>
      <c r="F463" s="19" t="s">
        <v>1078</v>
      </c>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c r="CX463" s="19"/>
    </row>
    <row r="464" spans="2:102" x14ac:dyDescent="0.25">
      <c r="B464" s="19" t="s">
        <v>9</v>
      </c>
      <c r="C464" s="19" t="s">
        <v>339</v>
      </c>
      <c r="D464" s="19" t="s">
        <v>69</v>
      </c>
      <c r="E464" s="19" t="s">
        <v>23</v>
      </c>
      <c r="F464" s="19" t="s">
        <v>25</v>
      </c>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c r="CX464" s="19"/>
    </row>
    <row r="465" spans="2:102" x14ac:dyDescent="0.25">
      <c r="B465" s="23" t="s">
        <v>9</v>
      </c>
      <c r="C465" s="23" t="s">
        <v>339</v>
      </c>
      <c r="D465" s="23" t="s">
        <v>69</v>
      </c>
      <c r="E465" s="109" t="s">
        <v>52</v>
      </c>
      <c r="F465" s="110" t="s">
        <v>31</v>
      </c>
      <c r="G465" s="110"/>
      <c r="H465" s="110"/>
      <c r="I465" s="110"/>
      <c r="J465" s="110"/>
      <c r="K465" s="110"/>
      <c r="L465" s="110"/>
      <c r="M465" s="110"/>
      <c r="N465" s="110"/>
      <c r="O465" s="110"/>
      <c r="P465" s="110"/>
      <c r="Q465" s="110"/>
      <c r="R465" s="110"/>
      <c r="S465" s="110"/>
      <c r="T465" s="110"/>
      <c r="U465" s="110"/>
      <c r="V465" s="110"/>
      <c r="W465" s="110"/>
      <c r="X465" s="110"/>
      <c r="Y465" s="110"/>
      <c r="Z465" s="110"/>
      <c r="AA465" s="110"/>
      <c r="AB465" s="110"/>
      <c r="AC465" s="110"/>
      <c r="AD465" s="110"/>
      <c r="AE465" s="110"/>
      <c r="AF465" s="110"/>
      <c r="AG465" s="110"/>
      <c r="AH465" s="110"/>
      <c r="AI465" s="110"/>
      <c r="AJ465" s="110"/>
      <c r="AK465" s="110"/>
      <c r="AL465" s="110"/>
      <c r="AM465" s="110"/>
      <c r="AN465" s="110"/>
      <c r="AO465" s="110"/>
      <c r="AP465" s="110"/>
      <c r="AQ465" s="110"/>
      <c r="AR465" s="110"/>
      <c r="AS465" s="110"/>
      <c r="AT465" s="110"/>
      <c r="AU465" s="110"/>
      <c r="AV465" s="110"/>
      <c r="AW465" s="110"/>
      <c r="AX465" s="110"/>
      <c r="AY465" s="110"/>
      <c r="AZ465" s="110"/>
      <c r="BA465" s="110"/>
      <c r="BB465" s="110"/>
      <c r="BC465" s="110"/>
      <c r="BD465" s="110"/>
      <c r="BE465" s="110"/>
      <c r="BF465" s="110"/>
      <c r="BG465" s="110"/>
      <c r="BH465" s="110"/>
      <c r="BI465" s="110"/>
      <c r="BJ465" s="110"/>
      <c r="BK465" s="110"/>
      <c r="BL465" s="110"/>
      <c r="BM465" s="110"/>
      <c r="BN465" s="110"/>
      <c r="BO465" s="110"/>
      <c r="BP465" s="110"/>
      <c r="BQ465" s="110"/>
      <c r="BR465" s="110"/>
      <c r="BS465" s="110"/>
      <c r="BT465" s="110"/>
      <c r="BU465" s="110"/>
      <c r="BV465" s="110"/>
      <c r="BW465" s="110"/>
      <c r="BX465" s="110"/>
      <c r="BY465" s="110"/>
      <c r="BZ465" s="110"/>
      <c r="CA465" s="110"/>
      <c r="CB465" s="110"/>
      <c r="CC465" s="110"/>
      <c r="CD465" s="110"/>
      <c r="CE465" s="110"/>
      <c r="CF465" s="110"/>
      <c r="CG465" s="110"/>
      <c r="CH465" s="110"/>
      <c r="CI465" s="110"/>
      <c r="CJ465" s="110"/>
      <c r="CK465" s="110"/>
      <c r="CL465" s="110"/>
      <c r="CM465" s="110"/>
      <c r="CN465" s="110"/>
      <c r="CO465" s="110"/>
      <c r="CP465" s="110"/>
      <c r="CQ465" s="110"/>
      <c r="CR465" s="110"/>
      <c r="CS465" s="110"/>
      <c r="CT465" s="110"/>
      <c r="CU465" s="110"/>
      <c r="CV465" s="110"/>
      <c r="CW465" s="110"/>
      <c r="CX465" s="110"/>
    </row>
    <row r="466" spans="2:102" x14ac:dyDescent="0.25">
      <c r="B466" s="23" t="s">
        <v>9</v>
      </c>
      <c r="C466" s="23" t="s">
        <v>339</v>
      </c>
      <c r="D466" s="23" t="s">
        <v>69</v>
      </c>
      <c r="E466" s="110" t="s">
        <v>32</v>
      </c>
      <c r="F466" s="109" t="s">
        <v>58</v>
      </c>
      <c r="G466" s="109"/>
      <c r="H466" s="109"/>
      <c r="I466" s="109"/>
      <c r="J466" s="109"/>
      <c r="K466" s="109"/>
      <c r="L466" s="109"/>
      <c r="M466" s="109"/>
      <c r="N466" s="109"/>
      <c r="O466" s="109"/>
      <c r="P466" s="109"/>
      <c r="Q466" s="109"/>
      <c r="R466" s="109"/>
      <c r="S466" s="109"/>
      <c r="T466" s="109"/>
      <c r="U466" s="109"/>
      <c r="V466" s="109"/>
      <c r="W466" s="109"/>
      <c r="X466" s="109"/>
      <c r="Y466" s="109"/>
      <c r="Z466" s="109"/>
      <c r="AA466" s="109"/>
      <c r="AB466" s="109"/>
      <c r="AC466" s="109"/>
      <c r="AD466" s="109"/>
      <c r="AE466" s="109"/>
      <c r="AF466" s="109"/>
      <c r="AG466" s="109"/>
      <c r="AH466" s="109"/>
      <c r="AI466" s="109"/>
      <c r="AJ466" s="109"/>
      <c r="AK466" s="109"/>
      <c r="AL466" s="109"/>
      <c r="AM466" s="109"/>
      <c r="AN466" s="109"/>
      <c r="AO466" s="109"/>
      <c r="AP466" s="109"/>
      <c r="AQ466" s="109"/>
      <c r="AR466" s="109"/>
      <c r="AS466" s="109"/>
      <c r="AT466" s="109"/>
      <c r="AU466" s="109"/>
      <c r="AV466" s="109"/>
      <c r="AW466" s="109"/>
      <c r="AX466" s="109"/>
      <c r="AY466" s="109"/>
      <c r="AZ466" s="109"/>
      <c r="BA466" s="109"/>
      <c r="BB466" s="109"/>
      <c r="BC466" s="109"/>
      <c r="BD466" s="109"/>
      <c r="BE466" s="109"/>
      <c r="BF466" s="109"/>
      <c r="BG466" s="109"/>
      <c r="BH466" s="109"/>
      <c r="BI466" s="109"/>
      <c r="BJ466" s="109"/>
      <c r="BK466" s="109"/>
      <c r="BL466" s="109"/>
      <c r="BM466" s="109"/>
      <c r="BN466" s="109"/>
      <c r="BO466" s="109"/>
      <c r="BP466" s="109"/>
      <c r="BQ466" s="109"/>
      <c r="BR466" s="109"/>
      <c r="BS466" s="109"/>
      <c r="BT466" s="109"/>
      <c r="BU466" s="109"/>
      <c r="BV466" s="109"/>
      <c r="BW466" s="109"/>
      <c r="BX466" s="109"/>
      <c r="BY466" s="109"/>
      <c r="BZ466" s="109"/>
      <c r="CA466" s="109"/>
      <c r="CB466" s="109"/>
      <c r="CC466" s="109"/>
      <c r="CD466" s="109"/>
      <c r="CE466" s="109"/>
      <c r="CF466" s="109"/>
      <c r="CG466" s="109"/>
      <c r="CH466" s="109"/>
      <c r="CI466" s="109"/>
      <c r="CJ466" s="109"/>
      <c r="CK466" s="109"/>
      <c r="CL466" s="109"/>
      <c r="CM466" s="109"/>
      <c r="CN466" s="109"/>
      <c r="CO466" s="109"/>
      <c r="CP466" s="109"/>
      <c r="CQ466" s="109"/>
      <c r="CR466" s="109"/>
      <c r="CS466" s="109"/>
      <c r="CT466" s="109"/>
      <c r="CU466" s="109"/>
      <c r="CV466" s="109"/>
      <c r="CW466" s="109"/>
      <c r="CX466" s="109"/>
    </row>
    <row r="467" spans="2:102" x14ac:dyDescent="0.25">
      <c r="B467" s="23" t="s">
        <v>9</v>
      </c>
      <c r="C467" s="23" t="s">
        <v>339</v>
      </c>
      <c r="D467" s="23" t="s">
        <v>69</v>
      </c>
      <c r="E467" s="110" t="s">
        <v>32</v>
      </c>
      <c r="F467" s="109" t="s">
        <v>1077</v>
      </c>
      <c r="G467" s="109"/>
      <c r="H467" s="109"/>
      <c r="I467" s="109"/>
      <c r="J467" s="109"/>
      <c r="K467" s="109"/>
      <c r="L467" s="109"/>
      <c r="M467" s="109"/>
      <c r="N467" s="109"/>
      <c r="O467" s="109"/>
      <c r="P467" s="109"/>
      <c r="Q467" s="109"/>
      <c r="R467" s="109"/>
      <c r="S467" s="109"/>
      <c r="T467" s="109"/>
      <c r="U467" s="109"/>
      <c r="V467" s="109"/>
      <c r="W467" s="109"/>
      <c r="X467" s="109"/>
      <c r="Y467" s="109"/>
      <c r="Z467" s="109"/>
      <c r="AA467" s="109"/>
      <c r="AB467" s="109"/>
      <c r="AC467" s="109"/>
      <c r="AD467" s="109"/>
      <c r="AE467" s="109"/>
      <c r="AF467" s="109"/>
      <c r="AG467" s="109"/>
      <c r="AH467" s="109"/>
      <c r="AI467" s="109"/>
      <c r="AJ467" s="109"/>
      <c r="AK467" s="109"/>
      <c r="AL467" s="109"/>
      <c r="AM467" s="109"/>
      <c r="AN467" s="109"/>
      <c r="AO467" s="109"/>
      <c r="AP467" s="109"/>
      <c r="AQ467" s="109"/>
      <c r="AR467" s="109"/>
      <c r="AS467" s="109"/>
      <c r="AT467" s="109"/>
      <c r="AU467" s="109"/>
      <c r="AV467" s="109"/>
      <c r="AW467" s="109"/>
      <c r="AX467" s="109"/>
      <c r="AY467" s="109"/>
      <c r="AZ467" s="109"/>
      <c r="BA467" s="109"/>
      <c r="BB467" s="109"/>
      <c r="BC467" s="109"/>
      <c r="BD467" s="109"/>
      <c r="BE467" s="109"/>
      <c r="BF467" s="109"/>
      <c r="BG467" s="109"/>
      <c r="BH467" s="109"/>
      <c r="BI467" s="109"/>
      <c r="BJ467" s="109"/>
      <c r="BK467" s="109"/>
      <c r="BL467" s="109"/>
      <c r="BM467" s="109"/>
      <c r="BN467" s="109"/>
      <c r="BO467" s="109"/>
      <c r="BP467" s="109"/>
      <c r="BQ467" s="109"/>
      <c r="BR467" s="109"/>
      <c r="BS467" s="109"/>
      <c r="BT467" s="109"/>
      <c r="BU467" s="109"/>
      <c r="BV467" s="109"/>
      <c r="BW467" s="109"/>
      <c r="BX467" s="109"/>
      <c r="BY467" s="109"/>
      <c r="BZ467" s="109"/>
      <c r="CA467" s="109"/>
      <c r="CB467" s="109"/>
      <c r="CC467" s="109"/>
      <c r="CD467" s="109"/>
      <c r="CE467" s="109"/>
      <c r="CF467" s="109"/>
      <c r="CG467" s="109"/>
      <c r="CH467" s="109"/>
      <c r="CI467" s="109"/>
      <c r="CJ467" s="109"/>
      <c r="CK467" s="109"/>
      <c r="CL467" s="109"/>
      <c r="CM467" s="109"/>
      <c r="CN467" s="109"/>
      <c r="CO467" s="109"/>
      <c r="CP467" s="109"/>
      <c r="CQ467" s="109"/>
      <c r="CR467" s="109"/>
      <c r="CS467" s="109"/>
      <c r="CT467" s="109"/>
      <c r="CU467" s="109"/>
      <c r="CV467" s="109"/>
      <c r="CW467" s="109"/>
      <c r="CX467" s="109"/>
    </row>
    <row r="468" spans="2:102" x14ac:dyDescent="0.25">
      <c r="B468" s="23" t="s">
        <v>9</v>
      </c>
      <c r="C468" s="23" t="s">
        <v>339</v>
      </c>
      <c r="D468" s="23" t="s">
        <v>69</v>
      </c>
      <c r="E468" s="110" t="s">
        <v>32</v>
      </c>
      <c r="F468" s="109" t="s">
        <v>59</v>
      </c>
      <c r="G468" s="109"/>
      <c r="H468" s="109"/>
      <c r="I468" s="109"/>
      <c r="J468" s="109"/>
      <c r="K468" s="109"/>
      <c r="L468" s="109"/>
      <c r="M468" s="109"/>
      <c r="N468" s="109"/>
      <c r="O468" s="109"/>
      <c r="P468" s="109"/>
      <c r="Q468" s="109"/>
      <c r="R468" s="109"/>
      <c r="S468" s="109"/>
      <c r="T468" s="109"/>
      <c r="U468" s="109"/>
      <c r="V468" s="109"/>
      <c r="W468" s="109"/>
      <c r="X468" s="109"/>
      <c r="Y468" s="109"/>
      <c r="Z468" s="109"/>
      <c r="AA468" s="109"/>
      <c r="AB468" s="109"/>
      <c r="AC468" s="109"/>
      <c r="AD468" s="109"/>
      <c r="AE468" s="109"/>
      <c r="AF468" s="109"/>
      <c r="AG468" s="109"/>
      <c r="AH468" s="109"/>
      <c r="AI468" s="109"/>
      <c r="AJ468" s="109"/>
      <c r="AK468" s="109"/>
      <c r="AL468" s="109"/>
      <c r="AM468" s="109"/>
      <c r="AN468" s="109"/>
      <c r="AO468" s="109"/>
      <c r="AP468" s="109"/>
      <c r="AQ468" s="109"/>
      <c r="AR468" s="109"/>
      <c r="AS468" s="109"/>
      <c r="AT468" s="109"/>
      <c r="AU468" s="109"/>
      <c r="AV468" s="109"/>
      <c r="AW468" s="109"/>
      <c r="AX468" s="109"/>
      <c r="AY468" s="109"/>
      <c r="AZ468" s="109"/>
      <c r="BA468" s="109"/>
      <c r="BB468" s="109"/>
      <c r="BC468" s="109"/>
      <c r="BD468" s="109"/>
      <c r="BE468" s="109"/>
      <c r="BF468" s="109"/>
      <c r="BG468" s="109"/>
      <c r="BH468" s="109"/>
      <c r="BI468" s="109"/>
      <c r="BJ468" s="109"/>
      <c r="BK468" s="109"/>
      <c r="BL468" s="109"/>
      <c r="BM468" s="109"/>
      <c r="BN468" s="109"/>
      <c r="BO468" s="109"/>
      <c r="BP468" s="109"/>
      <c r="BQ468" s="109"/>
      <c r="BR468" s="109"/>
      <c r="BS468" s="109"/>
      <c r="BT468" s="109"/>
      <c r="BU468" s="109"/>
      <c r="BV468" s="109"/>
      <c r="BW468" s="109"/>
      <c r="BX468" s="109"/>
      <c r="BY468" s="109"/>
      <c r="BZ468" s="109"/>
      <c r="CA468" s="109"/>
      <c r="CB468" s="109"/>
      <c r="CC468" s="109"/>
      <c r="CD468" s="109"/>
      <c r="CE468" s="109"/>
      <c r="CF468" s="109"/>
      <c r="CG468" s="109"/>
      <c r="CH468" s="109"/>
      <c r="CI468" s="109"/>
      <c r="CJ468" s="109"/>
      <c r="CK468" s="109"/>
      <c r="CL468" s="109"/>
      <c r="CM468" s="109"/>
      <c r="CN468" s="109"/>
      <c r="CO468" s="109"/>
      <c r="CP468" s="109"/>
      <c r="CQ468" s="109"/>
      <c r="CR468" s="109"/>
      <c r="CS468" s="109"/>
      <c r="CT468" s="109"/>
      <c r="CU468" s="109"/>
      <c r="CV468" s="109"/>
      <c r="CW468" s="109"/>
      <c r="CX468" s="109"/>
    </row>
    <row r="469" spans="2:102" x14ac:dyDescent="0.25">
      <c r="B469" s="111" t="s">
        <v>9</v>
      </c>
      <c r="C469" s="111" t="s">
        <v>339</v>
      </c>
      <c r="D469" s="117" t="s">
        <v>74</v>
      </c>
      <c r="E469" s="118" t="s">
        <v>32</v>
      </c>
      <c r="F469" s="118" t="s">
        <v>31</v>
      </c>
      <c r="G469" s="118"/>
      <c r="H469" s="118"/>
      <c r="I469" s="118"/>
      <c r="J469" s="118"/>
      <c r="K469" s="118"/>
      <c r="L469" s="118"/>
      <c r="M469" s="118"/>
      <c r="N469" s="118"/>
      <c r="O469" s="118"/>
      <c r="P469" s="118"/>
      <c r="Q469" s="118"/>
      <c r="R469" s="118"/>
      <c r="S469" s="118"/>
      <c r="T469" s="118"/>
      <c r="U469" s="118"/>
      <c r="V469" s="118"/>
      <c r="W469" s="118"/>
      <c r="X469" s="118"/>
      <c r="Y469" s="118"/>
      <c r="Z469" s="118"/>
      <c r="AA469" s="118"/>
      <c r="AB469" s="118"/>
      <c r="AC469" s="118"/>
      <c r="AD469" s="118"/>
      <c r="AE469" s="118"/>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c r="AZ469" s="118"/>
      <c r="BA469" s="118"/>
      <c r="BB469" s="118"/>
      <c r="BC469" s="118"/>
      <c r="BD469" s="118"/>
      <c r="BE469" s="118"/>
      <c r="BF469" s="118"/>
      <c r="BG469" s="118"/>
      <c r="BH469" s="118"/>
      <c r="BI469" s="118"/>
      <c r="BJ469" s="118"/>
      <c r="BK469" s="118"/>
      <c r="BL469" s="118"/>
      <c r="BM469" s="118"/>
      <c r="BN469" s="118"/>
      <c r="BO469" s="118"/>
      <c r="BP469" s="118"/>
      <c r="BQ469" s="118"/>
      <c r="BR469" s="118"/>
      <c r="BS469" s="118"/>
      <c r="BT469" s="118"/>
      <c r="BU469" s="118"/>
      <c r="BV469" s="118"/>
      <c r="BW469" s="118"/>
      <c r="BX469" s="118"/>
      <c r="BY469" s="118"/>
      <c r="BZ469" s="118"/>
      <c r="CA469" s="118"/>
      <c r="CB469" s="118"/>
      <c r="CC469" s="118"/>
      <c r="CD469" s="118"/>
      <c r="CE469" s="118"/>
      <c r="CF469" s="118"/>
      <c r="CG469" s="118"/>
      <c r="CH469" s="118"/>
      <c r="CI469" s="118"/>
      <c r="CJ469" s="118"/>
      <c r="CK469" s="118"/>
      <c r="CL469" s="118"/>
      <c r="CM469" s="118"/>
      <c r="CN469" s="118"/>
      <c r="CO469" s="118"/>
      <c r="CP469" s="118"/>
      <c r="CQ469" s="118"/>
      <c r="CR469" s="118"/>
      <c r="CS469" s="118"/>
      <c r="CT469" s="118"/>
      <c r="CU469" s="118"/>
      <c r="CV469" s="118"/>
      <c r="CW469" s="118"/>
      <c r="CX469" s="118"/>
    </row>
    <row r="470" spans="2:102" x14ac:dyDescent="0.25">
      <c r="B470" s="19" t="s">
        <v>9</v>
      </c>
      <c r="C470" s="19" t="s">
        <v>339</v>
      </c>
      <c r="D470" s="19" t="s">
        <v>70</v>
      </c>
      <c r="E470" s="19" t="s">
        <v>22</v>
      </c>
      <c r="F470" s="19" t="s">
        <v>24</v>
      </c>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c r="CX470" s="19"/>
    </row>
    <row r="471" spans="2:102" x14ac:dyDescent="0.25">
      <c r="B471" s="19" t="s">
        <v>9</v>
      </c>
      <c r="C471" s="19" t="s">
        <v>339</v>
      </c>
      <c r="D471" s="19" t="s">
        <v>70</v>
      </c>
      <c r="E471" s="19" t="s">
        <v>22</v>
      </c>
      <c r="F471" s="19" t="s">
        <v>1078</v>
      </c>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c r="CX471" s="19"/>
    </row>
    <row r="472" spans="2:102" x14ac:dyDescent="0.25">
      <c r="B472" s="19" t="s">
        <v>9</v>
      </c>
      <c r="C472" s="19" t="s">
        <v>339</v>
      </c>
      <c r="D472" s="19" t="s">
        <v>70</v>
      </c>
      <c r="E472" s="19" t="s">
        <v>22</v>
      </c>
      <c r="F472" s="19" t="s">
        <v>25</v>
      </c>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c r="CX472" s="19"/>
    </row>
    <row r="473" spans="2:102" x14ac:dyDescent="0.25">
      <c r="B473" s="23" t="s">
        <v>9</v>
      </c>
      <c r="C473" s="23" t="s">
        <v>339</v>
      </c>
      <c r="D473" s="23" t="s">
        <v>70</v>
      </c>
      <c r="E473" s="109" t="s">
        <v>51</v>
      </c>
      <c r="F473" s="110" t="s">
        <v>31</v>
      </c>
      <c r="G473" s="110"/>
      <c r="H473" s="110"/>
      <c r="I473" s="110"/>
      <c r="J473" s="110"/>
      <c r="K473" s="110"/>
      <c r="L473" s="110"/>
      <c r="M473" s="110"/>
      <c r="N473" s="110"/>
      <c r="O473" s="110"/>
      <c r="P473" s="110"/>
      <c r="Q473" s="110"/>
      <c r="R473" s="110"/>
      <c r="S473" s="110"/>
      <c r="T473" s="110"/>
      <c r="U473" s="110"/>
      <c r="V473" s="110"/>
      <c r="W473" s="110"/>
      <c r="X473" s="110"/>
      <c r="Y473" s="110"/>
      <c r="Z473" s="110"/>
      <c r="AA473" s="110"/>
      <c r="AB473" s="110"/>
      <c r="AC473" s="110"/>
      <c r="AD473" s="110"/>
      <c r="AE473" s="110"/>
      <c r="AF473" s="110"/>
      <c r="AG473" s="110"/>
      <c r="AH473" s="110"/>
      <c r="AI473" s="110"/>
      <c r="AJ473" s="110"/>
      <c r="AK473" s="110"/>
      <c r="AL473" s="110"/>
      <c r="AM473" s="110"/>
      <c r="AN473" s="110"/>
      <c r="AO473" s="110"/>
      <c r="AP473" s="110"/>
      <c r="AQ473" s="110"/>
      <c r="AR473" s="110"/>
      <c r="AS473" s="110"/>
      <c r="AT473" s="110"/>
      <c r="AU473" s="110"/>
      <c r="AV473" s="110"/>
      <c r="AW473" s="110"/>
      <c r="AX473" s="110"/>
      <c r="AY473" s="110"/>
      <c r="AZ473" s="110"/>
      <c r="BA473" s="110"/>
      <c r="BB473" s="110"/>
      <c r="BC473" s="110"/>
      <c r="BD473" s="110"/>
      <c r="BE473" s="110"/>
      <c r="BF473" s="110"/>
      <c r="BG473" s="110"/>
      <c r="BH473" s="110"/>
      <c r="BI473" s="110"/>
      <c r="BJ473" s="110"/>
      <c r="BK473" s="110"/>
      <c r="BL473" s="110"/>
      <c r="BM473" s="110"/>
      <c r="BN473" s="110"/>
      <c r="BO473" s="110"/>
      <c r="BP473" s="110"/>
      <c r="BQ473" s="110"/>
      <c r="BR473" s="110"/>
      <c r="BS473" s="110"/>
      <c r="BT473" s="110"/>
      <c r="BU473" s="110"/>
      <c r="BV473" s="110"/>
      <c r="BW473" s="110"/>
      <c r="BX473" s="110"/>
      <c r="BY473" s="110"/>
      <c r="BZ473" s="110"/>
      <c r="CA473" s="110"/>
      <c r="CB473" s="110"/>
      <c r="CC473" s="110"/>
      <c r="CD473" s="110"/>
      <c r="CE473" s="110"/>
      <c r="CF473" s="110"/>
      <c r="CG473" s="110"/>
      <c r="CH473" s="110"/>
      <c r="CI473" s="110"/>
      <c r="CJ473" s="110"/>
      <c r="CK473" s="110"/>
      <c r="CL473" s="110"/>
      <c r="CM473" s="110"/>
      <c r="CN473" s="110"/>
      <c r="CO473" s="110"/>
      <c r="CP473" s="110"/>
      <c r="CQ473" s="110"/>
      <c r="CR473" s="110"/>
      <c r="CS473" s="110"/>
      <c r="CT473" s="110"/>
      <c r="CU473" s="110"/>
      <c r="CV473" s="110"/>
      <c r="CW473" s="110"/>
      <c r="CX473" s="110"/>
    </row>
    <row r="474" spans="2:102" x14ac:dyDescent="0.25">
      <c r="B474" s="19" t="s">
        <v>9</v>
      </c>
      <c r="C474" s="19" t="s">
        <v>339</v>
      </c>
      <c r="D474" s="19" t="s">
        <v>70</v>
      </c>
      <c r="E474" s="19" t="s">
        <v>23</v>
      </c>
      <c r="F474" s="19" t="s">
        <v>24</v>
      </c>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c r="CX474" s="19"/>
    </row>
    <row r="475" spans="2:102" x14ac:dyDescent="0.25">
      <c r="B475" s="19" t="s">
        <v>9</v>
      </c>
      <c r="C475" s="19" t="s">
        <v>339</v>
      </c>
      <c r="D475" s="19" t="s">
        <v>70</v>
      </c>
      <c r="E475" s="19" t="s">
        <v>23</v>
      </c>
      <c r="F475" s="19" t="s">
        <v>1078</v>
      </c>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c r="CX475" s="19"/>
    </row>
    <row r="476" spans="2:102" x14ac:dyDescent="0.25">
      <c r="B476" s="19" t="s">
        <v>9</v>
      </c>
      <c r="C476" s="19" t="s">
        <v>339</v>
      </c>
      <c r="D476" s="19" t="s">
        <v>70</v>
      </c>
      <c r="E476" s="19" t="s">
        <v>23</v>
      </c>
      <c r="F476" s="19" t="s">
        <v>25</v>
      </c>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c r="CX476" s="19"/>
    </row>
    <row r="477" spans="2:102" x14ac:dyDescent="0.25">
      <c r="B477" s="23" t="s">
        <v>9</v>
      </c>
      <c r="C477" s="23" t="s">
        <v>339</v>
      </c>
      <c r="D477" s="23" t="s">
        <v>70</v>
      </c>
      <c r="E477" s="109" t="s">
        <v>52</v>
      </c>
      <c r="F477" s="110" t="s">
        <v>31</v>
      </c>
      <c r="G477" s="110"/>
      <c r="H477" s="110"/>
      <c r="I477" s="110"/>
      <c r="J477" s="110"/>
      <c r="K477" s="110"/>
      <c r="L477" s="110"/>
      <c r="M477" s="110"/>
      <c r="N477" s="110"/>
      <c r="O477" s="110"/>
      <c r="P477" s="110"/>
      <c r="Q477" s="110"/>
      <c r="R477" s="110"/>
      <c r="S477" s="110"/>
      <c r="T477" s="110"/>
      <c r="U477" s="110"/>
      <c r="V477" s="110"/>
      <c r="W477" s="110"/>
      <c r="X477" s="110"/>
      <c r="Y477" s="110"/>
      <c r="Z477" s="110"/>
      <c r="AA477" s="110"/>
      <c r="AB477" s="110"/>
      <c r="AC477" s="110"/>
      <c r="AD477" s="110"/>
      <c r="AE477" s="110"/>
      <c r="AF477" s="110"/>
      <c r="AG477" s="110"/>
      <c r="AH477" s="110"/>
      <c r="AI477" s="110"/>
      <c r="AJ477" s="110"/>
      <c r="AK477" s="110"/>
      <c r="AL477" s="110"/>
      <c r="AM477" s="110"/>
      <c r="AN477" s="110"/>
      <c r="AO477" s="110"/>
      <c r="AP477" s="110"/>
      <c r="AQ477" s="110"/>
      <c r="AR477" s="110"/>
      <c r="AS477" s="110"/>
      <c r="AT477" s="110"/>
      <c r="AU477" s="110"/>
      <c r="AV477" s="110"/>
      <c r="AW477" s="110"/>
      <c r="AX477" s="110"/>
      <c r="AY477" s="110"/>
      <c r="AZ477" s="110"/>
      <c r="BA477" s="110"/>
      <c r="BB477" s="110"/>
      <c r="BC477" s="110"/>
      <c r="BD477" s="110"/>
      <c r="BE477" s="110"/>
      <c r="BF477" s="110"/>
      <c r="BG477" s="110"/>
      <c r="BH477" s="110"/>
      <c r="BI477" s="110"/>
      <c r="BJ477" s="110"/>
      <c r="BK477" s="110"/>
      <c r="BL477" s="110"/>
      <c r="BM477" s="110"/>
      <c r="BN477" s="110"/>
      <c r="BO477" s="110"/>
      <c r="BP477" s="110"/>
      <c r="BQ477" s="110"/>
      <c r="BR477" s="110"/>
      <c r="BS477" s="110"/>
      <c r="BT477" s="110"/>
      <c r="BU477" s="110"/>
      <c r="BV477" s="110"/>
      <c r="BW477" s="110"/>
      <c r="BX477" s="110"/>
      <c r="BY477" s="110"/>
      <c r="BZ477" s="110"/>
      <c r="CA477" s="110"/>
      <c r="CB477" s="110"/>
      <c r="CC477" s="110"/>
      <c r="CD477" s="110"/>
      <c r="CE477" s="110"/>
      <c r="CF477" s="110"/>
      <c r="CG477" s="110"/>
      <c r="CH477" s="110"/>
      <c r="CI477" s="110"/>
      <c r="CJ477" s="110"/>
      <c r="CK477" s="110"/>
      <c r="CL477" s="110"/>
      <c r="CM477" s="110"/>
      <c r="CN477" s="110"/>
      <c r="CO477" s="110"/>
      <c r="CP477" s="110"/>
      <c r="CQ477" s="110"/>
      <c r="CR477" s="110"/>
      <c r="CS477" s="110"/>
      <c r="CT477" s="110"/>
      <c r="CU477" s="110"/>
      <c r="CV477" s="110"/>
      <c r="CW477" s="110"/>
      <c r="CX477" s="110"/>
    </row>
    <row r="478" spans="2:102" x14ac:dyDescent="0.25">
      <c r="B478" s="23" t="s">
        <v>9</v>
      </c>
      <c r="C478" s="23" t="s">
        <v>339</v>
      </c>
      <c r="D478" s="23" t="s">
        <v>70</v>
      </c>
      <c r="E478" s="110" t="s">
        <v>32</v>
      </c>
      <c r="F478" s="109" t="s">
        <v>58</v>
      </c>
      <c r="G478" s="109"/>
      <c r="H478" s="109"/>
      <c r="I478" s="109"/>
      <c r="J478" s="109"/>
      <c r="K478" s="109"/>
      <c r="L478" s="109"/>
      <c r="M478" s="109"/>
      <c r="N478" s="109"/>
      <c r="O478" s="109"/>
      <c r="P478" s="109"/>
      <c r="Q478" s="109"/>
      <c r="R478" s="109"/>
      <c r="S478" s="109"/>
      <c r="T478" s="109"/>
      <c r="U478" s="109"/>
      <c r="V478" s="109"/>
      <c r="W478" s="109"/>
      <c r="X478" s="109"/>
      <c r="Y478" s="109"/>
      <c r="Z478" s="109"/>
      <c r="AA478" s="109"/>
      <c r="AB478" s="109"/>
      <c r="AC478" s="109"/>
      <c r="AD478" s="109"/>
      <c r="AE478" s="109"/>
      <c r="AF478" s="109"/>
      <c r="AG478" s="109"/>
      <c r="AH478" s="109"/>
      <c r="AI478" s="109"/>
      <c r="AJ478" s="109"/>
      <c r="AK478" s="109"/>
      <c r="AL478" s="109"/>
      <c r="AM478" s="109"/>
      <c r="AN478" s="109"/>
      <c r="AO478" s="109"/>
      <c r="AP478" s="109"/>
      <c r="AQ478" s="109"/>
      <c r="AR478" s="109"/>
      <c r="AS478" s="109"/>
      <c r="AT478" s="109"/>
      <c r="AU478" s="109"/>
      <c r="AV478" s="109"/>
      <c r="AW478" s="109"/>
      <c r="AX478" s="109"/>
      <c r="AY478" s="109"/>
      <c r="AZ478" s="109"/>
      <c r="BA478" s="109"/>
      <c r="BB478" s="109"/>
      <c r="BC478" s="109"/>
      <c r="BD478" s="109"/>
      <c r="BE478" s="109"/>
      <c r="BF478" s="109"/>
      <c r="BG478" s="109"/>
      <c r="BH478" s="109"/>
      <c r="BI478" s="109"/>
      <c r="BJ478" s="109"/>
      <c r="BK478" s="109"/>
      <c r="BL478" s="109"/>
      <c r="BM478" s="109"/>
      <c r="BN478" s="109"/>
      <c r="BO478" s="109"/>
      <c r="BP478" s="109"/>
      <c r="BQ478" s="109"/>
      <c r="BR478" s="109"/>
      <c r="BS478" s="109"/>
      <c r="BT478" s="109"/>
      <c r="BU478" s="109"/>
      <c r="BV478" s="109"/>
      <c r="BW478" s="109"/>
      <c r="BX478" s="109"/>
      <c r="BY478" s="109"/>
      <c r="BZ478" s="109"/>
      <c r="CA478" s="109"/>
      <c r="CB478" s="109"/>
      <c r="CC478" s="109"/>
      <c r="CD478" s="109"/>
      <c r="CE478" s="109"/>
      <c r="CF478" s="109"/>
      <c r="CG478" s="109"/>
      <c r="CH478" s="109"/>
      <c r="CI478" s="109"/>
      <c r="CJ478" s="109"/>
      <c r="CK478" s="109"/>
      <c r="CL478" s="109"/>
      <c r="CM478" s="109"/>
      <c r="CN478" s="109"/>
      <c r="CO478" s="109"/>
      <c r="CP478" s="109"/>
      <c r="CQ478" s="109"/>
      <c r="CR478" s="109"/>
      <c r="CS478" s="109"/>
      <c r="CT478" s="109"/>
      <c r="CU478" s="109"/>
      <c r="CV478" s="109"/>
      <c r="CW478" s="109"/>
      <c r="CX478" s="109"/>
    </row>
    <row r="479" spans="2:102" x14ac:dyDescent="0.25">
      <c r="B479" s="23" t="s">
        <v>9</v>
      </c>
      <c r="C479" s="23" t="s">
        <v>339</v>
      </c>
      <c r="D479" s="23" t="s">
        <v>70</v>
      </c>
      <c r="E479" s="110" t="s">
        <v>32</v>
      </c>
      <c r="F479" s="109" t="s">
        <v>1077</v>
      </c>
      <c r="G479" s="109"/>
      <c r="H479" s="109"/>
      <c r="I479" s="109"/>
      <c r="J479" s="109"/>
      <c r="K479" s="109"/>
      <c r="L479" s="109"/>
      <c r="M479" s="109"/>
      <c r="N479" s="109"/>
      <c r="O479" s="109"/>
      <c r="P479" s="109"/>
      <c r="Q479" s="109"/>
      <c r="R479" s="109"/>
      <c r="S479" s="109"/>
      <c r="T479" s="109"/>
      <c r="U479" s="109"/>
      <c r="V479" s="109"/>
      <c r="W479" s="109"/>
      <c r="X479" s="109"/>
      <c r="Y479" s="109"/>
      <c r="Z479" s="109"/>
      <c r="AA479" s="109"/>
      <c r="AB479" s="109"/>
      <c r="AC479" s="109"/>
      <c r="AD479" s="109"/>
      <c r="AE479" s="109"/>
      <c r="AF479" s="109"/>
      <c r="AG479" s="109"/>
      <c r="AH479" s="109"/>
      <c r="AI479" s="109"/>
      <c r="AJ479" s="109"/>
      <c r="AK479" s="109"/>
      <c r="AL479" s="109"/>
      <c r="AM479" s="109"/>
      <c r="AN479" s="109"/>
      <c r="AO479" s="109"/>
      <c r="AP479" s="109"/>
      <c r="AQ479" s="109"/>
      <c r="AR479" s="109"/>
      <c r="AS479" s="109"/>
      <c r="AT479" s="109"/>
      <c r="AU479" s="109"/>
      <c r="AV479" s="109"/>
      <c r="AW479" s="109"/>
      <c r="AX479" s="109"/>
      <c r="AY479" s="109"/>
      <c r="AZ479" s="109"/>
      <c r="BA479" s="109"/>
      <c r="BB479" s="109"/>
      <c r="BC479" s="109"/>
      <c r="BD479" s="109"/>
      <c r="BE479" s="109"/>
      <c r="BF479" s="109"/>
      <c r="BG479" s="109"/>
      <c r="BH479" s="109"/>
      <c r="BI479" s="109"/>
      <c r="BJ479" s="109"/>
      <c r="BK479" s="109"/>
      <c r="BL479" s="109"/>
      <c r="BM479" s="109"/>
      <c r="BN479" s="109"/>
      <c r="BO479" s="109"/>
      <c r="BP479" s="109"/>
      <c r="BQ479" s="109"/>
      <c r="BR479" s="109"/>
      <c r="BS479" s="109"/>
      <c r="BT479" s="109"/>
      <c r="BU479" s="109"/>
      <c r="BV479" s="109"/>
      <c r="BW479" s="109"/>
      <c r="BX479" s="109"/>
      <c r="BY479" s="109"/>
      <c r="BZ479" s="109"/>
      <c r="CA479" s="109"/>
      <c r="CB479" s="109"/>
      <c r="CC479" s="109"/>
      <c r="CD479" s="109"/>
      <c r="CE479" s="109"/>
      <c r="CF479" s="109"/>
      <c r="CG479" s="109"/>
      <c r="CH479" s="109"/>
      <c r="CI479" s="109"/>
      <c r="CJ479" s="109"/>
      <c r="CK479" s="109"/>
      <c r="CL479" s="109"/>
      <c r="CM479" s="109"/>
      <c r="CN479" s="109"/>
      <c r="CO479" s="109"/>
      <c r="CP479" s="109"/>
      <c r="CQ479" s="109"/>
      <c r="CR479" s="109"/>
      <c r="CS479" s="109"/>
      <c r="CT479" s="109"/>
      <c r="CU479" s="109"/>
      <c r="CV479" s="109"/>
      <c r="CW479" s="109"/>
      <c r="CX479" s="109"/>
    </row>
    <row r="480" spans="2:102" x14ac:dyDescent="0.25">
      <c r="B480" s="23" t="s">
        <v>9</v>
      </c>
      <c r="C480" s="23" t="s">
        <v>339</v>
      </c>
      <c r="D480" s="23" t="s">
        <v>70</v>
      </c>
      <c r="E480" s="110" t="s">
        <v>32</v>
      </c>
      <c r="F480" s="109" t="s">
        <v>59</v>
      </c>
      <c r="G480" s="109"/>
      <c r="H480" s="109"/>
      <c r="I480" s="109"/>
      <c r="J480" s="109"/>
      <c r="K480" s="109"/>
      <c r="L480" s="109"/>
      <c r="M480" s="109"/>
      <c r="N480" s="109"/>
      <c r="O480" s="109"/>
      <c r="P480" s="109"/>
      <c r="Q480" s="109"/>
      <c r="R480" s="109"/>
      <c r="S480" s="109"/>
      <c r="T480" s="109"/>
      <c r="U480" s="109"/>
      <c r="V480" s="109"/>
      <c r="W480" s="109"/>
      <c r="X480" s="109"/>
      <c r="Y480" s="109"/>
      <c r="Z480" s="109"/>
      <c r="AA480" s="109"/>
      <c r="AB480" s="109"/>
      <c r="AC480" s="109"/>
      <c r="AD480" s="109"/>
      <c r="AE480" s="109"/>
      <c r="AF480" s="109"/>
      <c r="AG480" s="109"/>
      <c r="AH480" s="109"/>
      <c r="AI480" s="109"/>
      <c r="AJ480" s="109"/>
      <c r="AK480" s="109"/>
      <c r="AL480" s="109"/>
      <c r="AM480" s="109"/>
      <c r="AN480" s="109"/>
      <c r="AO480" s="109"/>
      <c r="AP480" s="109"/>
      <c r="AQ480" s="109"/>
      <c r="AR480" s="109"/>
      <c r="AS480" s="109"/>
      <c r="AT480" s="109"/>
      <c r="AU480" s="109"/>
      <c r="AV480" s="109"/>
      <c r="AW480" s="109"/>
      <c r="AX480" s="109"/>
      <c r="AY480" s="109"/>
      <c r="AZ480" s="109"/>
      <c r="BA480" s="109"/>
      <c r="BB480" s="109"/>
      <c r="BC480" s="109"/>
      <c r="BD480" s="109"/>
      <c r="BE480" s="109"/>
      <c r="BF480" s="109"/>
      <c r="BG480" s="109"/>
      <c r="BH480" s="109"/>
      <c r="BI480" s="109"/>
      <c r="BJ480" s="109"/>
      <c r="BK480" s="109"/>
      <c r="BL480" s="109"/>
      <c r="BM480" s="109"/>
      <c r="BN480" s="109"/>
      <c r="BO480" s="109"/>
      <c r="BP480" s="109"/>
      <c r="BQ480" s="109"/>
      <c r="BR480" s="109"/>
      <c r="BS480" s="109"/>
      <c r="BT480" s="109"/>
      <c r="BU480" s="109"/>
      <c r="BV480" s="109"/>
      <c r="BW480" s="109"/>
      <c r="BX480" s="109"/>
      <c r="BY480" s="109"/>
      <c r="BZ480" s="109"/>
      <c r="CA480" s="109"/>
      <c r="CB480" s="109"/>
      <c r="CC480" s="109"/>
      <c r="CD480" s="109"/>
      <c r="CE480" s="109"/>
      <c r="CF480" s="109"/>
      <c r="CG480" s="109"/>
      <c r="CH480" s="109"/>
      <c r="CI480" s="109"/>
      <c r="CJ480" s="109"/>
      <c r="CK480" s="109"/>
      <c r="CL480" s="109"/>
      <c r="CM480" s="109"/>
      <c r="CN480" s="109"/>
      <c r="CO480" s="109"/>
      <c r="CP480" s="109"/>
      <c r="CQ480" s="109"/>
      <c r="CR480" s="109"/>
      <c r="CS480" s="109"/>
      <c r="CT480" s="109"/>
      <c r="CU480" s="109"/>
      <c r="CV480" s="109"/>
      <c r="CW480" s="109"/>
      <c r="CX480" s="109"/>
    </row>
    <row r="481" spans="2:102" x14ac:dyDescent="0.25">
      <c r="B481" s="111" t="s">
        <v>9</v>
      </c>
      <c r="C481" s="111" t="s">
        <v>339</v>
      </c>
      <c r="D481" s="117" t="s">
        <v>75</v>
      </c>
      <c r="E481" s="118" t="s">
        <v>32</v>
      </c>
      <c r="F481" s="118" t="s">
        <v>31</v>
      </c>
      <c r="G481" s="118"/>
      <c r="H481" s="118"/>
      <c r="I481" s="118"/>
      <c r="J481" s="118"/>
      <c r="K481" s="118"/>
      <c r="L481" s="118"/>
      <c r="M481" s="118"/>
      <c r="N481" s="118"/>
      <c r="O481" s="118"/>
      <c r="P481" s="118"/>
      <c r="Q481" s="118"/>
      <c r="R481" s="118"/>
      <c r="S481" s="118"/>
      <c r="T481" s="118"/>
      <c r="U481" s="118"/>
      <c r="V481" s="118"/>
      <c r="W481" s="118"/>
      <c r="X481" s="118"/>
      <c r="Y481" s="118"/>
      <c r="Z481" s="118"/>
      <c r="AA481" s="118"/>
      <c r="AB481" s="118"/>
      <c r="AC481" s="118"/>
      <c r="AD481" s="118"/>
      <c r="AE481" s="118"/>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c r="AZ481" s="118"/>
      <c r="BA481" s="118"/>
      <c r="BB481" s="118"/>
      <c r="BC481" s="118"/>
      <c r="BD481" s="118"/>
      <c r="BE481" s="118"/>
      <c r="BF481" s="118"/>
      <c r="BG481" s="118"/>
      <c r="BH481" s="118"/>
      <c r="BI481" s="118"/>
      <c r="BJ481" s="118"/>
      <c r="BK481" s="118"/>
      <c r="BL481" s="118"/>
      <c r="BM481" s="118"/>
      <c r="BN481" s="118"/>
      <c r="BO481" s="118"/>
      <c r="BP481" s="118"/>
      <c r="BQ481" s="118"/>
      <c r="BR481" s="118"/>
      <c r="BS481" s="118"/>
      <c r="BT481" s="118"/>
      <c r="BU481" s="118"/>
      <c r="BV481" s="118"/>
      <c r="BW481" s="118"/>
      <c r="BX481" s="118"/>
      <c r="BY481" s="118"/>
      <c r="BZ481" s="118"/>
      <c r="CA481" s="118"/>
      <c r="CB481" s="118"/>
      <c r="CC481" s="118"/>
      <c r="CD481" s="118"/>
      <c r="CE481" s="118"/>
      <c r="CF481" s="118"/>
      <c r="CG481" s="118"/>
      <c r="CH481" s="118"/>
      <c r="CI481" s="118"/>
      <c r="CJ481" s="118"/>
      <c r="CK481" s="118"/>
      <c r="CL481" s="118"/>
      <c r="CM481" s="118"/>
      <c r="CN481" s="118"/>
      <c r="CO481" s="118"/>
      <c r="CP481" s="118"/>
      <c r="CQ481" s="118"/>
      <c r="CR481" s="118"/>
      <c r="CS481" s="118"/>
      <c r="CT481" s="118"/>
      <c r="CU481" s="118"/>
      <c r="CV481" s="118"/>
      <c r="CW481" s="118"/>
      <c r="CX481" s="118"/>
    </row>
    <row r="482" spans="2:102" x14ac:dyDescent="0.25">
      <c r="B482" s="23" t="s">
        <v>9</v>
      </c>
      <c r="C482" s="23" t="s">
        <v>339</v>
      </c>
      <c r="D482" s="110" t="s">
        <v>34</v>
      </c>
      <c r="E482" s="120" t="s">
        <v>22</v>
      </c>
      <c r="F482" s="109" t="s">
        <v>58</v>
      </c>
      <c r="G482" s="109"/>
      <c r="H482" s="109"/>
      <c r="I482" s="109"/>
      <c r="J482" s="109"/>
      <c r="K482" s="109"/>
      <c r="L482" s="109"/>
      <c r="M482" s="109"/>
      <c r="N482" s="109"/>
      <c r="O482" s="109"/>
      <c r="P482" s="109"/>
      <c r="Q482" s="109"/>
      <c r="R482" s="109"/>
      <c r="S482" s="109"/>
      <c r="T482" s="109"/>
      <c r="U482" s="109"/>
      <c r="V482" s="109"/>
      <c r="W482" s="109"/>
      <c r="X482" s="109"/>
      <c r="Y482" s="109"/>
      <c r="Z482" s="109"/>
      <c r="AA482" s="109"/>
      <c r="AB482" s="109"/>
      <c r="AC482" s="109"/>
      <c r="AD482" s="109"/>
      <c r="AE482" s="109"/>
      <c r="AF482" s="109"/>
      <c r="AG482" s="109"/>
      <c r="AH482" s="109"/>
      <c r="AI482" s="109"/>
      <c r="AJ482" s="109"/>
      <c r="AK482" s="109"/>
      <c r="AL482" s="109"/>
      <c r="AM482" s="109"/>
      <c r="AN482" s="109"/>
      <c r="AO482" s="109"/>
      <c r="AP482" s="109"/>
      <c r="AQ482" s="109"/>
      <c r="AR482" s="109"/>
      <c r="AS482" s="109"/>
      <c r="AT482" s="109"/>
      <c r="AU482" s="109"/>
      <c r="AV482" s="109"/>
      <c r="AW482" s="109"/>
      <c r="AX482" s="109"/>
      <c r="AY482" s="109"/>
      <c r="AZ482" s="109"/>
      <c r="BA482" s="109"/>
      <c r="BB482" s="109"/>
      <c r="BC482" s="109"/>
      <c r="BD482" s="109"/>
      <c r="BE482" s="109"/>
      <c r="BF482" s="109"/>
      <c r="BG482" s="109"/>
      <c r="BH482" s="109"/>
      <c r="BI482" s="109"/>
      <c r="BJ482" s="109"/>
      <c r="BK482" s="109"/>
      <c r="BL482" s="109"/>
      <c r="BM482" s="109"/>
      <c r="BN482" s="109"/>
      <c r="BO482" s="109"/>
      <c r="BP482" s="109"/>
      <c r="BQ482" s="109"/>
      <c r="BR482" s="109"/>
      <c r="BS482" s="109"/>
      <c r="BT482" s="109"/>
      <c r="BU482" s="109"/>
      <c r="BV482" s="109"/>
      <c r="BW482" s="109"/>
      <c r="BX482" s="109"/>
      <c r="BY482" s="109"/>
      <c r="BZ482" s="109"/>
      <c r="CA482" s="109"/>
      <c r="CB482" s="109"/>
      <c r="CC482" s="109"/>
      <c r="CD482" s="109"/>
      <c r="CE482" s="109"/>
      <c r="CF482" s="109"/>
      <c r="CG482" s="109"/>
      <c r="CH482" s="109"/>
      <c r="CI482" s="109"/>
      <c r="CJ482" s="109"/>
      <c r="CK482" s="109"/>
      <c r="CL482" s="109"/>
      <c r="CM482" s="109"/>
      <c r="CN482" s="109"/>
      <c r="CO482" s="109"/>
      <c r="CP482" s="109"/>
      <c r="CQ482" s="109"/>
      <c r="CR482" s="109"/>
      <c r="CS482" s="109"/>
      <c r="CT482" s="109"/>
      <c r="CU482" s="109"/>
      <c r="CV482" s="109"/>
      <c r="CW482" s="109"/>
      <c r="CX482" s="109"/>
    </row>
    <row r="483" spans="2:102" x14ac:dyDescent="0.25">
      <c r="B483" s="23" t="s">
        <v>9</v>
      </c>
      <c r="C483" s="23" t="s">
        <v>339</v>
      </c>
      <c r="D483" s="110" t="s">
        <v>34</v>
      </c>
      <c r="E483" s="120" t="s">
        <v>22</v>
      </c>
      <c r="F483" s="109" t="s">
        <v>1077</v>
      </c>
      <c r="G483" s="109"/>
      <c r="H483" s="109"/>
      <c r="I483" s="109"/>
      <c r="J483" s="109"/>
      <c r="K483" s="109"/>
      <c r="L483" s="109"/>
      <c r="M483" s="109"/>
      <c r="N483" s="109"/>
      <c r="O483" s="109"/>
      <c r="P483" s="109"/>
      <c r="Q483" s="109"/>
      <c r="R483" s="109"/>
      <c r="S483" s="109"/>
      <c r="T483" s="109"/>
      <c r="U483" s="109"/>
      <c r="V483" s="109"/>
      <c r="W483" s="109"/>
      <c r="X483" s="109"/>
      <c r="Y483" s="109"/>
      <c r="Z483" s="109"/>
      <c r="AA483" s="109"/>
      <c r="AB483" s="109"/>
      <c r="AC483" s="109"/>
      <c r="AD483" s="109"/>
      <c r="AE483" s="109"/>
      <c r="AF483" s="109"/>
      <c r="AG483" s="109"/>
      <c r="AH483" s="109"/>
      <c r="AI483" s="109"/>
      <c r="AJ483" s="109"/>
      <c r="AK483" s="109"/>
      <c r="AL483" s="109"/>
      <c r="AM483" s="109"/>
      <c r="AN483" s="109"/>
      <c r="AO483" s="109"/>
      <c r="AP483" s="109"/>
      <c r="AQ483" s="109"/>
      <c r="AR483" s="109"/>
      <c r="AS483" s="109"/>
      <c r="AT483" s="109"/>
      <c r="AU483" s="109"/>
      <c r="AV483" s="109"/>
      <c r="AW483" s="109"/>
      <c r="AX483" s="109"/>
      <c r="AY483" s="109"/>
      <c r="AZ483" s="109"/>
      <c r="BA483" s="109"/>
      <c r="BB483" s="109"/>
      <c r="BC483" s="109"/>
      <c r="BD483" s="109"/>
      <c r="BE483" s="109"/>
      <c r="BF483" s="109"/>
      <c r="BG483" s="109"/>
      <c r="BH483" s="109"/>
      <c r="BI483" s="109"/>
      <c r="BJ483" s="109"/>
      <c r="BK483" s="109"/>
      <c r="BL483" s="109"/>
      <c r="BM483" s="109"/>
      <c r="BN483" s="109"/>
      <c r="BO483" s="109"/>
      <c r="BP483" s="109"/>
      <c r="BQ483" s="109"/>
      <c r="BR483" s="109"/>
      <c r="BS483" s="109"/>
      <c r="BT483" s="109"/>
      <c r="BU483" s="109"/>
      <c r="BV483" s="109"/>
      <c r="BW483" s="109"/>
      <c r="BX483" s="109"/>
      <c r="BY483" s="109"/>
      <c r="BZ483" s="109"/>
      <c r="CA483" s="109"/>
      <c r="CB483" s="109"/>
      <c r="CC483" s="109"/>
      <c r="CD483" s="109"/>
      <c r="CE483" s="109"/>
      <c r="CF483" s="109"/>
      <c r="CG483" s="109"/>
      <c r="CH483" s="109"/>
      <c r="CI483" s="109"/>
      <c r="CJ483" s="109"/>
      <c r="CK483" s="109"/>
      <c r="CL483" s="109"/>
      <c r="CM483" s="109"/>
      <c r="CN483" s="109"/>
      <c r="CO483" s="109"/>
      <c r="CP483" s="109"/>
      <c r="CQ483" s="109"/>
      <c r="CR483" s="109"/>
      <c r="CS483" s="109"/>
      <c r="CT483" s="109"/>
      <c r="CU483" s="109"/>
      <c r="CV483" s="109"/>
      <c r="CW483" s="109"/>
      <c r="CX483" s="109"/>
    </row>
    <row r="484" spans="2:102" x14ac:dyDescent="0.25">
      <c r="B484" s="23" t="s">
        <v>9</v>
      </c>
      <c r="C484" s="23" t="s">
        <v>339</v>
      </c>
      <c r="D484" s="110" t="s">
        <v>34</v>
      </c>
      <c r="E484" s="120" t="s">
        <v>22</v>
      </c>
      <c r="F484" s="109" t="s">
        <v>59</v>
      </c>
      <c r="G484" s="109"/>
      <c r="H484" s="109"/>
      <c r="I484" s="109"/>
      <c r="J484" s="109"/>
      <c r="K484" s="109"/>
      <c r="L484" s="109"/>
      <c r="M484" s="109"/>
      <c r="N484" s="109"/>
      <c r="O484" s="109"/>
      <c r="P484" s="109"/>
      <c r="Q484" s="109"/>
      <c r="R484" s="109"/>
      <c r="S484" s="109"/>
      <c r="T484" s="109"/>
      <c r="U484" s="109"/>
      <c r="V484" s="109"/>
      <c r="W484" s="109"/>
      <c r="X484" s="109"/>
      <c r="Y484" s="109"/>
      <c r="Z484" s="109"/>
      <c r="AA484" s="109"/>
      <c r="AB484" s="109"/>
      <c r="AC484" s="109"/>
      <c r="AD484" s="109"/>
      <c r="AE484" s="109"/>
      <c r="AF484" s="109"/>
      <c r="AG484" s="109"/>
      <c r="AH484" s="109"/>
      <c r="AI484" s="109"/>
      <c r="AJ484" s="109"/>
      <c r="AK484" s="109"/>
      <c r="AL484" s="109"/>
      <c r="AM484" s="109"/>
      <c r="AN484" s="109"/>
      <c r="AO484" s="109"/>
      <c r="AP484" s="109"/>
      <c r="AQ484" s="109"/>
      <c r="AR484" s="109"/>
      <c r="AS484" s="109"/>
      <c r="AT484" s="109"/>
      <c r="AU484" s="109"/>
      <c r="AV484" s="109"/>
      <c r="AW484" s="109"/>
      <c r="AX484" s="109"/>
      <c r="AY484" s="109"/>
      <c r="AZ484" s="109"/>
      <c r="BA484" s="109"/>
      <c r="BB484" s="109"/>
      <c r="BC484" s="109"/>
      <c r="BD484" s="109"/>
      <c r="BE484" s="109"/>
      <c r="BF484" s="109"/>
      <c r="BG484" s="109"/>
      <c r="BH484" s="109"/>
      <c r="BI484" s="109"/>
      <c r="BJ484" s="109"/>
      <c r="BK484" s="109"/>
      <c r="BL484" s="109"/>
      <c r="BM484" s="109"/>
      <c r="BN484" s="109"/>
      <c r="BO484" s="109"/>
      <c r="BP484" s="109"/>
      <c r="BQ484" s="109"/>
      <c r="BR484" s="109"/>
      <c r="BS484" s="109"/>
      <c r="BT484" s="109"/>
      <c r="BU484" s="109"/>
      <c r="BV484" s="109"/>
      <c r="BW484" s="109"/>
      <c r="BX484" s="109"/>
      <c r="BY484" s="109"/>
      <c r="BZ484" s="109"/>
      <c r="CA484" s="109"/>
      <c r="CB484" s="109"/>
      <c r="CC484" s="109"/>
      <c r="CD484" s="109"/>
      <c r="CE484" s="109"/>
      <c r="CF484" s="109"/>
      <c r="CG484" s="109"/>
      <c r="CH484" s="109"/>
      <c r="CI484" s="109"/>
      <c r="CJ484" s="109"/>
      <c r="CK484" s="109"/>
      <c r="CL484" s="109"/>
      <c r="CM484" s="109"/>
      <c r="CN484" s="109"/>
      <c r="CO484" s="109"/>
      <c r="CP484" s="109"/>
      <c r="CQ484" s="109"/>
      <c r="CR484" s="109"/>
      <c r="CS484" s="109"/>
      <c r="CT484" s="109"/>
      <c r="CU484" s="109"/>
      <c r="CV484" s="109"/>
      <c r="CW484" s="109"/>
      <c r="CX484" s="109"/>
    </row>
    <row r="485" spans="2:102" x14ac:dyDescent="0.25">
      <c r="B485" s="23" t="s">
        <v>9</v>
      </c>
      <c r="C485" s="23" t="s">
        <v>339</v>
      </c>
      <c r="D485" s="110" t="s">
        <v>34</v>
      </c>
      <c r="E485" s="120" t="s">
        <v>23</v>
      </c>
      <c r="F485" s="109" t="s">
        <v>58</v>
      </c>
      <c r="G485" s="109"/>
      <c r="H485" s="109"/>
      <c r="I485" s="109"/>
      <c r="J485" s="109"/>
      <c r="K485" s="109"/>
      <c r="L485" s="109"/>
      <c r="M485" s="109"/>
      <c r="N485" s="109"/>
      <c r="O485" s="109"/>
      <c r="P485" s="109"/>
      <c r="Q485" s="109"/>
      <c r="R485" s="109"/>
      <c r="S485" s="109"/>
      <c r="T485" s="109"/>
      <c r="U485" s="109"/>
      <c r="V485" s="109"/>
      <c r="W485" s="109"/>
      <c r="X485" s="109"/>
      <c r="Y485" s="109"/>
      <c r="Z485" s="109"/>
      <c r="AA485" s="109"/>
      <c r="AB485" s="109"/>
      <c r="AC485" s="109"/>
      <c r="AD485" s="109"/>
      <c r="AE485" s="109"/>
      <c r="AF485" s="109"/>
      <c r="AG485" s="109"/>
      <c r="AH485" s="109"/>
      <c r="AI485" s="109"/>
      <c r="AJ485" s="109"/>
      <c r="AK485" s="109"/>
      <c r="AL485" s="109"/>
      <c r="AM485" s="109"/>
      <c r="AN485" s="109"/>
      <c r="AO485" s="109"/>
      <c r="AP485" s="109"/>
      <c r="AQ485" s="109"/>
      <c r="AR485" s="109"/>
      <c r="AS485" s="109"/>
      <c r="AT485" s="109"/>
      <c r="AU485" s="109"/>
      <c r="AV485" s="109"/>
      <c r="AW485" s="109"/>
      <c r="AX485" s="109"/>
      <c r="AY485" s="109"/>
      <c r="AZ485" s="109"/>
      <c r="BA485" s="109"/>
      <c r="BB485" s="109"/>
      <c r="BC485" s="109"/>
      <c r="BD485" s="109"/>
      <c r="BE485" s="109"/>
      <c r="BF485" s="109"/>
      <c r="BG485" s="109"/>
      <c r="BH485" s="109"/>
      <c r="BI485" s="109"/>
      <c r="BJ485" s="109"/>
      <c r="BK485" s="109"/>
      <c r="BL485" s="109"/>
      <c r="BM485" s="109"/>
      <c r="BN485" s="109"/>
      <c r="BO485" s="109"/>
      <c r="BP485" s="109"/>
      <c r="BQ485" s="109"/>
      <c r="BR485" s="109"/>
      <c r="BS485" s="109"/>
      <c r="BT485" s="109"/>
      <c r="BU485" s="109"/>
      <c r="BV485" s="109"/>
      <c r="BW485" s="109"/>
      <c r="BX485" s="109"/>
      <c r="BY485" s="109"/>
      <c r="BZ485" s="109"/>
      <c r="CA485" s="109"/>
      <c r="CB485" s="109"/>
      <c r="CC485" s="109"/>
      <c r="CD485" s="109"/>
      <c r="CE485" s="109"/>
      <c r="CF485" s="109"/>
      <c r="CG485" s="109"/>
      <c r="CH485" s="109"/>
      <c r="CI485" s="109"/>
      <c r="CJ485" s="109"/>
      <c r="CK485" s="109"/>
      <c r="CL485" s="109"/>
      <c r="CM485" s="109"/>
      <c r="CN485" s="109"/>
      <c r="CO485" s="109"/>
      <c r="CP485" s="109"/>
      <c r="CQ485" s="109"/>
      <c r="CR485" s="109"/>
      <c r="CS485" s="109"/>
      <c r="CT485" s="109"/>
      <c r="CU485" s="109"/>
      <c r="CV485" s="109"/>
      <c r="CW485" s="109"/>
      <c r="CX485" s="109"/>
    </row>
    <row r="486" spans="2:102" x14ac:dyDescent="0.25">
      <c r="B486" s="23" t="s">
        <v>9</v>
      </c>
      <c r="C486" s="23" t="s">
        <v>339</v>
      </c>
      <c r="D486" s="110" t="s">
        <v>34</v>
      </c>
      <c r="E486" s="120" t="s">
        <v>23</v>
      </c>
      <c r="F486" s="109" t="s">
        <v>1077</v>
      </c>
      <c r="G486" s="109"/>
      <c r="H486" s="109"/>
      <c r="I486" s="109"/>
      <c r="J486" s="109"/>
      <c r="K486" s="109"/>
      <c r="L486" s="109"/>
      <c r="M486" s="109"/>
      <c r="N486" s="109"/>
      <c r="O486" s="109"/>
      <c r="P486" s="109"/>
      <c r="Q486" s="109"/>
      <c r="R486" s="109"/>
      <c r="S486" s="109"/>
      <c r="T486" s="109"/>
      <c r="U486" s="109"/>
      <c r="V486" s="109"/>
      <c r="W486" s="109"/>
      <c r="X486" s="109"/>
      <c r="Y486" s="109"/>
      <c r="Z486" s="109"/>
      <c r="AA486" s="109"/>
      <c r="AB486" s="109"/>
      <c r="AC486" s="109"/>
      <c r="AD486" s="109"/>
      <c r="AE486" s="109"/>
      <c r="AF486" s="109"/>
      <c r="AG486" s="109"/>
      <c r="AH486" s="109"/>
      <c r="AI486" s="109"/>
      <c r="AJ486" s="109"/>
      <c r="AK486" s="109"/>
      <c r="AL486" s="109"/>
      <c r="AM486" s="109"/>
      <c r="AN486" s="109"/>
      <c r="AO486" s="109"/>
      <c r="AP486" s="109"/>
      <c r="AQ486" s="109"/>
      <c r="AR486" s="109"/>
      <c r="AS486" s="109"/>
      <c r="AT486" s="109"/>
      <c r="AU486" s="109"/>
      <c r="AV486" s="109"/>
      <c r="AW486" s="109"/>
      <c r="AX486" s="109"/>
      <c r="AY486" s="109"/>
      <c r="AZ486" s="109"/>
      <c r="BA486" s="109"/>
      <c r="BB486" s="109"/>
      <c r="BC486" s="109"/>
      <c r="BD486" s="109"/>
      <c r="BE486" s="109"/>
      <c r="BF486" s="109"/>
      <c r="BG486" s="109"/>
      <c r="BH486" s="109"/>
      <c r="BI486" s="109"/>
      <c r="BJ486" s="109"/>
      <c r="BK486" s="109"/>
      <c r="BL486" s="109"/>
      <c r="BM486" s="109"/>
      <c r="BN486" s="109"/>
      <c r="BO486" s="109"/>
      <c r="BP486" s="109"/>
      <c r="BQ486" s="109"/>
      <c r="BR486" s="109"/>
      <c r="BS486" s="109"/>
      <c r="BT486" s="109"/>
      <c r="BU486" s="109"/>
      <c r="BV486" s="109"/>
      <c r="BW486" s="109"/>
      <c r="BX486" s="109"/>
      <c r="BY486" s="109"/>
      <c r="BZ486" s="109"/>
      <c r="CA486" s="109"/>
      <c r="CB486" s="109"/>
      <c r="CC486" s="109"/>
      <c r="CD486" s="109"/>
      <c r="CE486" s="109"/>
      <c r="CF486" s="109"/>
      <c r="CG486" s="109"/>
      <c r="CH486" s="109"/>
      <c r="CI486" s="109"/>
      <c r="CJ486" s="109"/>
      <c r="CK486" s="109"/>
      <c r="CL486" s="109"/>
      <c r="CM486" s="109"/>
      <c r="CN486" s="109"/>
      <c r="CO486" s="109"/>
      <c r="CP486" s="109"/>
      <c r="CQ486" s="109"/>
      <c r="CR486" s="109"/>
      <c r="CS486" s="109"/>
      <c r="CT486" s="109"/>
      <c r="CU486" s="109"/>
      <c r="CV486" s="109"/>
      <c r="CW486" s="109"/>
      <c r="CX486" s="109"/>
    </row>
    <row r="487" spans="2:102" x14ac:dyDescent="0.25">
      <c r="B487" s="23" t="s">
        <v>9</v>
      </c>
      <c r="C487" s="23" t="s">
        <v>339</v>
      </c>
      <c r="D487" s="110" t="s">
        <v>34</v>
      </c>
      <c r="E487" s="120" t="s">
        <v>23</v>
      </c>
      <c r="F487" s="109" t="s">
        <v>59</v>
      </c>
      <c r="G487" s="109"/>
      <c r="H487" s="109"/>
      <c r="I487" s="109"/>
      <c r="J487" s="109"/>
      <c r="K487" s="109"/>
      <c r="L487" s="109"/>
      <c r="M487" s="109"/>
      <c r="N487" s="109"/>
      <c r="O487" s="109"/>
      <c r="P487" s="109"/>
      <c r="Q487" s="109"/>
      <c r="R487" s="109"/>
      <c r="S487" s="109"/>
      <c r="T487" s="109"/>
      <c r="U487" s="109"/>
      <c r="V487" s="109"/>
      <c r="W487" s="109"/>
      <c r="X487" s="109"/>
      <c r="Y487" s="109"/>
      <c r="Z487" s="109"/>
      <c r="AA487" s="109"/>
      <c r="AB487" s="109"/>
      <c r="AC487" s="109"/>
      <c r="AD487" s="109"/>
      <c r="AE487" s="109"/>
      <c r="AF487" s="109"/>
      <c r="AG487" s="109"/>
      <c r="AH487" s="109"/>
      <c r="AI487" s="109"/>
      <c r="AJ487" s="109"/>
      <c r="AK487" s="109"/>
      <c r="AL487" s="109"/>
      <c r="AM487" s="109"/>
      <c r="AN487" s="109"/>
      <c r="AO487" s="109"/>
      <c r="AP487" s="109"/>
      <c r="AQ487" s="109"/>
      <c r="AR487" s="109"/>
      <c r="AS487" s="109"/>
      <c r="AT487" s="109"/>
      <c r="AU487" s="109"/>
      <c r="AV487" s="109"/>
      <c r="AW487" s="109"/>
      <c r="AX487" s="109"/>
      <c r="AY487" s="109"/>
      <c r="AZ487" s="109"/>
      <c r="BA487" s="109"/>
      <c r="BB487" s="109"/>
      <c r="BC487" s="109"/>
      <c r="BD487" s="109"/>
      <c r="BE487" s="109"/>
      <c r="BF487" s="109"/>
      <c r="BG487" s="109"/>
      <c r="BH487" s="109"/>
      <c r="BI487" s="109"/>
      <c r="BJ487" s="109"/>
      <c r="BK487" s="109"/>
      <c r="BL487" s="109"/>
      <c r="BM487" s="109"/>
      <c r="BN487" s="109"/>
      <c r="BO487" s="109"/>
      <c r="BP487" s="109"/>
      <c r="BQ487" s="109"/>
      <c r="BR487" s="109"/>
      <c r="BS487" s="109"/>
      <c r="BT487" s="109"/>
      <c r="BU487" s="109"/>
      <c r="BV487" s="109"/>
      <c r="BW487" s="109"/>
      <c r="BX487" s="109"/>
      <c r="BY487" s="109"/>
      <c r="BZ487" s="109"/>
      <c r="CA487" s="109"/>
      <c r="CB487" s="109"/>
      <c r="CC487" s="109"/>
      <c r="CD487" s="109"/>
      <c r="CE487" s="109"/>
      <c r="CF487" s="109"/>
      <c r="CG487" s="109"/>
      <c r="CH487" s="109"/>
      <c r="CI487" s="109"/>
      <c r="CJ487" s="109"/>
      <c r="CK487" s="109"/>
      <c r="CL487" s="109"/>
      <c r="CM487" s="109"/>
      <c r="CN487" s="109"/>
      <c r="CO487" s="109"/>
      <c r="CP487" s="109"/>
      <c r="CQ487" s="109"/>
      <c r="CR487" s="109"/>
      <c r="CS487" s="109"/>
      <c r="CT487" s="109"/>
      <c r="CU487" s="109"/>
      <c r="CV487" s="109"/>
      <c r="CW487" s="109"/>
      <c r="CX487" s="109"/>
    </row>
    <row r="488" spans="2:102" x14ac:dyDescent="0.25">
      <c r="B488" s="111" t="s">
        <v>9</v>
      </c>
      <c r="C488" s="111" t="s">
        <v>339</v>
      </c>
      <c r="D488" s="118" t="s">
        <v>34</v>
      </c>
      <c r="E488" s="117" t="s">
        <v>51</v>
      </c>
      <c r="F488" s="118" t="s">
        <v>31</v>
      </c>
      <c r="G488" s="118"/>
      <c r="H488" s="118"/>
      <c r="I488" s="118"/>
      <c r="J488" s="118"/>
      <c r="K488" s="118"/>
      <c r="L488" s="118"/>
      <c r="M488" s="118"/>
      <c r="N488" s="118"/>
      <c r="O488" s="118"/>
      <c r="P488" s="118"/>
      <c r="Q488" s="118"/>
      <c r="R488" s="118"/>
      <c r="S488" s="118"/>
      <c r="T488" s="118"/>
      <c r="U488" s="118"/>
      <c r="V488" s="118"/>
      <c r="W488" s="118"/>
      <c r="X488" s="118"/>
      <c r="Y488" s="118"/>
      <c r="Z488" s="118"/>
      <c r="AA488" s="118"/>
      <c r="AB488" s="118"/>
      <c r="AC488" s="118"/>
      <c r="AD488" s="118"/>
      <c r="AE488" s="118"/>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c r="AZ488" s="118"/>
      <c r="BA488" s="118"/>
      <c r="BB488" s="118"/>
      <c r="BC488" s="118"/>
      <c r="BD488" s="118"/>
      <c r="BE488" s="118"/>
      <c r="BF488" s="118"/>
      <c r="BG488" s="118"/>
      <c r="BH488" s="118"/>
      <c r="BI488" s="118"/>
      <c r="BJ488" s="118"/>
      <c r="BK488" s="118"/>
      <c r="BL488" s="118"/>
      <c r="BM488" s="118"/>
      <c r="BN488" s="118"/>
      <c r="BO488" s="118"/>
      <c r="BP488" s="118"/>
      <c r="BQ488" s="118"/>
      <c r="BR488" s="118"/>
      <c r="BS488" s="118"/>
      <c r="BT488" s="118"/>
      <c r="BU488" s="118"/>
      <c r="BV488" s="118"/>
      <c r="BW488" s="118"/>
      <c r="BX488" s="118"/>
      <c r="BY488" s="118"/>
      <c r="BZ488" s="118"/>
      <c r="CA488" s="118"/>
      <c r="CB488" s="118"/>
      <c r="CC488" s="118"/>
      <c r="CD488" s="118"/>
      <c r="CE488" s="118"/>
      <c r="CF488" s="118"/>
      <c r="CG488" s="118"/>
      <c r="CH488" s="118"/>
      <c r="CI488" s="118"/>
      <c r="CJ488" s="118"/>
      <c r="CK488" s="118"/>
      <c r="CL488" s="118"/>
      <c r="CM488" s="118"/>
      <c r="CN488" s="118"/>
      <c r="CO488" s="118"/>
      <c r="CP488" s="118"/>
      <c r="CQ488" s="118"/>
      <c r="CR488" s="118"/>
      <c r="CS488" s="118"/>
      <c r="CT488" s="118"/>
      <c r="CU488" s="118"/>
      <c r="CV488" s="118"/>
      <c r="CW488" s="118"/>
      <c r="CX488" s="118"/>
    </row>
    <row r="489" spans="2:102" x14ac:dyDescent="0.25">
      <c r="B489" s="111" t="s">
        <v>9</v>
      </c>
      <c r="C489" s="111" t="s">
        <v>339</v>
      </c>
      <c r="D489" s="118" t="s">
        <v>34</v>
      </c>
      <c r="E489" s="117" t="s">
        <v>52</v>
      </c>
      <c r="F489" s="118" t="s">
        <v>31</v>
      </c>
      <c r="G489" s="118"/>
      <c r="H489" s="118"/>
      <c r="I489" s="118"/>
      <c r="J489" s="118"/>
      <c r="K489" s="118"/>
      <c r="L489" s="118"/>
      <c r="M489" s="118"/>
      <c r="N489" s="118"/>
      <c r="O489" s="118"/>
      <c r="P489" s="118"/>
      <c r="Q489" s="118"/>
      <c r="R489" s="118"/>
      <c r="S489" s="118"/>
      <c r="T489" s="118"/>
      <c r="U489" s="118"/>
      <c r="V489" s="118"/>
      <c r="W489" s="118"/>
      <c r="X489" s="118"/>
      <c r="Y489" s="118"/>
      <c r="Z489" s="118"/>
      <c r="AA489" s="118"/>
      <c r="AB489" s="118"/>
      <c r="AC489" s="118"/>
      <c r="AD489" s="118"/>
      <c r="AE489" s="118"/>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c r="AZ489" s="118"/>
      <c r="BA489" s="118"/>
      <c r="BB489" s="118"/>
      <c r="BC489" s="118"/>
      <c r="BD489" s="118"/>
      <c r="BE489" s="118"/>
      <c r="BF489" s="118"/>
      <c r="BG489" s="118"/>
      <c r="BH489" s="118"/>
      <c r="BI489" s="118"/>
      <c r="BJ489" s="118"/>
      <c r="BK489" s="118"/>
      <c r="BL489" s="118"/>
      <c r="BM489" s="118"/>
      <c r="BN489" s="118"/>
      <c r="BO489" s="118"/>
      <c r="BP489" s="118"/>
      <c r="BQ489" s="118"/>
      <c r="BR489" s="118"/>
      <c r="BS489" s="118"/>
      <c r="BT489" s="118"/>
      <c r="BU489" s="118"/>
      <c r="BV489" s="118"/>
      <c r="BW489" s="118"/>
      <c r="BX489" s="118"/>
      <c r="BY489" s="118"/>
      <c r="BZ489" s="118"/>
      <c r="CA489" s="118"/>
      <c r="CB489" s="118"/>
      <c r="CC489" s="118"/>
      <c r="CD489" s="118"/>
      <c r="CE489" s="118"/>
      <c r="CF489" s="118"/>
      <c r="CG489" s="118"/>
      <c r="CH489" s="118"/>
      <c r="CI489" s="118"/>
      <c r="CJ489" s="118"/>
      <c r="CK489" s="118"/>
      <c r="CL489" s="118"/>
      <c r="CM489" s="118"/>
      <c r="CN489" s="118"/>
      <c r="CO489" s="118"/>
      <c r="CP489" s="118"/>
      <c r="CQ489" s="118"/>
      <c r="CR489" s="118"/>
      <c r="CS489" s="118"/>
      <c r="CT489" s="118"/>
      <c r="CU489" s="118"/>
      <c r="CV489" s="118"/>
      <c r="CW489" s="118"/>
      <c r="CX489" s="118"/>
    </row>
    <row r="490" spans="2:102" x14ac:dyDescent="0.25">
      <c r="B490" s="111" t="s">
        <v>9</v>
      </c>
      <c r="C490" s="111" t="s">
        <v>339</v>
      </c>
      <c r="D490" s="118" t="s">
        <v>34</v>
      </c>
      <c r="E490" s="118" t="s">
        <v>32</v>
      </c>
      <c r="F490" s="117" t="s">
        <v>58</v>
      </c>
      <c r="G490" s="117"/>
      <c r="H490" s="117"/>
      <c r="I490" s="117"/>
      <c r="J490" s="117"/>
      <c r="K490" s="117"/>
      <c r="L490" s="117"/>
      <c r="M490" s="117"/>
      <c r="N490" s="117"/>
      <c r="O490" s="117"/>
      <c r="P490" s="117"/>
      <c r="Q490" s="117"/>
      <c r="R490" s="117"/>
      <c r="S490" s="117"/>
      <c r="T490" s="117"/>
      <c r="U490" s="117"/>
      <c r="V490" s="117"/>
      <c r="W490" s="117"/>
      <c r="X490" s="117"/>
      <c r="Y490" s="117"/>
      <c r="Z490" s="117"/>
      <c r="AA490" s="117"/>
      <c r="AB490" s="117"/>
      <c r="AC490" s="117"/>
      <c r="AD490" s="117"/>
      <c r="AE490" s="117"/>
      <c r="AF490" s="117"/>
      <c r="AG490" s="117"/>
      <c r="AH490" s="117"/>
      <c r="AI490" s="117"/>
      <c r="AJ490" s="117"/>
      <c r="AK490" s="117"/>
      <c r="AL490" s="117"/>
      <c r="AM490" s="117"/>
      <c r="AN490" s="117"/>
      <c r="AO490" s="117"/>
      <c r="AP490" s="117"/>
      <c r="AQ490" s="117"/>
      <c r="AR490" s="117"/>
      <c r="AS490" s="117"/>
      <c r="AT490" s="117"/>
      <c r="AU490" s="117"/>
      <c r="AV490" s="117"/>
      <c r="AW490" s="117"/>
      <c r="AX490" s="117"/>
      <c r="AY490" s="117"/>
      <c r="AZ490" s="117"/>
      <c r="BA490" s="117"/>
      <c r="BB490" s="117"/>
      <c r="BC490" s="117"/>
      <c r="BD490" s="117"/>
      <c r="BE490" s="117"/>
      <c r="BF490" s="117"/>
      <c r="BG490" s="117"/>
      <c r="BH490" s="117"/>
      <c r="BI490" s="117"/>
      <c r="BJ490" s="117"/>
      <c r="BK490" s="117"/>
      <c r="BL490" s="117"/>
      <c r="BM490" s="117"/>
      <c r="BN490" s="117"/>
      <c r="BO490" s="117"/>
      <c r="BP490" s="117"/>
      <c r="BQ490" s="117"/>
      <c r="BR490" s="117"/>
      <c r="BS490" s="117"/>
      <c r="BT490" s="117"/>
      <c r="BU490" s="117"/>
      <c r="BV490" s="117"/>
      <c r="BW490" s="117"/>
      <c r="BX490" s="117"/>
      <c r="BY490" s="117"/>
      <c r="BZ490" s="117"/>
      <c r="CA490" s="117"/>
      <c r="CB490" s="117"/>
      <c r="CC490" s="117"/>
      <c r="CD490" s="117"/>
      <c r="CE490" s="117"/>
      <c r="CF490" s="117"/>
      <c r="CG490" s="117"/>
      <c r="CH490" s="117"/>
      <c r="CI490" s="117"/>
      <c r="CJ490" s="117"/>
      <c r="CK490" s="117"/>
      <c r="CL490" s="117"/>
      <c r="CM490" s="117"/>
      <c r="CN490" s="117"/>
      <c r="CO490" s="117"/>
      <c r="CP490" s="117"/>
      <c r="CQ490" s="117"/>
      <c r="CR490" s="117"/>
      <c r="CS490" s="117"/>
      <c r="CT490" s="117"/>
      <c r="CU490" s="117"/>
      <c r="CV490" s="117"/>
      <c r="CW490" s="117"/>
      <c r="CX490" s="117"/>
    </row>
    <row r="491" spans="2:102" x14ac:dyDescent="0.25">
      <c r="B491" s="111" t="s">
        <v>9</v>
      </c>
      <c r="C491" s="111" t="s">
        <v>339</v>
      </c>
      <c r="D491" s="118" t="s">
        <v>34</v>
      </c>
      <c r="E491" s="118" t="s">
        <v>32</v>
      </c>
      <c r="F491" s="117" t="s">
        <v>1077</v>
      </c>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c r="AE491" s="117"/>
      <c r="AF491" s="117"/>
      <c r="AG491" s="117"/>
      <c r="AH491" s="117"/>
      <c r="AI491" s="117"/>
      <c r="AJ491" s="117"/>
      <c r="AK491" s="117"/>
      <c r="AL491" s="117"/>
      <c r="AM491" s="117"/>
      <c r="AN491" s="117"/>
      <c r="AO491" s="117"/>
      <c r="AP491" s="117"/>
      <c r="AQ491" s="117"/>
      <c r="AR491" s="117"/>
      <c r="AS491" s="117"/>
      <c r="AT491" s="117"/>
      <c r="AU491" s="117"/>
      <c r="AV491" s="117"/>
      <c r="AW491" s="117"/>
      <c r="AX491" s="117"/>
      <c r="AY491" s="117"/>
      <c r="AZ491" s="117"/>
      <c r="BA491" s="117"/>
      <c r="BB491" s="117"/>
      <c r="BC491" s="117"/>
      <c r="BD491" s="117"/>
      <c r="BE491" s="117"/>
      <c r="BF491" s="117"/>
      <c r="BG491" s="117"/>
      <c r="BH491" s="117"/>
      <c r="BI491" s="117"/>
      <c r="BJ491" s="117"/>
      <c r="BK491" s="117"/>
      <c r="BL491" s="117"/>
      <c r="BM491" s="117"/>
      <c r="BN491" s="117"/>
      <c r="BO491" s="117"/>
      <c r="BP491" s="117"/>
      <c r="BQ491" s="117"/>
      <c r="BR491" s="117"/>
      <c r="BS491" s="117"/>
      <c r="BT491" s="117"/>
      <c r="BU491" s="117"/>
      <c r="BV491" s="117"/>
      <c r="BW491" s="117"/>
      <c r="BX491" s="117"/>
      <c r="BY491" s="117"/>
      <c r="BZ491" s="117"/>
      <c r="CA491" s="117"/>
      <c r="CB491" s="117"/>
      <c r="CC491" s="117"/>
      <c r="CD491" s="117"/>
      <c r="CE491" s="117"/>
      <c r="CF491" s="117"/>
      <c r="CG491" s="117"/>
      <c r="CH491" s="117"/>
      <c r="CI491" s="117"/>
      <c r="CJ491" s="117"/>
      <c r="CK491" s="117"/>
      <c r="CL491" s="117"/>
      <c r="CM491" s="117"/>
      <c r="CN491" s="117"/>
      <c r="CO491" s="117"/>
      <c r="CP491" s="117"/>
      <c r="CQ491" s="117"/>
      <c r="CR491" s="117"/>
      <c r="CS491" s="117"/>
      <c r="CT491" s="117"/>
      <c r="CU491" s="117"/>
      <c r="CV491" s="117"/>
      <c r="CW491" s="117"/>
      <c r="CX491" s="117"/>
    </row>
    <row r="492" spans="2:102" x14ac:dyDescent="0.25">
      <c r="B492" s="111" t="s">
        <v>9</v>
      </c>
      <c r="C492" s="111" t="s">
        <v>339</v>
      </c>
      <c r="D492" s="118" t="s">
        <v>34</v>
      </c>
      <c r="E492" s="118" t="s">
        <v>32</v>
      </c>
      <c r="F492" s="117" t="s">
        <v>59</v>
      </c>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c r="AE492" s="117"/>
      <c r="AF492" s="117"/>
      <c r="AG492" s="117"/>
      <c r="AH492" s="117"/>
      <c r="AI492" s="117"/>
      <c r="AJ492" s="117"/>
      <c r="AK492" s="117"/>
      <c r="AL492" s="117"/>
      <c r="AM492" s="117"/>
      <c r="AN492" s="117"/>
      <c r="AO492" s="117"/>
      <c r="AP492" s="117"/>
      <c r="AQ492" s="117"/>
      <c r="AR492" s="117"/>
      <c r="AS492" s="117"/>
      <c r="AT492" s="117"/>
      <c r="AU492" s="117"/>
      <c r="AV492" s="117"/>
      <c r="AW492" s="117"/>
      <c r="AX492" s="117"/>
      <c r="AY492" s="117"/>
      <c r="AZ492" s="117"/>
      <c r="BA492" s="117"/>
      <c r="BB492" s="117"/>
      <c r="BC492" s="117"/>
      <c r="BD492" s="117"/>
      <c r="BE492" s="117"/>
      <c r="BF492" s="117"/>
      <c r="BG492" s="117"/>
      <c r="BH492" s="117"/>
      <c r="BI492" s="117"/>
      <c r="BJ492" s="117"/>
      <c r="BK492" s="117"/>
      <c r="BL492" s="117"/>
      <c r="BM492" s="117"/>
      <c r="BN492" s="117"/>
      <c r="BO492" s="117"/>
      <c r="BP492" s="117"/>
      <c r="BQ492" s="117"/>
      <c r="BR492" s="117"/>
      <c r="BS492" s="117"/>
      <c r="BT492" s="117"/>
      <c r="BU492" s="117"/>
      <c r="BV492" s="117"/>
      <c r="BW492" s="117"/>
      <c r="BX492" s="117"/>
      <c r="BY492" s="117"/>
      <c r="BZ492" s="117"/>
      <c r="CA492" s="117"/>
      <c r="CB492" s="117"/>
      <c r="CC492" s="117"/>
      <c r="CD492" s="117"/>
      <c r="CE492" s="117"/>
      <c r="CF492" s="117"/>
      <c r="CG492" s="117"/>
      <c r="CH492" s="117"/>
      <c r="CI492" s="117"/>
      <c r="CJ492" s="117"/>
      <c r="CK492" s="117"/>
      <c r="CL492" s="117"/>
      <c r="CM492" s="117"/>
      <c r="CN492" s="117"/>
      <c r="CO492" s="117"/>
      <c r="CP492" s="117"/>
      <c r="CQ492" s="117"/>
      <c r="CR492" s="117"/>
      <c r="CS492" s="117"/>
      <c r="CT492" s="117"/>
      <c r="CU492" s="117"/>
      <c r="CV492" s="117"/>
      <c r="CW492" s="117"/>
      <c r="CX492" s="117"/>
    </row>
    <row r="493" spans="2:102" x14ac:dyDescent="0.25">
      <c r="B493" s="21" t="s">
        <v>9</v>
      </c>
      <c r="C493" s="22" t="s">
        <v>340</v>
      </c>
      <c r="D493" s="20" t="s">
        <v>34</v>
      </c>
      <c r="E493" s="20" t="s">
        <v>32</v>
      </c>
      <c r="F493" s="20" t="s">
        <v>31</v>
      </c>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c r="AW493" s="20"/>
      <c r="AX493" s="20"/>
      <c r="AY493" s="20"/>
      <c r="AZ493" s="20"/>
      <c r="BA493" s="20"/>
      <c r="BB493" s="20"/>
      <c r="BC493" s="20"/>
      <c r="BD493" s="20"/>
      <c r="BE493" s="20"/>
      <c r="BF493" s="20"/>
      <c r="BG493" s="20"/>
      <c r="BH493" s="20"/>
      <c r="BI493" s="20"/>
      <c r="BJ493" s="20"/>
      <c r="BK493" s="20"/>
      <c r="BL493" s="20"/>
      <c r="BM493" s="20"/>
      <c r="BN493" s="20"/>
      <c r="BO493" s="20"/>
      <c r="BP493" s="20"/>
      <c r="BQ493" s="20"/>
      <c r="BR493" s="20"/>
      <c r="BS493" s="20"/>
      <c r="BT493" s="20"/>
      <c r="BU493" s="20"/>
      <c r="BV493" s="20"/>
      <c r="BW493" s="20"/>
      <c r="BX493" s="20"/>
      <c r="BY493" s="20"/>
      <c r="BZ493" s="20"/>
      <c r="CA493" s="20"/>
      <c r="CB493" s="20"/>
      <c r="CC493" s="20"/>
      <c r="CD493" s="20"/>
      <c r="CE493" s="20"/>
      <c r="CF493" s="20"/>
      <c r="CG493" s="20"/>
      <c r="CH493" s="20"/>
      <c r="CI493" s="20"/>
      <c r="CJ493" s="20"/>
      <c r="CK493" s="20"/>
      <c r="CL493" s="20"/>
      <c r="CM493" s="20"/>
      <c r="CN493" s="20"/>
      <c r="CO493" s="20"/>
      <c r="CP493" s="20"/>
      <c r="CQ493" s="20"/>
      <c r="CR493" s="20"/>
      <c r="CS493" s="20"/>
      <c r="CT493" s="20"/>
      <c r="CU493" s="20"/>
      <c r="CV493" s="20"/>
      <c r="CW493" s="20"/>
      <c r="CX493" s="20"/>
    </row>
    <row r="494" spans="2:102" x14ac:dyDescent="0.25">
      <c r="B494" s="21" t="s">
        <v>9</v>
      </c>
      <c r="C494" s="21" t="s">
        <v>36</v>
      </c>
      <c r="D494" s="20" t="s">
        <v>34</v>
      </c>
      <c r="E494" s="20" t="s">
        <v>32</v>
      </c>
      <c r="F494" s="32" t="s">
        <v>58</v>
      </c>
      <c r="G494" s="32"/>
      <c r="H494" s="32"/>
      <c r="I494" s="32"/>
      <c r="J494" s="32"/>
      <c r="K494" s="32"/>
      <c r="L494" s="32"/>
      <c r="M494" s="32"/>
      <c r="N494" s="32"/>
      <c r="O494" s="32"/>
      <c r="P494" s="32"/>
      <c r="Q494" s="32"/>
      <c r="R494" s="32"/>
      <c r="S494" s="32"/>
      <c r="T494" s="32"/>
      <c r="U494" s="32"/>
      <c r="V494" s="32"/>
      <c r="W494" s="32"/>
      <c r="X494" s="32"/>
      <c r="Y494" s="32"/>
      <c r="Z494" s="32"/>
      <c r="AA494" s="32"/>
      <c r="AB494" s="32"/>
      <c r="AC494" s="32"/>
      <c r="AD494" s="32"/>
      <c r="AE494" s="32"/>
      <c r="AF494" s="32"/>
      <c r="AG494" s="32"/>
      <c r="AH494" s="32"/>
      <c r="AI494" s="32"/>
      <c r="AJ494" s="32"/>
      <c r="AK494" s="32"/>
      <c r="AL494" s="32"/>
      <c r="AM494" s="32"/>
      <c r="AN494" s="32"/>
      <c r="AO494" s="32"/>
      <c r="AP494" s="32"/>
      <c r="AQ494" s="32"/>
      <c r="AR494" s="32"/>
      <c r="AS494" s="32"/>
      <c r="AT494" s="32"/>
      <c r="AU494" s="32"/>
      <c r="AV494" s="32"/>
      <c r="AW494" s="32"/>
      <c r="AX494" s="32"/>
      <c r="AY494" s="32"/>
      <c r="AZ494" s="32"/>
      <c r="BA494" s="32"/>
      <c r="BB494" s="32"/>
      <c r="BC494" s="32"/>
      <c r="BD494" s="32"/>
      <c r="BE494" s="32"/>
      <c r="BF494" s="32"/>
      <c r="BG494" s="32"/>
      <c r="BH494" s="32"/>
      <c r="BI494" s="32"/>
      <c r="BJ494" s="32"/>
      <c r="BK494" s="32"/>
      <c r="BL494" s="32"/>
      <c r="BM494" s="32"/>
      <c r="BN494" s="32"/>
      <c r="BO494" s="32"/>
      <c r="BP494" s="32"/>
      <c r="BQ494" s="32"/>
      <c r="BR494" s="32"/>
      <c r="BS494" s="32"/>
      <c r="BT494" s="32"/>
      <c r="BU494" s="32"/>
      <c r="BV494" s="32"/>
      <c r="BW494" s="32"/>
      <c r="BX494" s="32"/>
      <c r="BY494" s="32"/>
      <c r="BZ494" s="32"/>
      <c r="CA494" s="32"/>
      <c r="CB494" s="32"/>
      <c r="CC494" s="32"/>
      <c r="CD494" s="32"/>
      <c r="CE494" s="32"/>
      <c r="CF494" s="32"/>
      <c r="CG494" s="32"/>
      <c r="CH494" s="32"/>
      <c r="CI494" s="32"/>
      <c r="CJ494" s="32"/>
      <c r="CK494" s="32"/>
      <c r="CL494" s="32"/>
      <c r="CM494" s="32"/>
      <c r="CN494" s="32"/>
      <c r="CO494" s="32"/>
      <c r="CP494" s="32"/>
      <c r="CQ494" s="32"/>
      <c r="CR494" s="32"/>
      <c r="CS494" s="32"/>
      <c r="CT494" s="32"/>
      <c r="CU494" s="32"/>
      <c r="CV494" s="32"/>
      <c r="CW494" s="32"/>
      <c r="CX494" s="32"/>
    </row>
    <row r="495" spans="2:102" x14ac:dyDescent="0.25">
      <c r="B495" s="21" t="s">
        <v>9</v>
      </c>
      <c r="C495" s="21" t="s">
        <v>36</v>
      </c>
      <c r="D495" s="20" t="s">
        <v>34</v>
      </c>
      <c r="E495" s="20" t="s">
        <v>32</v>
      </c>
      <c r="F495" s="32" t="s">
        <v>1077</v>
      </c>
      <c r="G495" s="32"/>
      <c r="H495" s="32"/>
      <c r="I495" s="32"/>
      <c r="J495" s="32"/>
      <c r="K495" s="32"/>
      <c r="L495" s="32"/>
      <c r="M495" s="32"/>
      <c r="N495" s="32"/>
      <c r="O495" s="32"/>
      <c r="P495" s="32"/>
      <c r="Q495" s="32"/>
      <c r="R495" s="32"/>
      <c r="S495" s="32"/>
      <c r="T495" s="32"/>
      <c r="U495" s="32"/>
      <c r="V495" s="32"/>
      <c r="W495" s="32"/>
      <c r="X495" s="32"/>
      <c r="Y495" s="32"/>
      <c r="Z495" s="32"/>
      <c r="AA495" s="32"/>
      <c r="AB495" s="32"/>
      <c r="AC495" s="32"/>
      <c r="AD495" s="32"/>
      <c r="AE495" s="32"/>
      <c r="AF495" s="32"/>
      <c r="AG495" s="32"/>
      <c r="AH495" s="32"/>
      <c r="AI495" s="32"/>
      <c r="AJ495" s="32"/>
      <c r="AK495" s="32"/>
      <c r="AL495" s="32"/>
      <c r="AM495" s="32"/>
      <c r="AN495" s="32"/>
      <c r="AO495" s="32"/>
      <c r="AP495" s="32"/>
      <c r="AQ495" s="32"/>
      <c r="AR495" s="32"/>
      <c r="AS495" s="32"/>
      <c r="AT495" s="32"/>
      <c r="AU495" s="32"/>
      <c r="AV495" s="32"/>
      <c r="AW495" s="32"/>
      <c r="AX495" s="32"/>
      <c r="AY495" s="32"/>
      <c r="AZ495" s="32"/>
      <c r="BA495" s="32"/>
      <c r="BB495" s="32"/>
      <c r="BC495" s="32"/>
      <c r="BD495" s="32"/>
      <c r="BE495" s="32"/>
      <c r="BF495" s="32"/>
      <c r="BG495" s="32"/>
      <c r="BH495" s="32"/>
      <c r="BI495" s="32"/>
      <c r="BJ495" s="32"/>
      <c r="BK495" s="32"/>
      <c r="BL495" s="32"/>
      <c r="BM495" s="32"/>
      <c r="BN495" s="32"/>
      <c r="BO495" s="32"/>
      <c r="BP495" s="32"/>
      <c r="BQ495" s="32"/>
      <c r="BR495" s="32"/>
      <c r="BS495" s="32"/>
      <c r="BT495" s="32"/>
      <c r="BU495" s="32"/>
      <c r="BV495" s="32"/>
      <c r="BW495" s="32"/>
      <c r="BX495" s="32"/>
      <c r="BY495" s="32"/>
      <c r="BZ495" s="32"/>
      <c r="CA495" s="32"/>
      <c r="CB495" s="32"/>
      <c r="CC495" s="32"/>
      <c r="CD495" s="32"/>
      <c r="CE495" s="32"/>
      <c r="CF495" s="32"/>
      <c r="CG495" s="32"/>
      <c r="CH495" s="32"/>
      <c r="CI495" s="32"/>
      <c r="CJ495" s="32"/>
      <c r="CK495" s="32"/>
      <c r="CL495" s="32"/>
      <c r="CM495" s="32"/>
      <c r="CN495" s="32"/>
      <c r="CO495" s="32"/>
      <c r="CP495" s="32"/>
      <c r="CQ495" s="32"/>
      <c r="CR495" s="32"/>
      <c r="CS495" s="32"/>
      <c r="CT495" s="32"/>
      <c r="CU495" s="32"/>
      <c r="CV495" s="32"/>
      <c r="CW495" s="32"/>
      <c r="CX495" s="32"/>
    </row>
    <row r="496" spans="2:102" x14ac:dyDescent="0.25">
      <c r="B496" s="21" t="s">
        <v>9</v>
      </c>
      <c r="C496" s="21" t="s">
        <v>36</v>
      </c>
      <c r="D496" s="20" t="s">
        <v>34</v>
      </c>
      <c r="E496" s="20" t="s">
        <v>32</v>
      </c>
      <c r="F496" s="32" t="s">
        <v>59</v>
      </c>
      <c r="G496" s="32"/>
      <c r="H496" s="32"/>
      <c r="I496" s="32"/>
      <c r="J496" s="32"/>
      <c r="K496" s="32"/>
      <c r="L496" s="32"/>
      <c r="M496" s="32"/>
      <c r="N496" s="32"/>
      <c r="O496" s="32"/>
      <c r="P496" s="32"/>
      <c r="Q496" s="32"/>
      <c r="R496" s="32"/>
      <c r="S496" s="32"/>
      <c r="T496" s="32"/>
      <c r="U496" s="32"/>
      <c r="V496" s="32"/>
      <c r="W496" s="32"/>
      <c r="X496" s="32"/>
      <c r="Y496" s="32"/>
      <c r="Z496" s="32"/>
      <c r="AA496" s="32"/>
      <c r="AB496" s="32"/>
      <c r="AC496" s="32"/>
      <c r="AD496" s="32"/>
      <c r="AE496" s="32"/>
      <c r="AF496" s="32"/>
      <c r="AG496" s="32"/>
      <c r="AH496" s="32"/>
      <c r="AI496" s="32"/>
      <c r="AJ496" s="32"/>
      <c r="AK496" s="32"/>
      <c r="AL496" s="32"/>
      <c r="AM496" s="32"/>
      <c r="AN496" s="32"/>
      <c r="AO496" s="32"/>
      <c r="AP496" s="32"/>
      <c r="AQ496" s="32"/>
      <c r="AR496" s="32"/>
      <c r="AS496" s="32"/>
      <c r="AT496" s="32"/>
      <c r="AU496" s="32"/>
      <c r="AV496" s="32"/>
      <c r="AW496" s="32"/>
      <c r="AX496" s="32"/>
      <c r="AY496" s="32"/>
      <c r="AZ496" s="32"/>
      <c r="BA496" s="32"/>
      <c r="BB496" s="32"/>
      <c r="BC496" s="32"/>
      <c r="BD496" s="32"/>
      <c r="BE496" s="32"/>
      <c r="BF496" s="32"/>
      <c r="BG496" s="32"/>
      <c r="BH496" s="32"/>
      <c r="BI496" s="32"/>
      <c r="BJ496" s="32"/>
      <c r="BK496" s="32"/>
      <c r="BL496" s="32"/>
      <c r="BM496" s="32"/>
      <c r="BN496" s="32"/>
      <c r="BO496" s="32"/>
      <c r="BP496" s="32"/>
      <c r="BQ496" s="32"/>
      <c r="BR496" s="32"/>
      <c r="BS496" s="32"/>
      <c r="BT496" s="32"/>
      <c r="BU496" s="32"/>
      <c r="BV496" s="32"/>
      <c r="BW496" s="32"/>
      <c r="BX496" s="32"/>
      <c r="BY496" s="32"/>
      <c r="BZ496" s="32"/>
      <c r="CA496" s="32"/>
      <c r="CB496" s="32"/>
      <c r="CC496" s="32"/>
      <c r="CD496" s="32"/>
      <c r="CE496" s="32"/>
      <c r="CF496" s="32"/>
      <c r="CG496" s="32"/>
      <c r="CH496" s="32"/>
      <c r="CI496" s="32"/>
      <c r="CJ496" s="32"/>
      <c r="CK496" s="32"/>
      <c r="CL496" s="32"/>
      <c r="CM496" s="32"/>
      <c r="CN496" s="32"/>
      <c r="CO496" s="32"/>
      <c r="CP496" s="32"/>
      <c r="CQ496" s="32"/>
      <c r="CR496" s="32"/>
      <c r="CS496" s="32"/>
      <c r="CT496" s="32"/>
      <c r="CU496" s="32"/>
      <c r="CV496" s="32"/>
      <c r="CW496" s="32"/>
      <c r="CX496" s="32"/>
    </row>
    <row r="497" spans="2:102" x14ac:dyDescent="0.25">
      <c r="B497" s="21" t="s">
        <v>9</v>
      </c>
      <c r="C497" s="21" t="s">
        <v>36</v>
      </c>
      <c r="D497" s="20" t="s">
        <v>34</v>
      </c>
      <c r="E497" s="22" t="s">
        <v>51</v>
      </c>
      <c r="F497" s="20" t="s">
        <v>31</v>
      </c>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c r="AW497" s="20"/>
      <c r="AX497" s="20"/>
      <c r="AY497" s="20"/>
      <c r="AZ497" s="20"/>
      <c r="BA497" s="20"/>
      <c r="BB497" s="20"/>
      <c r="BC497" s="20"/>
      <c r="BD497" s="20"/>
      <c r="BE497" s="20"/>
      <c r="BF497" s="20"/>
      <c r="BG497" s="20"/>
      <c r="BH497" s="20"/>
      <c r="BI497" s="20"/>
      <c r="BJ497" s="20"/>
      <c r="BK497" s="20"/>
      <c r="BL497" s="20"/>
      <c r="BM497" s="20"/>
      <c r="BN497" s="20"/>
      <c r="BO497" s="20"/>
      <c r="BP497" s="20"/>
      <c r="BQ497" s="20"/>
      <c r="BR497" s="20"/>
      <c r="BS497" s="20"/>
      <c r="BT497" s="20"/>
      <c r="BU497" s="20"/>
      <c r="BV497" s="20"/>
      <c r="BW497" s="20"/>
      <c r="BX497" s="20"/>
      <c r="BY497" s="20"/>
      <c r="BZ497" s="20"/>
      <c r="CA497" s="20"/>
      <c r="CB497" s="20"/>
      <c r="CC497" s="20"/>
      <c r="CD497" s="20"/>
      <c r="CE497" s="20"/>
      <c r="CF497" s="20"/>
      <c r="CG497" s="20"/>
      <c r="CH497" s="20"/>
      <c r="CI497" s="20"/>
      <c r="CJ497" s="20"/>
      <c r="CK497" s="20"/>
      <c r="CL497" s="20"/>
      <c r="CM497" s="20"/>
      <c r="CN497" s="20"/>
      <c r="CO497" s="20"/>
      <c r="CP497" s="20"/>
      <c r="CQ497" s="20"/>
      <c r="CR497" s="20"/>
      <c r="CS497" s="20"/>
      <c r="CT497" s="20"/>
      <c r="CU497" s="20"/>
      <c r="CV497" s="20"/>
      <c r="CW497" s="20"/>
      <c r="CX497" s="20"/>
    </row>
    <row r="498" spans="2:102" x14ac:dyDescent="0.25">
      <c r="B498" s="21" t="s">
        <v>9</v>
      </c>
      <c r="C498" s="21" t="s">
        <v>36</v>
      </c>
      <c r="D498" s="20" t="s">
        <v>34</v>
      </c>
      <c r="E498" s="22" t="s">
        <v>52</v>
      </c>
      <c r="F498" s="20" t="s">
        <v>31</v>
      </c>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c r="AW498" s="20"/>
      <c r="AX498" s="20"/>
      <c r="AY498" s="20"/>
      <c r="AZ498" s="20"/>
      <c r="BA498" s="20"/>
      <c r="BB498" s="20"/>
      <c r="BC498" s="20"/>
      <c r="BD498" s="20"/>
      <c r="BE498" s="20"/>
      <c r="BF498" s="20"/>
      <c r="BG498" s="20"/>
      <c r="BH498" s="20"/>
      <c r="BI498" s="20"/>
      <c r="BJ498" s="20"/>
      <c r="BK498" s="20"/>
      <c r="BL498" s="20"/>
      <c r="BM498" s="20"/>
      <c r="BN498" s="20"/>
      <c r="BO498" s="20"/>
      <c r="BP498" s="20"/>
      <c r="BQ498" s="20"/>
      <c r="BR498" s="20"/>
      <c r="BS498" s="20"/>
      <c r="BT498" s="20"/>
      <c r="BU498" s="20"/>
      <c r="BV498" s="20"/>
      <c r="BW498" s="20"/>
      <c r="BX498" s="20"/>
      <c r="BY498" s="20"/>
      <c r="BZ498" s="20"/>
      <c r="CA498" s="20"/>
      <c r="CB498" s="20"/>
      <c r="CC498" s="20"/>
      <c r="CD498" s="20"/>
      <c r="CE498" s="20"/>
      <c r="CF498" s="20"/>
      <c r="CG498" s="20"/>
      <c r="CH498" s="20"/>
      <c r="CI498" s="20"/>
      <c r="CJ498" s="20"/>
      <c r="CK498" s="20"/>
      <c r="CL498" s="20"/>
      <c r="CM498" s="20"/>
      <c r="CN498" s="20"/>
      <c r="CO498" s="20"/>
      <c r="CP498" s="20"/>
      <c r="CQ498" s="20"/>
      <c r="CR498" s="20"/>
      <c r="CS498" s="20"/>
      <c r="CT498" s="20"/>
      <c r="CU498" s="20"/>
      <c r="CV498" s="20"/>
      <c r="CW498" s="20"/>
      <c r="CX498" s="20"/>
    </row>
    <row r="499" spans="2:102" x14ac:dyDescent="0.25">
      <c r="B499" s="21" t="s">
        <v>9</v>
      </c>
      <c r="C499" s="21" t="s">
        <v>36</v>
      </c>
      <c r="D499" s="22" t="s">
        <v>53</v>
      </c>
      <c r="E499" s="20" t="s">
        <v>32</v>
      </c>
      <c r="F499" s="20" t="s">
        <v>31</v>
      </c>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c r="AW499" s="20"/>
      <c r="AX499" s="20"/>
      <c r="AY499" s="20"/>
      <c r="AZ499" s="20"/>
      <c r="BA499" s="20"/>
      <c r="BB499" s="20"/>
      <c r="BC499" s="20"/>
      <c r="BD499" s="20"/>
      <c r="BE499" s="20"/>
      <c r="BF499" s="20"/>
      <c r="BG499" s="20"/>
      <c r="BH499" s="20"/>
      <c r="BI499" s="20"/>
      <c r="BJ499" s="20"/>
      <c r="BK499" s="20"/>
      <c r="BL499" s="20"/>
      <c r="BM499" s="20"/>
      <c r="BN499" s="20"/>
      <c r="BO499" s="20"/>
      <c r="BP499" s="20"/>
      <c r="BQ499" s="20"/>
      <c r="BR499" s="20"/>
      <c r="BS499" s="20"/>
      <c r="BT499" s="20"/>
      <c r="BU499" s="20"/>
      <c r="BV499" s="20"/>
      <c r="BW499" s="20"/>
      <c r="BX499" s="20"/>
      <c r="BY499" s="20"/>
      <c r="BZ499" s="20"/>
      <c r="CA499" s="20"/>
      <c r="CB499" s="20"/>
      <c r="CC499" s="20"/>
      <c r="CD499" s="20"/>
      <c r="CE499" s="20"/>
      <c r="CF499" s="20"/>
      <c r="CG499" s="20"/>
      <c r="CH499" s="20"/>
      <c r="CI499" s="20"/>
      <c r="CJ499" s="20"/>
      <c r="CK499" s="20"/>
      <c r="CL499" s="20"/>
      <c r="CM499" s="20"/>
      <c r="CN499" s="20"/>
      <c r="CO499" s="20"/>
      <c r="CP499" s="20"/>
      <c r="CQ499" s="20"/>
      <c r="CR499" s="20"/>
      <c r="CS499" s="20"/>
      <c r="CT499" s="20"/>
      <c r="CU499" s="20"/>
      <c r="CV499" s="20"/>
      <c r="CW499" s="20"/>
      <c r="CX499" s="20"/>
    </row>
    <row r="500" spans="2:102" x14ac:dyDescent="0.25">
      <c r="B500" s="21" t="s">
        <v>9</v>
      </c>
      <c r="C500" s="21" t="s">
        <v>36</v>
      </c>
      <c r="D500" s="22" t="s">
        <v>73</v>
      </c>
      <c r="E500" s="20" t="s">
        <v>32</v>
      </c>
      <c r="F500" s="20" t="s">
        <v>31</v>
      </c>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c r="AW500" s="20"/>
      <c r="AX500" s="20"/>
      <c r="AY500" s="20"/>
      <c r="AZ500" s="20"/>
      <c r="BA500" s="20"/>
      <c r="BB500" s="20"/>
      <c r="BC500" s="20"/>
      <c r="BD500" s="20"/>
      <c r="BE500" s="20"/>
      <c r="BF500" s="20"/>
      <c r="BG500" s="20"/>
      <c r="BH500" s="20"/>
      <c r="BI500" s="20"/>
      <c r="BJ500" s="20"/>
      <c r="BK500" s="20"/>
      <c r="BL500" s="20"/>
      <c r="BM500" s="20"/>
      <c r="BN500" s="20"/>
      <c r="BO500" s="20"/>
      <c r="BP500" s="20"/>
      <c r="BQ500" s="20"/>
      <c r="BR500" s="20"/>
      <c r="BS500" s="20"/>
      <c r="BT500" s="20"/>
      <c r="BU500" s="20"/>
      <c r="BV500" s="20"/>
      <c r="BW500" s="20"/>
      <c r="BX500" s="20"/>
      <c r="BY500" s="20"/>
      <c r="BZ500" s="20"/>
      <c r="CA500" s="20"/>
      <c r="CB500" s="20"/>
      <c r="CC500" s="20"/>
      <c r="CD500" s="20"/>
      <c r="CE500" s="20"/>
      <c r="CF500" s="20"/>
      <c r="CG500" s="20"/>
      <c r="CH500" s="20"/>
      <c r="CI500" s="20"/>
      <c r="CJ500" s="20"/>
      <c r="CK500" s="20"/>
      <c r="CL500" s="20"/>
      <c r="CM500" s="20"/>
      <c r="CN500" s="20"/>
      <c r="CO500" s="20"/>
      <c r="CP500" s="20"/>
      <c r="CQ500" s="20"/>
      <c r="CR500" s="20"/>
      <c r="CS500" s="20"/>
      <c r="CT500" s="20"/>
      <c r="CU500" s="20"/>
      <c r="CV500" s="20"/>
      <c r="CW500" s="20"/>
      <c r="CX500" s="20"/>
    </row>
    <row r="501" spans="2:102" x14ac:dyDescent="0.25">
      <c r="B501" s="21" t="s">
        <v>9</v>
      </c>
      <c r="C501" s="21" t="s">
        <v>36</v>
      </c>
      <c r="D501" s="22" t="s">
        <v>74</v>
      </c>
      <c r="E501" s="20" t="s">
        <v>32</v>
      </c>
      <c r="F501" s="20" t="s">
        <v>31</v>
      </c>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c r="AW501" s="20"/>
      <c r="AX501" s="20"/>
      <c r="AY501" s="20"/>
      <c r="AZ501" s="20"/>
      <c r="BA501" s="20"/>
      <c r="BB501" s="20"/>
      <c r="BC501" s="20"/>
      <c r="BD501" s="20"/>
      <c r="BE501" s="20"/>
      <c r="BF501" s="20"/>
      <c r="BG501" s="20"/>
      <c r="BH501" s="20"/>
      <c r="BI501" s="20"/>
      <c r="BJ501" s="20"/>
      <c r="BK501" s="20"/>
      <c r="BL501" s="20"/>
      <c r="BM501" s="20"/>
      <c r="BN501" s="20"/>
      <c r="BO501" s="20"/>
      <c r="BP501" s="20"/>
      <c r="BQ501" s="20"/>
      <c r="BR501" s="20"/>
      <c r="BS501" s="20"/>
      <c r="BT501" s="20"/>
      <c r="BU501" s="20"/>
      <c r="BV501" s="20"/>
      <c r="BW501" s="20"/>
      <c r="BX501" s="20"/>
      <c r="BY501" s="20"/>
      <c r="BZ501" s="20"/>
      <c r="CA501" s="20"/>
      <c r="CB501" s="20"/>
      <c r="CC501" s="20"/>
      <c r="CD501" s="20"/>
      <c r="CE501" s="20"/>
      <c r="CF501" s="20"/>
      <c r="CG501" s="20"/>
      <c r="CH501" s="20"/>
      <c r="CI501" s="20"/>
      <c r="CJ501" s="20"/>
      <c r="CK501" s="20"/>
      <c r="CL501" s="20"/>
      <c r="CM501" s="20"/>
      <c r="CN501" s="20"/>
      <c r="CO501" s="20"/>
      <c r="CP501" s="20"/>
      <c r="CQ501" s="20"/>
      <c r="CR501" s="20"/>
      <c r="CS501" s="20"/>
      <c r="CT501" s="20"/>
      <c r="CU501" s="20"/>
      <c r="CV501" s="20"/>
      <c r="CW501" s="20"/>
      <c r="CX501" s="20"/>
    </row>
    <row r="502" spans="2:102" x14ac:dyDescent="0.25">
      <c r="B502" s="21" t="s">
        <v>9</v>
      </c>
      <c r="C502" s="21" t="s">
        <v>36</v>
      </c>
      <c r="D502" s="22" t="s">
        <v>75</v>
      </c>
      <c r="E502" s="20" t="s">
        <v>32</v>
      </c>
      <c r="F502" s="20" t="s">
        <v>31</v>
      </c>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c r="AW502" s="20"/>
      <c r="AX502" s="20"/>
      <c r="AY502" s="20"/>
      <c r="AZ502" s="20"/>
      <c r="BA502" s="20"/>
      <c r="BB502" s="20"/>
      <c r="BC502" s="20"/>
      <c r="BD502" s="20"/>
      <c r="BE502" s="20"/>
      <c r="BF502" s="20"/>
      <c r="BG502" s="20"/>
      <c r="BH502" s="20"/>
      <c r="BI502" s="20"/>
      <c r="BJ502" s="20"/>
      <c r="BK502" s="20"/>
      <c r="BL502" s="20"/>
      <c r="BM502" s="20"/>
      <c r="BN502" s="20"/>
      <c r="BO502" s="20"/>
      <c r="BP502" s="20"/>
      <c r="BQ502" s="20"/>
      <c r="BR502" s="20"/>
      <c r="BS502" s="20"/>
      <c r="BT502" s="20"/>
      <c r="BU502" s="20"/>
      <c r="BV502" s="20"/>
      <c r="BW502" s="20"/>
      <c r="BX502" s="20"/>
      <c r="BY502" s="20"/>
      <c r="BZ502" s="20"/>
      <c r="CA502" s="20"/>
      <c r="CB502" s="20"/>
      <c r="CC502" s="20"/>
      <c r="CD502" s="20"/>
      <c r="CE502" s="20"/>
      <c r="CF502" s="20"/>
      <c r="CG502" s="20"/>
      <c r="CH502" s="20"/>
      <c r="CI502" s="20"/>
      <c r="CJ502" s="20"/>
      <c r="CK502" s="20"/>
      <c r="CL502" s="20"/>
      <c r="CM502" s="20"/>
      <c r="CN502" s="20"/>
      <c r="CO502" s="20"/>
      <c r="CP502" s="20"/>
      <c r="CQ502" s="20"/>
      <c r="CR502" s="20"/>
      <c r="CS502" s="20"/>
      <c r="CT502" s="20"/>
      <c r="CU502" s="20"/>
      <c r="CV502" s="20"/>
      <c r="CW502" s="20"/>
      <c r="CX502" s="20"/>
    </row>
    <row r="503" spans="2:102" x14ac:dyDescent="0.25">
      <c r="B503" s="26" t="s">
        <v>56</v>
      </c>
      <c r="C503" s="30" t="s">
        <v>36</v>
      </c>
      <c r="D503" s="30" t="s">
        <v>34</v>
      </c>
      <c r="E503" s="29" t="s">
        <v>32</v>
      </c>
      <c r="F503" s="29" t="s">
        <v>31</v>
      </c>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c r="BI503" s="29"/>
      <c r="BJ503" s="29"/>
      <c r="BK503" s="29"/>
      <c r="BL503" s="29"/>
      <c r="BM503" s="29"/>
      <c r="BN503" s="29"/>
      <c r="BO503" s="29"/>
      <c r="BP503" s="29"/>
      <c r="BQ503" s="29"/>
      <c r="BR503" s="29"/>
      <c r="BS503" s="29"/>
      <c r="BT503" s="29"/>
      <c r="BU503" s="29"/>
      <c r="BV503" s="29"/>
      <c r="BW503" s="29"/>
      <c r="BX503" s="29"/>
      <c r="BY503" s="29"/>
      <c r="BZ503" s="29"/>
      <c r="CA503" s="29"/>
      <c r="CB503" s="29"/>
      <c r="CC503" s="29"/>
      <c r="CD503" s="29"/>
      <c r="CE503" s="29"/>
      <c r="CF503" s="29"/>
      <c r="CG503" s="29"/>
      <c r="CH503" s="29"/>
      <c r="CI503" s="29"/>
      <c r="CJ503" s="29"/>
      <c r="CK503" s="29"/>
      <c r="CL503" s="29"/>
      <c r="CM503" s="29"/>
      <c r="CN503" s="29"/>
      <c r="CO503" s="29"/>
      <c r="CP503" s="29"/>
      <c r="CQ503" s="29"/>
      <c r="CR503" s="29"/>
      <c r="CS503" s="29"/>
      <c r="CT503" s="29"/>
      <c r="CU503" s="29"/>
      <c r="CV503" s="29"/>
      <c r="CW503" s="29"/>
      <c r="CX503" s="29"/>
    </row>
    <row r="504" spans="2:102" x14ac:dyDescent="0.25">
      <c r="B504" s="19" t="s">
        <v>10</v>
      </c>
      <c r="C504" s="19" t="s">
        <v>398</v>
      </c>
      <c r="D504" s="19" t="s">
        <v>13</v>
      </c>
      <c r="E504" s="19" t="s">
        <v>22</v>
      </c>
      <c r="F504" s="19" t="s">
        <v>24</v>
      </c>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row>
    <row r="505" spans="2:102" x14ac:dyDescent="0.25">
      <c r="B505" s="19" t="s">
        <v>10</v>
      </c>
      <c r="C505" s="19" t="s">
        <v>398</v>
      </c>
      <c r="D505" s="19" t="s">
        <v>13</v>
      </c>
      <c r="E505" s="19" t="s">
        <v>22</v>
      </c>
      <c r="F505" s="19" t="s">
        <v>1078</v>
      </c>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c r="CX505" s="19"/>
    </row>
    <row r="506" spans="2:102" x14ac:dyDescent="0.25">
      <c r="B506" s="19" t="s">
        <v>10</v>
      </c>
      <c r="C506" s="19" t="s">
        <v>398</v>
      </c>
      <c r="D506" s="19" t="s">
        <v>13</v>
      </c>
      <c r="E506" s="19" t="s">
        <v>22</v>
      </c>
      <c r="F506" s="19" t="s">
        <v>25</v>
      </c>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c r="CX506" s="19"/>
    </row>
    <row r="507" spans="2:102" x14ac:dyDescent="0.25">
      <c r="B507" s="23" t="s">
        <v>10</v>
      </c>
      <c r="C507" s="23" t="s">
        <v>398</v>
      </c>
      <c r="D507" s="23" t="s">
        <v>13</v>
      </c>
      <c r="E507" s="109" t="s">
        <v>51</v>
      </c>
      <c r="F507" s="110" t="s">
        <v>31</v>
      </c>
      <c r="G507" s="110"/>
      <c r="H507" s="110"/>
      <c r="I507" s="110"/>
      <c r="J507" s="110"/>
      <c r="K507" s="110"/>
      <c r="L507" s="110"/>
      <c r="M507" s="110"/>
      <c r="N507" s="110"/>
      <c r="O507" s="110"/>
      <c r="P507" s="110"/>
      <c r="Q507" s="110"/>
      <c r="R507" s="110"/>
      <c r="S507" s="110"/>
      <c r="T507" s="110"/>
      <c r="U507" s="110"/>
      <c r="V507" s="110"/>
      <c r="W507" s="110"/>
      <c r="X507" s="110"/>
      <c r="Y507" s="110"/>
      <c r="Z507" s="110"/>
      <c r="AA507" s="110"/>
      <c r="AB507" s="110"/>
      <c r="AC507" s="110"/>
      <c r="AD507" s="110"/>
      <c r="AE507" s="110"/>
      <c r="AF507" s="110"/>
      <c r="AG507" s="110"/>
      <c r="AH507" s="110"/>
      <c r="AI507" s="110"/>
      <c r="AJ507" s="110"/>
      <c r="AK507" s="110"/>
      <c r="AL507" s="110"/>
      <c r="AM507" s="110"/>
      <c r="AN507" s="110"/>
      <c r="AO507" s="110"/>
      <c r="AP507" s="110"/>
      <c r="AQ507" s="110"/>
      <c r="AR507" s="110"/>
      <c r="AS507" s="110"/>
      <c r="AT507" s="110"/>
      <c r="AU507" s="110"/>
      <c r="AV507" s="110"/>
      <c r="AW507" s="110"/>
      <c r="AX507" s="110"/>
      <c r="AY507" s="110"/>
      <c r="AZ507" s="110"/>
      <c r="BA507" s="110"/>
      <c r="BB507" s="110"/>
      <c r="BC507" s="110"/>
      <c r="BD507" s="110"/>
      <c r="BE507" s="110"/>
      <c r="BF507" s="110"/>
      <c r="BG507" s="110"/>
      <c r="BH507" s="110"/>
      <c r="BI507" s="110"/>
      <c r="BJ507" s="110"/>
      <c r="BK507" s="110"/>
      <c r="BL507" s="110"/>
      <c r="BM507" s="110"/>
      <c r="BN507" s="110"/>
      <c r="BO507" s="110"/>
      <c r="BP507" s="110"/>
      <c r="BQ507" s="110"/>
      <c r="BR507" s="110"/>
      <c r="BS507" s="110"/>
      <c r="BT507" s="110"/>
      <c r="BU507" s="110"/>
      <c r="BV507" s="110"/>
      <c r="BW507" s="110"/>
      <c r="BX507" s="110"/>
      <c r="BY507" s="110"/>
      <c r="BZ507" s="110"/>
      <c r="CA507" s="110"/>
      <c r="CB507" s="110"/>
      <c r="CC507" s="110"/>
      <c r="CD507" s="110"/>
      <c r="CE507" s="110"/>
      <c r="CF507" s="110"/>
      <c r="CG507" s="110"/>
      <c r="CH507" s="110"/>
      <c r="CI507" s="110"/>
      <c r="CJ507" s="110"/>
      <c r="CK507" s="110"/>
      <c r="CL507" s="110"/>
      <c r="CM507" s="110"/>
      <c r="CN507" s="110"/>
      <c r="CO507" s="110"/>
      <c r="CP507" s="110"/>
      <c r="CQ507" s="110"/>
      <c r="CR507" s="110"/>
      <c r="CS507" s="110"/>
      <c r="CT507" s="110"/>
      <c r="CU507" s="110"/>
      <c r="CV507" s="110"/>
      <c r="CW507" s="110"/>
      <c r="CX507" s="110"/>
    </row>
    <row r="508" spans="2:102" x14ac:dyDescent="0.25">
      <c r="B508" s="19" t="s">
        <v>10</v>
      </c>
      <c r="C508" s="19" t="s">
        <v>398</v>
      </c>
      <c r="D508" s="19" t="s">
        <v>13</v>
      </c>
      <c r="E508" s="19" t="s">
        <v>23</v>
      </c>
      <c r="F508" s="19" t="s">
        <v>24</v>
      </c>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c r="CX508" s="19"/>
    </row>
    <row r="509" spans="2:102" x14ac:dyDescent="0.25">
      <c r="B509" s="19" t="s">
        <v>10</v>
      </c>
      <c r="C509" s="19" t="s">
        <v>398</v>
      </c>
      <c r="D509" s="19" t="s">
        <v>13</v>
      </c>
      <c r="E509" s="19" t="s">
        <v>23</v>
      </c>
      <c r="F509" s="19" t="s">
        <v>1078</v>
      </c>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c r="CX509" s="19"/>
    </row>
    <row r="510" spans="2:102" x14ac:dyDescent="0.25">
      <c r="B510" s="19" t="s">
        <v>10</v>
      </c>
      <c r="C510" s="19" t="s">
        <v>398</v>
      </c>
      <c r="D510" s="19" t="s">
        <v>13</v>
      </c>
      <c r="E510" s="19" t="s">
        <v>23</v>
      </c>
      <c r="F510" s="19" t="s">
        <v>25</v>
      </c>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c r="CX510" s="19"/>
    </row>
    <row r="511" spans="2:102" x14ac:dyDescent="0.25">
      <c r="B511" s="23" t="s">
        <v>10</v>
      </c>
      <c r="C511" s="23" t="s">
        <v>398</v>
      </c>
      <c r="D511" s="23" t="s">
        <v>13</v>
      </c>
      <c r="E511" s="109" t="s">
        <v>52</v>
      </c>
      <c r="F511" s="110" t="s">
        <v>31</v>
      </c>
      <c r="G511" s="110"/>
      <c r="H511" s="110"/>
      <c r="I511" s="110"/>
      <c r="J511" s="110"/>
      <c r="K511" s="110"/>
      <c r="L511" s="110"/>
      <c r="M511" s="110"/>
      <c r="N511" s="110"/>
      <c r="O511" s="110"/>
      <c r="P511" s="110"/>
      <c r="Q511" s="110"/>
      <c r="R511" s="110"/>
      <c r="S511" s="110"/>
      <c r="T511" s="110"/>
      <c r="U511" s="110"/>
      <c r="V511" s="110"/>
      <c r="W511" s="110"/>
      <c r="X511" s="110"/>
      <c r="Y511" s="110"/>
      <c r="Z511" s="110"/>
      <c r="AA511" s="110"/>
      <c r="AB511" s="110"/>
      <c r="AC511" s="110"/>
      <c r="AD511" s="110"/>
      <c r="AE511" s="110"/>
      <c r="AF511" s="110"/>
      <c r="AG511" s="110"/>
      <c r="AH511" s="110"/>
      <c r="AI511" s="110"/>
      <c r="AJ511" s="110"/>
      <c r="AK511" s="110"/>
      <c r="AL511" s="110"/>
      <c r="AM511" s="110"/>
      <c r="AN511" s="110"/>
      <c r="AO511" s="110"/>
      <c r="AP511" s="110"/>
      <c r="AQ511" s="110"/>
      <c r="AR511" s="110"/>
      <c r="AS511" s="110"/>
      <c r="AT511" s="110"/>
      <c r="AU511" s="110"/>
      <c r="AV511" s="110"/>
      <c r="AW511" s="110"/>
      <c r="AX511" s="110"/>
      <c r="AY511" s="110"/>
      <c r="AZ511" s="110"/>
      <c r="BA511" s="110"/>
      <c r="BB511" s="110"/>
      <c r="BC511" s="110"/>
      <c r="BD511" s="110"/>
      <c r="BE511" s="110"/>
      <c r="BF511" s="110"/>
      <c r="BG511" s="110"/>
      <c r="BH511" s="110"/>
      <c r="BI511" s="110"/>
      <c r="BJ511" s="110"/>
      <c r="BK511" s="110"/>
      <c r="BL511" s="110"/>
      <c r="BM511" s="110"/>
      <c r="BN511" s="110"/>
      <c r="BO511" s="110"/>
      <c r="BP511" s="110"/>
      <c r="BQ511" s="110"/>
      <c r="BR511" s="110"/>
      <c r="BS511" s="110"/>
      <c r="BT511" s="110"/>
      <c r="BU511" s="110"/>
      <c r="BV511" s="110"/>
      <c r="BW511" s="110"/>
      <c r="BX511" s="110"/>
      <c r="BY511" s="110"/>
      <c r="BZ511" s="110"/>
      <c r="CA511" s="110"/>
      <c r="CB511" s="110"/>
      <c r="CC511" s="110"/>
      <c r="CD511" s="110"/>
      <c r="CE511" s="110"/>
      <c r="CF511" s="110"/>
      <c r="CG511" s="110"/>
      <c r="CH511" s="110"/>
      <c r="CI511" s="110"/>
      <c r="CJ511" s="110"/>
      <c r="CK511" s="110"/>
      <c r="CL511" s="110"/>
      <c r="CM511" s="110"/>
      <c r="CN511" s="110"/>
      <c r="CO511" s="110"/>
      <c r="CP511" s="110"/>
      <c r="CQ511" s="110"/>
      <c r="CR511" s="110"/>
      <c r="CS511" s="110"/>
      <c r="CT511" s="110"/>
      <c r="CU511" s="110"/>
      <c r="CV511" s="110"/>
      <c r="CW511" s="110"/>
      <c r="CX511" s="110"/>
    </row>
    <row r="512" spans="2:102" x14ac:dyDescent="0.25">
      <c r="B512" s="23" t="s">
        <v>10</v>
      </c>
      <c r="C512" s="23" t="s">
        <v>398</v>
      </c>
      <c r="D512" s="23" t="s">
        <v>13</v>
      </c>
      <c r="E512" s="110" t="s">
        <v>32</v>
      </c>
      <c r="F512" s="109" t="s">
        <v>58</v>
      </c>
      <c r="G512" s="109"/>
      <c r="H512" s="109"/>
      <c r="I512" s="109"/>
      <c r="J512" s="109"/>
      <c r="K512" s="109"/>
      <c r="L512" s="109"/>
      <c r="M512" s="109"/>
      <c r="N512" s="109"/>
      <c r="O512" s="109"/>
      <c r="P512" s="109"/>
      <c r="Q512" s="109"/>
      <c r="R512" s="109"/>
      <c r="S512" s="109"/>
      <c r="T512" s="109"/>
      <c r="U512" s="109"/>
      <c r="V512" s="109"/>
      <c r="W512" s="109"/>
      <c r="X512" s="109"/>
      <c r="Y512" s="109"/>
      <c r="Z512" s="109"/>
      <c r="AA512" s="109"/>
      <c r="AB512" s="109"/>
      <c r="AC512" s="109"/>
      <c r="AD512" s="109"/>
      <c r="AE512" s="109"/>
      <c r="AF512" s="109"/>
      <c r="AG512" s="109"/>
      <c r="AH512" s="109"/>
      <c r="AI512" s="109"/>
      <c r="AJ512" s="109"/>
      <c r="AK512" s="109"/>
      <c r="AL512" s="109"/>
      <c r="AM512" s="109"/>
      <c r="AN512" s="109"/>
      <c r="AO512" s="109"/>
      <c r="AP512" s="109"/>
      <c r="AQ512" s="109"/>
      <c r="AR512" s="109"/>
      <c r="AS512" s="109"/>
      <c r="AT512" s="109"/>
      <c r="AU512" s="109"/>
      <c r="AV512" s="109"/>
      <c r="AW512" s="109"/>
      <c r="AX512" s="109"/>
      <c r="AY512" s="109"/>
      <c r="AZ512" s="109"/>
      <c r="BA512" s="109"/>
      <c r="BB512" s="109"/>
      <c r="BC512" s="109"/>
      <c r="BD512" s="109"/>
      <c r="BE512" s="109"/>
      <c r="BF512" s="109"/>
      <c r="BG512" s="109"/>
      <c r="BH512" s="109"/>
      <c r="BI512" s="109"/>
      <c r="BJ512" s="109"/>
      <c r="BK512" s="109"/>
      <c r="BL512" s="109"/>
      <c r="BM512" s="109"/>
      <c r="BN512" s="109"/>
      <c r="BO512" s="109"/>
      <c r="BP512" s="109"/>
      <c r="BQ512" s="109"/>
      <c r="BR512" s="109"/>
      <c r="BS512" s="109"/>
      <c r="BT512" s="109"/>
      <c r="BU512" s="109"/>
      <c r="BV512" s="109"/>
      <c r="BW512" s="109"/>
      <c r="BX512" s="109"/>
      <c r="BY512" s="109"/>
      <c r="BZ512" s="109"/>
      <c r="CA512" s="109"/>
      <c r="CB512" s="109"/>
      <c r="CC512" s="109"/>
      <c r="CD512" s="109"/>
      <c r="CE512" s="109"/>
      <c r="CF512" s="109"/>
      <c r="CG512" s="109"/>
      <c r="CH512" s="109"/>
      <c r="CI512" s="109"/>
      <c r="CJ512" s="109"/>
      <c r="CK512" s="109"/>
      <c r="CL512" s="109"/>
      <c r="CM512" s="109"/>
      <c r="CN512" s="109"/>
      <c r="CO512" s="109"/>
      <c r="CP512" s="109"/>
      <c r="CQ512" s="109"/>
      <c r="CR512" s="109"/>
      <c r="CS512" s="109"/>
      <c r="CT512" s="109"/>
      <c r="CU512" s="109"/>
      <c r="CV512" s="109"/>
      <c r="CW512" s="109"/>
      <c r="CX512" s="109"/>
    </row>
    <row r="513" spans="2:102" x14ac:dyDescent="0.25">
      <c r="B513" s="23" t="s">
        <v>10</v>
      </c>
      <c r="C513" s="23" t="s">
        <v>398</v>
      </c>
      <c r="D513" s="23" t="s">
        <v>13</v>
      </c>
      <c r="E513" s="110" t="s">
        <v>32</v>
      </c>
      <c r="F513" s="109" t="s">
        <v>1077</v>
      </c>
      <c r="G513" s="109"/>
      <c r="H513" s="109"/>
      <c r="I513" s="109"/>
      <c r="J513" s="109"/>
      <c r="K513" s="109"/>
      <c r="L513" s="109"/>
      <c r="M513" s="109"/>
      <c r="N513" s="109"/>
      <c r="O513" s="109"/>
      <c r="P513" s="109"/>
      <c r="Q513" s="109"/>
      <c r="R513" s="109"/>
      <c r="S513" s="109"/>
      <c r="T513" s="109"/>
      <c r="U513" s="109"/>
      <c r="V513" s="109"/>
      <c r="W513" s="109"/>
      <c r="X513" s="109"/>
      <c r="Y513" s="109"/>
      <c r="Z513" s="109"/>
      <c r="AA513" s="109"/>
      <c r="AB513" s="109"/>
      <c r="AC513" s="109"/>
      <c r="AD513" s="109"/>
      <c r="AE513" s="109"/>
      <c r="AF513" s="109"/>
      <c r="AG513" s="109"/>
      <c r="AH513" s="109"/>
      <c r="AI513" s="109"/>
      <c r="AJ513" s="109"/>
      <c r="AK513" s="109"/>
      <c r="AL513" s="109"/>
      <c r="AM513" s="109"/>
      <c r="AN513" s="109"/>
      <c r="AO513" s="109"/>
      <c r="AP513" s="109"/>
      <c r="AQ513" s="109"/>
      <c r="AR513" s="109"/>
      <c r="AS513" s="109"/>
      <c r="AT513" s="109"/>
      <c r="AU513" s="109"/>
      <c r="AV513" s="109"/>
      <c r="AW513" s="109"/>
      <c r="AX513" s="109"/>
      <c r="AY513" s="109"/>
      <c r="AZ513" s="109"/>
      <c r="BA513" s="109"/>
      <c r="BB513" s="109"/>
      <c r="BC513" s="109"/>
      <c r="BD513" s="109"/>
      <c r="BE513" s="109"/>
      <c r="BF513" s="109"/>
      <c r="BG513" s="109"/>
      <c r="BH513" s="109"/>
      <c r="BI513" s="109"/>
      <c r="BJ513" s="109"/>
      <c r="BK513" s="109"/>
      <c r="BL513" s="109"/>
      <c r="BM513" s="109"/>
      <c r="BN513" s="109"/>
      <c r="BO513" s="109"/>
      <c r="BP513" s="109"/>
      <c r="BQ513" s="109"/>
      <c r="BR513" s="109"/>
      <c r="BS513" s="109"/>
      <c r="BT513" s="109"/>
      <c r="BU513" s="109"/>
      <c r="BV513" s="109"/>
      <c r="BW513" s="109"/>
      <c r="BX513" s="109"/>
      <c r="BY513" s="109"/>
      <c r="BZ513" s="109"/>
      <c r="CA513" s="109"/>
      <c r="CB513" s="109"/>
      <c r="CC513" s="109"/>
      <c r="CD513" s="109"/>
      <c r="CE513" s="109"/>
      <c r="CF513" s="109"/>
      <c r="CG513" s="109"/>
      <c r="CH513" s="109"/>
      <c r="CI513" s="109"/>
      <c r="CJ513" s="109"/>
      <c r="CK513" s="109"/>
      <c r="CL513" s="109"/>
      <c r="CM513" s="109"/>
      <c r="CN513" s="109"/>
      <c r="CO513" s="109"/>
      <c r="CP513" s="109"/>
      <c r="CQ513" s="109"/>
      <c r="CR513" s="109"/>
      <c r="CS513" s="109"/>
      <c r="CT513" s="109"/>
      <c r="CU513" s="109"/>
      <c r="CV513" s="109"/>
      <c r="CW513" s="109"/>
      <c r="CX513" s="109"/>
    </row>
    <row r="514" spans="2:102" x14ac:dyDescent="0.25">
      <c r="B514" s="23" t="s">
        <v>10</v>
      </c>
      <c r="C514" s="23" t="s">
        <v>398</v>
      </c>
      <c r="D514" s="23" t="s">
        <v>13</v>
      </c>
      <c r="E514" s="110" t="s">
        <v>32</v>
      </c>
      <c r="F514" s="109" t="s">
        <v>59</v>
      </c>
      <c r="G514" s="109"/>
      <c r="H514" s="109"/>
      <c r="I514" s="109"/>
      <c r="J514" s="109"/>
      <c r="K514" s="109"/>
      <c r="L514" s="109"/>
      <c r="M514" s="109"/>
      <c r="N514" s="109"/>
      <c r="O514" s="109"/>
      <c r="P514" s="109"/>
      <c r="Q514" s="109"/>
      <c r="R514" s="109"/>
      <c r="S514" s="109"/>
      <c r="T514" s="109"/>
      <c r="U514" s="109"/>
      <c r="V514" s="109"/>
      <c r="W514" s="109"/>
      <c r="X514" s="109"/>
      <c r="Y514" s="109"/>
      <c r="Z514" s="109"/>
      <c r="AA514" s="109"/>
      <c r="AB514" s="109"/>
      <c r="AC514" s="109"/>
      <c r="AD514" s="109"/>
      <c r="AE514" s="109"/>
      <c r="AF514" s="109"/>
      <c r="AG514" s="109"/>
      <c r="AH514" s="109"/>
      <c r="AI514" s="109"/>
      <c r="AJ514" s="109"/>
      <c r="AK514" s="109"/>
      <c r="AL514" s="109"/>
      <c r="AM514" s="109"/>
      <c r="AN514" s="109"/>
      <c r="AO514" s="109"/>
      <c r="AP514" s="109"/>
      <c r="AQ514" s="109"/>
      <c r="AR514" s="109"/>
      <c r="AS514" s="109"/>
      <c r="AT514" s="109"/>
      <c r="AU514" s="109"/>
      <c r="AV514" s="109"/>
      <c r="AW514" s="109"/>
      <c r="AX514" s="109"/>
      <c r="AY514" s="109"/>
      <c r="AZ514" s="109"/>
      <c r="BA514" s="109"/>
      <c r="BB514" s="109"/>
      <c r="BC514" s="109"/>
      <c r="BD514" s="109"/>
      <c r="BE514" s="109"/>
      <c r="BF514" s="109"/>
      <c r="BG514" s="109"/>
      <c r="BH514" s="109"/>
      <c r="BI514" s="109"/>
      <c r="BJ514" s="109"/>
      <c r="BK514" s="109"/>
      <c r="BL514" s="109"/>
      <c r="BM514" s="109"/>
      <c r="BN514" s="109"/>
      <c r="BO514" s="109"/>
      <c r="BP514" s="109"/>
      <c r="BQ514" s="109"/>
      <c r="BR514" s="109"/>
      <c r="BS514" s="109"/>
      <c r="BT514" s="109"/>
      <c r="BU514" s="109"/>
      <c r="BV514" s="109"/>
      <c r="BW514" s="109"/>
      <c r="BX514" s="109"/>
      <c r="BY514" s="109"/>
      <c r="BZ514" s="109"/>
      <c r="CA514" s="109"/>
      <c r="CB514" s="109"/>
      <c r="CC514" s="109"/>
      <c r="CD514" s="109"/>
      <c r="CE514" s="109"/>
      <c r="CF514" s="109"/>
      <c r="CG514" s="109"/>
      <c r="CH514" s="109"/>
      <c r="CI514" s="109"/>
      <c r="CJ514" s="109"/>
      <c r="CK514" s="109"/>
      <c r="CL514" s="109"/>
      <c r="CM514" s="109"/>
      <c r="CN514" s="109"/>
      <c r="CO514" s="109"/>
      <c r="CP514" s="109"/>
      <c r="CQ514" s="109"/>
      <c r="CR514" s="109"/>
      <c r="CS514" s="109"/>
      <c r="CT514" s="109"/>
      <c r="CU514" s="109"/>
      <c r="CV514" s="109"/>
      <c r="CW514" s="109"/>
      <c r="CX514" s="109"/>
    </row>
    <row r="515" spans="2:102" x14ac:dyDescent="0.25">
      <c r="B515" s="111" t="s">
        <v>10</v>
      </c>
      <c r="C515" s="111" t="s">
        <v>398</v>
      </c>
      <c r="D515" s="117" t="s">
        <v>53</v>
      </c>
      <c r="E515" s="118" t="s">
        <v>32</v>
      </c>
      <c r="F515" s="118" t="s">
        <v>31</v>
      </c>
      <c r="G515" s="118"/>
      <c r="H515" s="118"/>
      <c r="I515" s="118"/>
      <c r="J515" s="118"/>
      <c r="K515" s="118"/>
      <c r="L515" s="118"/>
      <c r="M515" s="118"/>
      <c r="N515" s="118"/>
      <c r="O515" s="118"/>
      <c r="P515" s="118"/>
      <c r="Q515" s="118"/>
      <c r="R515" s="118"/>
      <c r="S515" s="118"/>
      <c r="T515" s="118"/>
      <c r="U515" s="118"/>
      <c r="V515" s="118"/>
      <c r="W515" s="118"/>
      <c r="X515" s="118"/>
      <c r="Y515" s="118"/>
      <c r="Z515" s="118"/>
      <c r="AA515" s="118"/>
      <c r="AB515" s="118"/>
      <c r="AC515" s="118"/>
      <c r="AD515" s="118"/>
      <c r="AE515" s="118"/>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c r="AZ515" s="118"/>
      <c r="BA515" s="118"/>
      <c r="BB515" s="118"/>
      <c r="BC515" s="118"/>
      <c r="BD515" s="118"/>
      <c r="BE515" s="118"/>
      <c r="BF515" s="118"/>
      <c r="BG515" s="118"/>
      <c r="BH515" s="118"/>
      <c r="BI515" s="118"/>
      <c r="BJ515" s="118"/>
      <c r="BK515" s="118"/>
      <c r="BL515" s="118"/>
      <c r="BM515" s="118"/>
      <c r="BN515" s="118"/>
      <c r="BO515" s="118"/>
      <c r="BP515" s="118"/>
      <c r="BQ515" s="118"/>
      <c r="BR515" s="118"/>
      <c r="BS515" s="118"/>
      <c r="BT515" s="118"/>
      <c r="BU515" s="118"/>
      <c r="BV515" s="118"/>
      <c r="BW515" s="118"/>
      <c r="BX515" s="118"/>
      <c r="BY515" s="118"/>
      <c r="BZ515" s="118"/>
      <c r="CA515" s="118"/>
      <c r="CB515" s="118"/>
      <c r="CC515" s="118"/>
      <c r="CD515" s="118"/>
      <c r="CE515" s="118"/>
      <c r="CF515" s="118"/>
      <c r="CG515" s="118"/>
      <c r="CH515" s="118"/>
      <c r="CI515" s="118"/>
      <c r="CJ515" s="118"/>
      <c r="CK515" s="118"/>
      <c r="CL515" s="118"/>
      <c r="CM515" s="118"/>
      <c r="CN515" s="118"/>
      <c r="CO515" s="118"/>
      <c r="CP515" s="118"/>
      <c r="CQ515" s="118"/>
      <c r="CR515" s="118"/>
      <c r="CS515" s="118"/>
      <c r="CT515" s="118"/>
      <c r="CU515" s="118"/>
      <c r="CV515" s="118"/>
      <c r="CW515" s="118"/>
      <c r="CX515" s="118"/>
    </row>
    <row r="516" spans="2:102" x14ac:dyDescent="0.25">
      <c r="B516" s="19" t="s">
        <v>10</v>
      </c>
      <c r="C516" s="19" t="s">
        <v>398</v>
      </c>
      <c r="D516" s="19" t="s">
        <v>33</v>
      </c>
      <c r="E516" s="19" t="s">
        <v>22</v>
      </c>
      <c r="F516" s="19" t="s">
        <v>24</v>
      </c>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row>
    <row r="517" spans="2:102" x14ac:dyDescent="0.25">
      <c r="B517" s="19" t="s">
        <v>10</v>
      </c>
      <c r="C517" s="19" t="s">
        <v>398</v>
      </c>
      <c r="D517" s="19" t="s">
        <v>33</v>
      </c>
      <c r="E517" s="19" t="s">
        <v>22</v>
      </c>
      <c r="F517" s="19" t="s">
        <v>1078</v>
      </c>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c r="CX517" s="19"/>
    </row>
    <row r="518" spans="2:102" x14ac:dyDescent="0.25">
      <c r="B518" s="19" t="s">
        <v>10</v>
      </c>
      <c r="C518" s="19" t="s">
        <v>398</v>
      </c>
      <c r="D518" s="19" t="s">
        <v>33</v>
      </c>
      <c r="E518" s="19" t="s">
        <v>22</v>
      </c>
      <c r="F518" s="19" t="s">
        <v>25</v>
      </c>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c r="CX518" s="19"/>
    </row>
    <row r="519" spans="2:102" x14ac:dyDescent="0.25">
      <c r="B519" s="23" t="s">
        <v>10</v>
      </c>
      <c r="C519" s="23" t="s">
        <v>398</v>
      </c>
      <c r="D519" s="23" t="s">
        <v>33</v>
      </c>
      <c r="E519" s="109" t="s">
        <v>51</v>
      </c>
      <c r="F519" s="110" t="s">
        <v>31</v>
      </c>
      <c r="G519" s="110"/>
      <c r="H519" s="110"/>
      <c r="I519" s="110"/>
      <c r="J519" s="110"/>
      <c r="K519" s="110"/>
      <c r="L519" s="110"/>
      <c r="M519" s="110"/>
      <c r="N519" s="110"/>
      <c r="O519" s="110"/>
      <c r="P519" s="110"/>
      <c r="Q519" s="110"/>
      <c r="R519" s="110"/>
      <c r="S519" s="110"/>
      <c r="T519" s="110"/>
      <c r="U519" s="110"/>
      <c r="V519" s="110"/>
      <c r="W519" s="110"/>
      <c r="X519" s="110"/>
      <c r="Y519" s="110"/>
      <c r="Z519" s="110"/>
      <c r="AA519" s="110"/>
      <c r="AB519" s="110"/>
      <c r="AC519" s="110"/>
      <c r="AD519" s="110"/>
      <c r="AE519" s="110"/>
      <c r="AF519" s="110"/>
      <c r="AG519" s="110"/>
      <c r="AH519" s="110"/>
      <c r="AI519" s="110"/>
      <c r="AJ519" s="110"/>
      <c r="AK519" s="110"/>
      <c r="AL519" s="110"/>
      <c r="AM519" s="110"/>
      <c r="AN519" s="110"/>
      <c r="AO519" s="110"/>
      <c r="AP519" s="110"/>
      <c r="AQ519" s="110"/>
      <c r="AR519" s="110"/>
      <c r="AS519" s="110"/>
      <c r="AT519" s="110"/>
      <c r="AU519" s="110"/>
      <c r="AV519" s="110"/>
      <c r="AW519" s="110"/>
      <c r="AX519" s="110"/>
      <c r="AY519" s="110"/>
      <c r="AZ519" s="110"/>
      <c r="BA519" s="110"/>
      <c r="BB519" s="110"/>
      <c r="BC519" s="110"/>
      <c r="BD519" s="110"/>
      <c r="BE519" s="110"/>
      <c r="BF519" s="110"/>
      <c r="BG519" s="110"/>
      <c r="BH519" s="110"/>
      <c r="BI519" s="110"/>
      <c r="BJ519" s="110"/>
      <c r="BK519" s="110"/>
      <c r="BL519" s="110"/>
      <c r="BM519" s="110"/>
      <c r="BN519" s="110"/>
      <c r="BO519" s="110"/>
      <c r="BP519" s="110"/>
      <c r="BQ519" s="110"/>
      <c r="BR519" s="110"/>
      <c r="BS519" s="110"/>
      <c r="BT519" s="110"/>
      <c r="BU519" s="110"/>
      <c r="BV519" s="110"/>
      <c r="BW519" s="110"/>
      <c r="BX519" s="110"/>
      <c r="BY519" s="110"/>
      <c r="BZ519" s="110"/>
      <c r="CA519" s="110"/>
      <c r="CB519" s="110"/>
      <c r="CC519" s="110"/>
      <c r="CD519" s="110"/>
      <c r="CE519" s="110"/>
      <c r="CF519" s="110"/>
      <c r="CG519" s="110"/>
      <c r="CH519" s="110"/>
      <c r="CI519" s="110"/>
      <c r="CJ519" s="110"/>
      <c r="CK519" s="110"/>
      <c r="CL519" s="110"/>
      <c r="CM519" s="110"/>
      <c r="CN519" s="110"/>
      <c r="CO519" s="110"/>
      <c r="CP519" s="110"/>
      <c r="CQ519" s="110"/>
      <c r="CR519" s="110"/>
      <c r="CS519" s="110"/>
      <c r="CT519" s="110"/>
      <c r="CU519" s="110"/>
      <c r="CV519" s="110"/>
      <c r="CW519" s="110"/>
      <c r="CX519" s="110"/>
    </row>
    <row r="520" spans="2:102" x14ac:dyDescent="0.25">
      <c r="B520" s="19" t="s">
        <v>10</v>
      </c>
      <c r="C520" s="19" t="s">
        <v>398</v>
      </c>
      <c r="D520" s="19" t="s">
        <v>33</v>
      </c>
      <c r="E520" s="19" t="s">
        <v>23</v>
      </c>
      <c r="F520" s="19" t="s">
        <v>24</v>
      </c>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c r="CX520" s="19"/>
    </row>
    <row r="521" spans="2:102" x14ac:dyDescent="0.25">
      <c r="B521" s="19" t="s">
        <v>10</v>
      </c>
      <c r="C521" s="19" t="s">
        <v>398</v>
      </c>
      <c r="D521" s="19" t="s">
        <v>33</v>
      </c>
      <c r="E521" s="19" t="s">
        <v>23</v>
      </c>
      <c r="F521" s="19" t="s">
        <v>1078</v>
      </c>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c r="CX521" s="19"/>
    </row>
    <row r="522" spans="2:102" x14ac:dyDescent="0.25">
      <c r="B522" s="19" t="s">
        <v>10</v>
      </c>
      <c r="C522" s="19" t="s">
        <v>398</v>
      </c>
      <c r="D522" s="19" t="s">
        <v>33</v>
      </c>
      <c r="E522" s="19" t="s">
        <v>23</v>
      </c>
      <c r="F522" s="19" t="s">
        <v>25</v>
      </c>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c r="CX522" s="19"/>
    </row>
    <row r="523" spans="2:102" x14ac:dyDescent="0.25">
      <c r="B523" s="23" t="s">
        <v>10</v>
      </c>
      <c r="C523" s="23" t="s">
        <v>398</v>
      </c>
      <c r="D523" s="23" t="s">
        <v>33</v>
      </c>
      <c r="E523" s="109" t="s">
        <v>52</v>
      </c>
      <c r="F523" s="110" t="s">
        <v>31</v>
      </c>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c r="AH523" s="110"/>
      <c r="AI523" s="110"/>
      <c r="AJ523" s="110"/>
      <c r="AK523" s="110"/>
      <c r="AL523" s="110"/>
      <c r="AM523" s="110"/>
      <c r="AN523" s="110"/>
      <c r="AO523" s="110"/>
      <c r="AP523" s="110"/>
      <c r="AQ523" s="110"/>
      <c r="AR523" s="110"/>
      <c r="AS523" s="110"/>
      <c r="AT523" s="110"/>
      <c r="AU523" s="110"/>
      <c r="AV523" s="110"/>
      <c r="AW523" s="110"/>
      <c r="AX523" s="110"/>
      <c r="AY523" s="110"/>
      <c r="AZ523" s="110"/>
      <c r="BA523" s="110"/>
      <c r="BB523" s="110"/>
      <c r="BC523" s="110"/>
      <c r="BD523" s="110"/>
      <c r="BE523" s="110"/>
      <c r="BF523" s="110"/>
      <c r="BG523" s="110"/>
      <c r="BH523" s="110"/>
      <c r="BI523" s="110"/>
      <c r="BJ523" s="110"/>
      <c r="BK523" s="110"/>
      <c r="BL523" s="110"/>
      <c r="BM523" s="110"/>
      <c r="BN523" s="110"/>
      <c r="BO523" s="110"/>
      <c r="BP523" s="110"/>
      <c r="BQ523" s="110"/>
      <c r="BR523" s="110"/>
      <c r="BS523" s="110"/>
      <c r="BT523" s="110"/>
      <c r="BU523" s="110"/>
      <c r="BV523" s="110"/>
      <c r="BW523" s="110"/>
      <c r="BX523" s="110"/>
      <c r="BY523" s="110"/>
      <c r="BZ523" s="110"/>
      <c r="CA523" s="110"/>
      <c r="CB523" s="110"/>
      <c r="CC523" s="110"/>
      <c r="CD523" s="110"/>
      <c r="CE523" s="110"/>
      <c r="CF523" s="110"/>
      <c r="CG523" s="110"/>
      <c r="CH523" s="110"/>
      <c r="CI523" s="110"/>
      <c r="CJ523" s="110"/>
      <c r="CK523" s="110"/>
      <c r="CL523" s="110"/>
      <c r="CM523" s="110"/>
      <c r="CN523" s="110"/>
      <c r="CO523" s="110"/>
      <c r="CP523" s="110"/>
      <c r="CQ523" s="110"/>
      <c r="CR523" s="110"/>
      <c r="CS523" s="110"/>
      <c r="CT523" s="110"/>
      <c r="CU523" s="110"/>
      <c r="CV523" s="110"/>
      <c r="CW523" s="110"/>
      <c r="CX523" s="110"/>
    </row>
    <row r="524" spans="2:102" x14ac:dyDescent="0.25">
      <c r="B524" s="23" t="s">
        <v>10</v>
      </c>
      <c r="C524" s="23" t="s">
        <v>398</v>
      </c>
      <c r="D524" s="23" t="s">
        <v>33</v>
      </c>
      <c r="E524" s="110" t="s">
        <v>32</v>
      </c>
      <c r="F524" s="109" t="s">
        <v>58</v>
      </c>
      <c r="G524" s="109"/>
      <c r="H524" s="109"/>
      <c r="I524" s="109"/>
      <c r="J524" s="109"/>
      <c r="K524" s="109"/>
      <c r="L524" s="109"/>
      <c r="M524" s="109"/>
      <c r="N524" s="109"/>
      <c r="O524" s="109"/>
      <c r="P524" s="109"/>
      <c r="Q524" s="109"/>
      <c r="R524" s="109"/>
      <c r="S524" s="109"/>
      <c r="T524" s="109"/>
      <c r="U524" s="109"/>
      <c r="V524" s="109"/>
      <c r="W524" s="109"/>
      <c r="X524" s="109"/>
      <c r="Y524" s="109"/>
      <c r="Z524" s="109"/>
      <c r="AA524" s="109"/>
      <c r="AB524" s="109"/>
      <c r="AC524" s="109"/>
      <c r="AD524" s="109"/>
      <c r="AE524" s="109"/>
      <c r="AF524" s="109"/>
      <c r="AG524" s="109"/>
      <c r="AH524" s="109"/>
      <c r="AI524" s="109"/>
      <c r="AJ524" s="109"/>
      <c r="AK524" s="109"/>
      <c r="AL524" s="109"/>
      <c r="AM524" s="109"/>
      <c r="AN524" s="109"/>
      <c r="AO524" s="109"/>
      <c r="AP524" s="109"/>
      <c r="AQ524" s="109"/>
      <c r="AR524" s="109"/>
      <c r="AS524" s="109"/>
      <c r="AT524" s="109"/>
      <c r="AU524" s="109"/>
      <c r="AV524" s="109"/>
      <c r="AW524" s="109"/>
      <c r="AX524" s="109"/>
      <c r="AY524" s="109"/>
      <c r="AZ524" s="109"/>
      <c r="BA524" s="109"/>
      <c r="BB524" s="109"/>
      <c r="BC524" s="109"/>
      <c r="BD524" s="109"/>
      <c r="BE524" s="109"/>
      <c r="BF524" s="109"/>
      <c r="BG524" s="109"/>
      <c r="BH524" s="109"/>
      <c r="BI524" s="109"/>
      <c r="BJ524" s="109"/>
      <c r="BK524" s="109"/>
      <c r="BL524" s="109"/>
      <c r="BM524" s="109"/>
      <c r="BN524" s="109"/>
      <c r="BO524" s="109"/>
      <c r="BP524" s="109"/>
      <c r="BQ524" s="109"/>
      <c r="BR524" s="109"/>
      <c r="BS524" s="109"/>
      <c r="BT524" s="109"/>
      <c r="BU524" s="109"/>
      <c r="BV524" s="109"/>
      <c r="BW524" s="109"/>
      <c r="BX524" s="109"/>
      <c r="BY524" s="109"/>
      <c r="BZ524" s="109"/>
      <c r="CA524" s="109"/>
      <c r="CB524" s="109"/>
      <c r="CC524" s="109"/>
      <c r="CD524" s="109"/>
      <c r="CE524" s="109"/>
      <c r="CF524" s="109"/>
      <c r="CG524" s="109"/>
      <c r="CH524" s="109"/>
      <c r="CI524" s="109"/>
      <c r="CJ524" s="109"/>
      <c r="CK524" s="109"/>
      <c r="CL524" s="109"/>
      <c r="CM524" s="109"/>
      <c r="CN524" s="109"/>
      <c r="CO524" s="109"/>
      <c r="CP524" s="109"/>
      <c r="CQ524" s="109"/>
      <c r="CR524" s="109"/>
      <c r="CS524" s="109"/>
      <c r="CT524" s="109"/>
      <c r="CU524" s="109"/>
      <c r="CV524" s="109"/>
      <c r="CW524" s="109"/>
      <c r="CX524" s="109"/>
    </row>
    <row r="525" spans="2:102" x14ac:dyDescent="0.25">
      <c r="B525" s="23" t="s">
        <v>10</v>
      </c>
      <c r="C525" s="23" t="s">
        <v>398</v>
      </c>
      <c r="D525" s="23" t="s">
        <v>33</v>
      </c>
      <c r="E525" s="110" t="s">
        <v>32</v>
      </c>
      <c r="F525" s="109" t="s">
        <v>1077</v>
      </c>
      <c r="G525" s="109"/>
      <c r="H525" s="109"/>
      <c r="I525" s="109"/>
      <c r="J525" s="109"/>
      <c r="K525" s="109"/>
      <c r="L525" s="109"/>
      <c r="M525" s="109"/>
      <c r="N525" s="109"/>
      <c r="O525" s="109"/>
      <c r="P525" s="109"/>
      <c r="Q525" s="109"/>
      <c r="R525" s="109"/>
      <c r="S525" s="109"/>
      <c r="T525" s="109"/>
      <c r="U525" s="109"/>
      <c r="V525" s="109"/>
      <c r="W525" s="109"/>
      <c r="X525" s="109"/>
      <c r="Y525" s="109"/>
      <c r="Z525" s="109"/>
      <c r="AA525" s="109"/>
      <c r="AB525" s="109"/>
      <c r="AC525" s="109"/>
      <c r="AD525" s="109"/>
      <c r="AE525" s="109"/>
      <c r="AF525" s="109"/>
      <c r="AG525" s="109"/>
      <c r="AH525" s="109"/>
      <c r="AI525" s="109"/>
      <c r="AJ525" s="109"/>
      <c r="AK525" s="109"/>
      <c r="AL525" s="109"/>
      <c r="AM525" s="109"/>
      <c r="AN525" s="109"/>
      <c r="AO525" s="109"/>
      <c r="AP525" s="109"/>
      <c r="AQ525" s="109"/>
      <c r="AR525" s="109"/>
      <c r="AS525" s="109"/>
      <c r="AT525" s="109"/>
      <c r="AU525" s="109"/>
      <c r="AV525" s="109"/>
      <c r="AW525" s="109"/>
      <c r="AX525" s="109"/>
      <c r="AY525" s="109"/>
      <c r="AZ525" s="109"/>
      <c r="BA525" s="109"/>
      <c r="BB525" s="109"/>
      <c r="BC525" s="109"/>
      <c r="BD525" s="109"/>
      <c r="BE525" s="109"/>
      <c r="BF525" s="109"/>
      <c r="BG525" s="109"/>
      <c r="BH525" s="109"/>
      <c r="BI525" s="109"/>
      <c r="BJ525" s="109"/>
      <c r="BK525" s="109"/>
      <c r="BL525" s="109"/>
      <c r="BM525" s="109"/>
      <c r="BN525" s="109"/>
      <c r="BO525" s="109"/>
      <c r="BP525" s="109"/>
      <c r="BQ525" s="109"/>
      <c r="BR525" s="109"/>
      <c r="BS525" s="109"/>
      <c r="BT525" s="109"/>
      <c r="BU525" s="109"/>
      <c r="BV525" s="109"/>
      <c r="BW525" s="109"/>
      <c r="BX525" s="109"/>
      <c r="BY525" s="109"/>
      <c r="BZ525" s="109"/>
      <c r="CA525" s="109"/>
      <c r="CB525" s="109"/>
      <c r="CC525" s="109"/>
      <c r="CD525" s="109"/>
      <c r="CE525" s="109"/>
      <c r="CF525" s="109"/>
      <c r="CG525" s="109"/>
      <c r="CH525" s="109"/>
      <c r="CI525" s="109"/>
      <c r="CJ525" s="109"/>
      <c r="CK525" s="109"/>
      <c r="CL525" s="109"/>
      <c r="CM525" s="109"/>
      <c r="CN525" s="109"/>
      <c r="CO525" s="109"/>
      <c r="CP525" s="109"/>
      <c r="CQ525" s="109"/>
      <c r="CR525" s="109"/>
      <c r="CS525" s="109"/>
      <c r="CT525" s="109"/>
      <c r="CU525" s="109"/>
      <c r="CV525" s="109"/>
      <c r="CW525" s="109"/>
      <c r="CX525" s="109"/>
    </row>
    <row r="526" spans="2:102" x14ac:dyDescent="0.25">
      <c r="B526" s="23" t="s">
        <v>10</v>
      </c>
      <c r="C526" s="23" t="s">
        <v>398</v>
      </c>
      <c r="D526" s="23" t="s">
        <v>33</v>
      </c>
      <c r="E526" s="110" t="s">
        <v>32</v>
      </c>
      <c r="F526" s="109" t="s">
        <v>59</v>
      </c>
      <c r="G526" s="109"/>
      <c r="H526" s="109"/>
      <c r="I526" s="109"/>
      <c r="J526" s="109"/>
      <c r="K526" s="109"/>
      <c r="L526" s="109"/>
      <c r="M526" s="109"/>
      <c r="N526" s="109"/>
      <c r="O526" s="109"/>
      <c r="P526" s="109"/>
      <c r="Q526" s="109"/>
      <c r="R526" s="109"/>
      <c r="S526" s="109"/>
      <c r="T526" s="109"/>
      <c r="U526" s="109"/>
      <c r="V526" s="109"/>
      <c r="W526" s="109"/>
      <c r="X526" s="109"/>
      <c r="Y526" s="109"/>
      <c r="Z526" s="109"/>
      <c r="AA526" s="109"/>
      <c r="AB526" s="109"/>
      <c r="AC526" s="109"/>
      <c r="AD526" s="109"/>
      <c r="AE526" s="109"/>
      <c r="AF526" s="109"/>
      <c r="AG526" s="109"/>
      <c r="AH526" s="109"/>
      <c r="AI526" s="109"/>
      <c r="AJ526" s="109"/>
      <c r="AK526" s="109"/>
      <c r="AL526" s="109"/>
      <c r="AM526" s="109"/>
      <c r="AN526" s="109"/>
      <c r="AO526" s="109"/>
      <c r="AP526" s="109"/>
      <c r="AQ526" s="109"/>
      <c r="AR526" s="109"/>
      <c r="AS526" s="109"/>
      <c r="AT526" s="109"/>
      <c r="AU526" s="109"/>
      <c r="AV526" s="109"/>
      <c r="AW526" s="109"/>
      <c r="AX526" s="109"/>
      <c r="AY526" s="109"/>
      <c r="AZ526" s="109"/>
      <c r="BA526" s="109"/>
      <c r="BB526" s="109"/>
      <c r="BC526" s="109"/>
      <c r="BD526" s="109"/>
      <c r="BE526" s="109"/>
      <c r="BF526" s="109"/>
      <c r="BG526" s="109"/>
      <c r="BH526" s="109"/>
      <c r="BI526" s="109"/>
      <c r="BJ526" s="109"/>
      <c r="BK526" s="109"/>
      <c r="BL526" s="109"/>
      <c r="BM526" s="109"/>
      <c r="BN526" s="109"/>
      <c r="BO526" s="109"/>
      <c r="BP526" s="109"/>
      <c r="BQ526" s="109"/>
      <c r="BR526" s="109"/>
      <c r="BS526" s="109"/>
      <c r="BT526" s="109"/>
      <c r="BU526" s="109"/>
      <c r="BV526" s="109"/>
      <c r="BW526" s="109"/>
      <c r="BX526" s="109"/>
      <c r="BY526" s="109"/>
      <c r="BZ526" s="109"/>
      <c r="CA526" s="109"/>
      <c r="CB526" s="109"/>
      <c r="CC526" s="109"/>
      <c r="CD526" s="109"/>
      <c r="CE526" s="109"/>
      <c r="CF526" s="109"/>
      <c r="CG526" s="109"/>
      <c r="CH526" s="109"/>
      <c r="CI526" s="109"/>
      <c r="CJ526" s="109"/>
      <c r="CK526" s="109"/>
      <c r="CL526" s="109"/>
      <c r="CM526" s="109"/>
      <c r="CN526" s="109"/>
      <c r="CO526" s="109"/>
      <c r="CP526" s="109"/>
      <c r="CQ526" s="109"/>
      <c r="CR526" s="109"/>
      <c r="CS526" s="109"/>
      <c r="CT526" s="109"/>
      <c r="CU526" s="109"/>
      <c r="CV526" s="109"/>
      <c r="CW526" s="109"/>
      <c r="CX526" s="109"/>
    </row>
    <row r="527" spans="2:102" x14ac:dyDescent="0.25">
      <c r="B527" s="111" t="s">
        <v>10</v>
      </c>
      <c r="C527" s="111" t="s">
        <v>398</v>
      </c>
      <c r="D527" s="117" t="s">
        <v>73</v>
      </c>
      <c r="E527" s="118" t="s">
        <v>32</v>
      </c>
      <c r="F527" s="118" t="s">
        <v>31</v>
      </c>
      <c r="G527" s="118"/>
      <c r="H527" s="118"/>
      <c r="I527" s="118"/>
      <c r="J527" s="118"/>
      <c r="K527" s="118"/>
      <c r="L527" s="118"/>
      <c r="M527" s="118"/>
      <c r="N527" s="118"/>
      <c r="O527" s="118"/>
      <c r="P527" s="118"/>
      <c r="Q527" s="118"/>
      <c r="R527" s="118"/>
      <c r="S527" s="118"/>
      <c r="T527" s="118"/>
      <c r="U527" s="118"/>
      <c r="V527" s="118"/>
      <c r="W527" s="118"/>
      <c r="X527" s="118"/>
      <c r="Y527" s="118"/>
      <c r="Z527" s="118"/>
      <c r="AA527" s="118"/>
      <c r="AB527" s="118"/>
      <c r="AC527" s="118"/>
      <c r="AD527" s="118"/>
      <c r="AE527" s="118"/>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c r="AZ527" s="118"/>
      <c r="BA527" s="118"/>
      <c r="BB527" s="118"/>
      <c r="BC527" s="118"/>
      <c r="BD527" s="118"/>
      <c r="BE527" s="118"/>
      <c r="BF527" s="118"/>
      <c r="BG527" s="118"/>
      <c r="BH527" s="118"/>
      <c r="BI527" s="118"/>
      <c r="BJ527" s="118"/>
      <c r="BK527" s="118"/>
      <c r="BL527" s="118"/>
      <c r="BM527" s="118"/>
      <c r="BN527" s="118"/>
      <c r="BO527" s="118"/>
      <c r="BP527" s="118"/>
      <c r="BQ527" s="118"/>
      <c r="BR527" s="118"/>
      <c r="BS527" s="118"/>
      <c r="BT527" s="118"/>
      <c r="BU527" s="118"/>
      <c r="BV527" s="118"/>
      <c r="BW527" s="118"/>
      <c r="BX527" s="118"/>
      <c r="BY527" s="118"/>
      <c r="BZ527" s="118"/>
      <c r="CA527" s="118"/>
      <c r="CB527" s="118"/>
      <c r="CC527" s="118"/>
      <c r="CD527" s="118"/>
      <c r="CE527" s="118"/>
      <c r="CF527" s="118"/>
      <c r="CG527" s="118"/>
      <c r="CH527" s="118"/>
      <c r="CI527" s="118"/>
      <c r="CJ527" s="118"/>
      <c r="CK527" s="118"/>
      <c r="CL527" s="118"/>
      <c r="CM527" s="118"/>
      <c r="CN527" s="118"/>
      <c r="CO527" s="118"/>
      <c r="CP527" s="118"/>
      <c r="CQ527" s="118"/>
      <c r="CR527" s="118"/>
      <c r="CS527" s="118"/>
      <c r="CT527" s="118"/>
      <c r="CU527" s="118"/>
      <c r="CV527" s="118"/>
      <c r="CW527" s="118"/>
      <c r="CX527" s="118"/>
    </row>
    <row r="528" spans="2:102" x14ac:dyDescent="0.25">
      <c r="B528" s="19" t="s">
        <v>10</v>
      </c>
      <c r="C528" s="19" t="s">
        <v>398</v>
      </c>
      <c r="D528" s="19" t="s">
        <v>69</v>
      </c>
      <c r="E528" s="19" t="s">
        <v>22</v>
      </c>
      <c r="F528" s="19" t="s">
        <v>24</v>
      </c>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c r="CX528" s="19"/>
    </row>
    <row r="529" spans="2:102" x14ac:dyDescent="0.25">
      <c r="B529" s="19" t="s">
        <v>10</v>
      </c>
      <c r="C529" s="19" t="s">
        <v>398</v>
      </c>
      <c r="D529" s="19" t="s">
        <v>69</v>
      </c>
      <c r="E529" s="19" t="s">
        <v>22</v>
      </c>
      <c r="F529" s="19" t="s">
        <v>1078</v>
      </c>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c r="CX529" s="19"/>
    </row>
    <row r="530" spans="2:102" x14ac:dyDescent="0.25">
      <c r="B530" s="19" t="s">
        <v>10</v>
      </c>
      <c r="C530" s="19" t="s">
        <v>398</v>
      </c>
      <c r="D530" s="19" t="s">
        <v>69</v>
      </c>
      <c r="E530" s="19" t="s">
        <v>22</v>
      </c>
      <c r="F530" s="19" t="s">
        <v>25</v>
      </c>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c r="CX530" s="19"/>
    </row>
    <row r="531" spans="2:102" x14ac:dyDescent="0.25">
      <c r="B531" s="23" t="s">
        <v>10</v>
      </c>
      <c r="C531" s="23" t="s">
        <v>398</v>
      </c>
      <c r="D531" s="23" t="s">
        <v>69</v>
      </c>
      <c r="E531" s="109" t="s">
        <v>51</v>
      </c>
      <c r="F531" s="110" t="s">
        <v>31</v>
      </c>
      <c r="G531" s="110"/>
      <c r="H531" s="110"/>
      <c r="I531" s="110"/>
      <c r="J531" s="110"/>
      <c r="K531" s="110"/>
      <c r="L531" s="110"/>
      <c r="M531" s="110"/>
      <c r="N531" s="110"/>
      <c r="O531" s="110"/>
      <c r="P531" s="110"/>
      <c r="Q531" s="110"/>
      <c r="R531" s="110"/>
      <c r="S531" s="110"/>
      <c r="T531" s="110"/>
      <c r="U531" s="110"/>
      <c r="V531" s="110"/>
      <c r="W531" s="110"/>
      <c r="X531" s="110"/>
      <c r="Y531" s="110"/>
      <c r="Z531" s="110"/>
      <c r="AA531" s="110"/>
      <c r="AB531" s="110"/>
      <c r="AC531" s="110"/>
      <c r="AD531" s="110"/>
      <c r="AE531" s="110"/>
      <c r="AF531" s="110"/>
      <c r="AG531" s="110"/>
      <c r="AH531" s="110"/>
      <c r="AI531" s="110"/>
      <c r="AJ531" s="110"/>
      <c r="AK531" s="110"/>
      <c r="AL531" s="110"/>
      <c r="AM531" s="110"/>
      <c r="AN531" s="110"/>
      <c r="AO531" s="110"/>
      <c r="AP531" s="110"/>
      <c r="AQ531" s="110"/>
      <c r="AR531" s="110"/>
      <c r="AS531" s="110"/>
      <c r="AT531" s="110"/>
      <c r="AU531" s="110"/>
      <c r="AV531" s="110"/>
      <c r="AW531" s="110"/>
      <c r="AX531" s="110"/>
      <c r="AY531" s="110"/>
      <c r="AZ531" s="110"/>
      <c r="BA531" s="110"/>
      <c r="BB531" s="110"/>
      <c r="BC531" s="110"/>
      <c r="BD531" s="110"/>
      <c r="BE531" s="110"/>
      <c r="BF531" s="110"/>
      <c r="BG531" s="110"/>
      <c r="BH531" s="110"/>
      <c r="BI531" s="110"/>
      <c r="BJ531" s="110"/>
      <c r="BK531" s="110"/>
      <c r="BL531" s="110"/>
      <c r="BM531" s="110"/>
      <c r="BN531" s="110"/>
      <c r="BO531" s="110"/>
      <c r="BP531" s="110"/>
      <c r="BQ531" s="110"/>
      <c r="BR531" s="110"/>
      <c r="BS531" s="110"/>
      <c r="BT531" s="110"/>
      <c r="BU531" s="110"/>
      <c r="BV531" s="110"/>
      <c r="BW531" s="110"/>
      <c r="BX531" s="110"/>
      <c r="BY531" s="110"/>
      <c r="BZ531" s="110"/>
      <c r="CA531" s="110"/>
      <c r="CB531" s="110"/>
      <c r="CC531" s="110"/>
      <c r="CD531" s="110"/>
      <c r="CE531" s="110"/>
      <c r="CF531" s="110"/>
      <c r="CG531" s="110"/>
      <c r="CH531" s="110"/>
      <c r="CI531" s="110"/>
      <c r="CJ531" s="110"/>
      <c r="CK531" s="110"/>
      <c r="CL531" s="110"/>
      <c r="CM531" s="110"/>
      <c r="CN531" s="110"/>
      <c r="CO531" s="110"/>
      <c r="CP531" s="110"/>
      <c r="CQ531" s="110"/>
      <c r="CR531" s="110"/>
      <c r="CS531" s="110"/>
      <c r="CT531" s="110"/>
      <c r="CU531" s="110"/>
      <c r="CV531" s="110"/>
      <c r="CW531" s="110"/>
      <c r="CX531" s="110"/>
    </row>
    <row r="532" spans="2:102" x14ac:dyDescent="0.25">
      <c r="B532" s="19" t="s">
        <v>10</v>
      </c>
      <c r="C532" s="19" t="s">
        <v>398</v>
      </c>
      <c r="D532" s="19" t="s">
        <v>69</v>
      </c>
      <c r="E532" s="19" t="s">
        <v>23</v>
      </c>
      <c r="F532" s="19" t="s">
        <v>24</v>
      </c>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c r="CX532" s="19"/>
    </row>
    <row r="533" spans="2:102" x14ac:dyDescent="0.25">
      <c r="B533" s="19" t="s">
        <v>10</v>
      </c>
      <c r="C533" s="19" t="s">
        <v>398</v>
      </c>
      <c r="D533" s="19" t="s">
        <v>69</v>
      </c>
      <c r="E533" s="19" t="s">
        <v>23</v>
      </c>
      <c r="F533" s="19" t="s">
        <v>1078</v>
      </c>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c r="CX533" s="19"/>
    </row>
    <row r="534" spans="2:102" x14ac:dyDescent="0.25">
      <c r="B534" s="19" t="s">
        <v>10</v>
      </c>
      <c r="C534" s="19" t="s">
        <v>398</v>
      </c>
      <c r="D534" s="19" t="s">
        <v>69</v>
      </c>
      <c r="E534" s="19" t="s">
        <v>23</v>
      </c>
      <c r="F534" s="19" t="s">
        <v>25</v>
      </c>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c r="CX534" s="19"/>
    </row>
    <row r="535" spans="2:102" x14ac:dyDescent="0.25">
      <c r="B535" s="23" t="s">
        <v>10</v>
      </c>
      <c r="C535" s="23" t="s">
        <v>398</v>
      </c>
      <c r="D535" s="23" t="s">
        <v>69</v>
      </c>
      <c r="E535" s="109" t="s">
        <v>52</v>
      </c>
      <c r="F535" s="110" t="s">
        <v>31</v>
      </c>
      <c r="G535" s="110"/>
      <c r="H535" s="110"/>
      <c r="I535" s="110"/>
      <c r="J535" s="110"/>
      <c r="K535" s="110"/>
      <c r="L535" s="110"/>
      <c r="M535" s="110"/>
      <c r="N535" s="110"/>
      <c r="O535" s="110"/>
      <c r="P535" s="110"/>
      <c r="Q535" s="110"/>
      <c r="R535" s="110"/>
      <c r="S535" s="110"/>
      <c r="T535" s="110"/>
      <c r="U535" s="110"/>
      <c r="V535" s="110"/>
      <c r="W535" s="110"/>
      <c r="X535" s="110"/>
      <c r="Y535" s="110"/>
      <c r="Z535" s="110"/>
      <c r="AA535" s="110"/>
      <c r="AB535" s="110"/>
      <c r="AC535" s="110"/>
      <c r="AD535" s="110"/>
      <c r="AE535" s="110"/>
      <c r="AF535" s="110"/>
      <c r="AG535" s="110"/>
      <c r="AH535" s="110"/>
      <c r="AI535" s="110"/>
      <c r="AJ535" s="110"/>
      <c r="AK535" s="110"/>
      <c r="AL535" s="110"/>
      <c r="AM535" s="110"/>
      <c r="AN535" s="110"/>
      <c r="AO535" s="110"/>
      <c r="AP535" s="110"/>
      <c r="AQ535" s="110"/>
      <c r="AR535" s="110"/>
      <c r="AS535" s="110"/>
      <c r="AT535" s="110"/>
      <c r="AU535" s="110"/>
      <c r="AV535" s="110"/>
      <c r="AW535" s="110"/>
      <c r="AX535" s="110"/>
      <c r="AY535" s="110"/>
      <c r="AZ535" s="110"/>
      <c r="BA535" s="110"/>
      <c r="BB535" s="110"/>
      <c r="BC535" s="110"/>
      <c r="BD535" s="110"/>
      <c r="BE535" s="110"/>
      <c r="BF535" s="110"/>
      <c r="BG535" s="110"/>
      <c r="BH535" s="110"/>
      <c r="BI535" s="110"/>
      <c r="BJ535" s="110"/>
      <c r="BK535" s="110"/>
      <c r="BL535" s="110"/>
      <c r="BM535" s="110"/>
      <c r="BN535" s="110"/>
      <c r="BO535" s="110"/>
      <c r="BP535" s="110"/>
      <c r="BQ535" s="110"/>
      <c r="BR535" s="110"/>
      <c r="BS535" s="110"/>
      <c r="BT535" s="110"/>
      <c r="BU535" s="110"/>
      <c r="BV535" s="110"/>
      <c r="BW535" s="110"/>
      <c r="BX535" s="110"/>
      <c r="BY535" s="110"/>
      <c r="BZ535" s="110"/>
      <c r="CA535" s="110"/>
      <c r="CB535" s="110"/>
      <c r="CC535" s="110"/>
      <c r="CD535" s="110"/>
      <c r="CE535" s="110"/>
      <c r="CF535" s="110"/>
      <c r="CG535" s="110"/>
      <c r="CH535" s="110"/>
      <c r="CI535" s="110"/>
      <c r="CJ535" s="110"/>
      <c r="CK535" s="110"/>
      <c r="CL535" s="110"/>
      <c r="CM535" s="110"/>
      <c r="CN535" s="110"/>
      <c r="CO535" s="110"/>
      <c r="CP535" s="110"/>
      <c r="CQ535" s="110"/>
      <c r="CR535" s="110"/>
      <c r="CS535" s="110"/>
      <c r="CT535" s="110"/>
      <c r="CU535" s="110"/>
      <c r="CV535" s="110"/>
      <c r="CW535" s="110"/>
      <c r="CX535" s="110"/>
    </row>
    <row r="536" spans="2:102" x14ac:dyDescent="0.25">
      <c r="B536" s="23" t="s">
        <v>10</v>
      </c>
      <c r="C536" s="23" t="s">
        <v>398</v>
      </c>
      <c r="D536" s="23" t="s">
        <v>69</v>
      </c>
      <c r="E536" s="110" t="s">
        <v>32</v>
      </c>
      <c r="F536" s="109" t="s">
        <v>58</v>
      </c>
      <c r="G536" s="109"/>
      <c r="H536" s="109"/>
      <c r="I536" s="109"/>
      <c r="J536" s="109"/>
      <c r="K536" s="109"/>
      <c r="L536" s="109"/>
      <c r="M536" s="109"/>
      <c r="N536" s="109"/>
      <c r="O536" s="109"/>
      <c r="P536" s="109"/>
      <c r="Q536" s="109"/>
      <c r="R536" s="109"/>
      <c r="S536" s="109"/>
      <c r="T536" s="109"/>
      <c r="U536" s="109"/>
      <c r="V536" s="109"/>
      <c r="W536" s="109"/>
      <c r="X536" s="109"/>
      <c r="Y536" s="109"/>
      <c r="Z536" s="109"/>
      <c r="AA536" s="109"/>
      <c r="AB536" s="109"/>
      <c r="AC536" s="109"/>
      <c r="AD536" s="109"/>
      <c r="AE536" s="109"/>
      <c r="AF536" s="109"/>
      <c r="AG536" s="109"/>
      <c r="AH536" s="109"/>
      <c r="AI536" s="109"/>
      <c r="AJ536" s="109"/>
      <c r="AK536" s="109"/>
      <c r="AL536" s="109"/>
      <c r="AM536" s="109"/>
      <c r="AN536" s="109"/>
      <c r="AO536" s="109"/>
      <c r="AP536" s="109"/>
      <c r="AQ536" s="109"/>
      <c r="AR536" s="109"/>
      <c r="AS536" s="109"/>
      <c r="AT536" s="109"/>
      <c r="AU536" s="109"/>
      <c r="AV536" s="109"/>
      <c r="AW536" s="109"/>
      <c r="AX536" s="109"/>
      <c r="AY536" s="109"/>
      <c r="AZ536" s="109"/>
      <c r="BA536" s="109"/>
      <c r="BB536" s="109"/>
      <c r="BC536" s="109"/>
      <c r="BD536" s="109"/>
      <c r="BE536" s="109"/>
      <c r="BF536" s="109"/>
      <c r="BG536" s="109"/>
      <c r="BH536" s="109"/>
      <c r="BI536" s="109"/>
      <c r="BJ536" s="109"/>
      <c r="BK536" s="109"/>
      <c r="BL536" s="109"/>
      <c r="BM536" s="109"/>
      <c r="BN536" s="109"/>
      <c r="BO536" s="109"/>
      <c r="BP536" s="109"/>
      <c r="BQ536" s="109"/>
      <c r="BR536" s="109"/>
      <c r="BS536" s="109"/>
      <c r="BT536" s="109"/>
      <c r="BU536" s="109"/>
      <c r="BV536" s="109"/>
      <c r="BW536" s="109"/>
      <c r="BX536" s="109"/>
      <c r="BY536" s="109"/>
      <c r="BZ536" s="109"/>
      <c r="CA536" s="109"/>
      <c r="CB536" s="109"/>
      <c r="CC536" s="109"/>
      <c r="CD536" s="109"/>
      <c r="CE536" s="109"/>
      <c r="CF536" s="109"/>
      <c r="CG536" s="109"/>
      <c r="CH536" s="109"/>
      <c r="CI536" s="109"/>
      <c r="CJ536" s="109"/>
      <c r="CK536" s="109"/>
      <c r="CL536" s="109"/>
      <c r="CM536" s="109"/>
      <c r="CN536" s="109"/>
      <c r="CO536" s="109"/>
      <c r="CP536" s="109"/>
      <c r="CQ536" s="109"/>
      <c r="CR536" s="109"/>
      <c r="CS536" s="109"/>
      <c r="CT536" s="109"/>
      <c r="CU536" s="109"/>
      <c r="CV536" s="109"/>
      <c r="CW536" s="109"/>
      <c r="CX536" s="109"/>
    </row>
    <row r="537" spans="2:102" x14ac:dyDescent="0.25">
      <c r="B537" s="23" t="s">
        <v>10</v>
      </c>
      <c r="C537" s="23" t="s">
        <v>398</v>
      </c>
      <c r="D537" s="23" t="s">
        <v>69</v>
      </c>
      <c r="E537" s="110" t="s">
        <v>32</v>
      </c>
      <c r="F537" s="109" t="s">
        <v>1077</v>
      </c>
      <c r="G537" s="109"/>
      <c r="H537" s="109"/>
      <c r="I537" s="109"/>
      <c r="J537" s="109"/>
      <c r="K537" s="109"/>
      <c r="L537" s="109"/>
      <c r="M537" s="109"/>
      <c r="N537" s="109"/>
      <c r="O537" s="109"/>
      <c r="P537" s="109"/>
      <c r="Q537" s="109"/>
      <c r="R537" s="109"/>
      <c r="S537" s="109"/>
      <c r="T537" s="109"/>
      <c r="U537" s="109"/>
      <c r="V537" s="109"/>
      <c r="W537" s="109"/>
      <c r="X537" s="109"/>
      <c r="Y537" s="109"/>
      <c r="Z537" s="109"/>
      <c r="AA537" s="109"/>
      <c r="AB537" s="109"/>
      <c r="AC537" s="109"/>
      <c r="AD537" s="109"/>
      <c r="AE537" s="109"/>
      <c r="AF537" s="109"/>
      <c r="AG537" s="109"/>
      <c r="AH537" s="109"/>
      <c r="AI537" s="109"/>
      <c r="AJ537" s="109"/>
      <c r="AK537" s="109"/>
      <c r="AL537" s="109"/>
      <c r="AM537" s="109"/>
      <c r="AN537" s="109"/>
      <c r="AO537" s="109"/>
      <c r="AP537" s="109"/>
      <c r="AQ537" s="109"/>
      <c r="AR537" s="109"/>
      <c r="AS537" s="109"/>
      <c r="AT537" s="109"/>
      <c r="AU537" s="109"/>
      <c r="AV537" s="109"/>
      <c r="AW537" s="109"/>
      <c r="AX537" s="109"/>
      <c r="AY537" s="109"/>
      <c r="AZ537" s="109"/>
      <c r="BA537" s="109"/>
      <c r="BB537" s="109"/>
      <c r="BC537" s="109"/>
      <c r="BD537" s="109"/>
      <c r="BE537" s="109"/>
      <c r="BF537" s="109"/>
      <c r="BG537" s="109"/>
      <c r="BH537" s="109"/>
      <c r="BI537" s="109"/>
      <c r="BJ537" s="109"/>
      <c r="BK537" s="109"/>
      <c r="BL537" s="109"/>
      <c r="BM537" s="109"/>
      <c r="BN537" s="109"/>
      <c r="BO537" s="109"/>
      <c r="BP537" s="109"/>
      <c r="BQ537" s="109"/>
      <c r="BR537" s="109"/>
      <c r="BS537" s="109"/>
      <c r="BT537" s="109"/>
      <c r="BU537" s="109"/>
      <c r="BV537" s="109"/>
      <c r="BW537" s="109"/>
      <c r="BX537" s="109"/>
      <c r="BY537" s="109"/>
      <c r="BZ537" s="109"/>
      <c r="CA537" s="109"/>
      <c r="CB537" s="109"/>
      <c r="CC537" s="109"/>
      <c r="CD537" s="109"/>
      <c r="CE537" s="109"/>
      <c r="CF537" s="109"/>
      <c r="CG537" s="109"/>
      <c r="CH537" s="109"/>
      <c r="CI537" s="109"/>
      <c r="CJ537" s="109"/>
      <c r="CK537" s="109"/>
      <c r="CL537" s="109"/>
      <c r="CM537" s="109"/>
      <c r="CN537" s="109"/>
      <c r="CO537" s="109"/>
      <c r="CP537" s="109"/>
      <c r="CQ537" s="109"/>
      <c r="CR537" s="109"/>
      <c r="CS537" s="109"/>
      <c r="CT537" s="109"/>
      <c r="CU537" s="109"/>
      <c r="CV537" s="109"/>
      <c r="CW537" s="109"/>
      <c r="CX537" s="109"/>
    </row>
    <row r="538" spans="2:102" x14ac:dyDescent="0.25">
      <c r="B538" s="23" t="s">
        <v>10</v>
      </c>
      <c r="C538" s="23" t="s">
        <v>398</v>
      </c>
      <c r="D538" s="23" t="s">
        <v>69</v>
      </c>
      <c r="E538" s="110" t="s">
        <v>32</v>
      </c>
      <c r="F538" s="109" t="s">
        <v>59</v>
      </c>
      <c r="G538" s="109"/>
      <c r="H538" s="109"/>
      <c r="I538" s="109"/>
      <c r="J538" s="109"/>
      <c r="K538" s="109"/>
      <c r="L538" s="109"/>
      <c r="M538" s="109"/>
      <c r="N538" s="109"/>
      <c r="O538" s="109"/>
      <c r="P538" s="109"/>
      <c r="Q538" s="109"/>
      <c r="R538" s="109"/>
      <c r="S538" s="109"/>
      <c r="T538" s="109"/>
      <c r="U538" s="109"/>
      <c r="V538" s="109"/>
      <c r="W538" s="109"/>
      <c r="X538" s="109"/>
      <c r="Y538" s="109"/>
      <c r="Z538" s="109"/>
      <c r="AA538" s="109"/>
      <c r="AB538" s="109"/>
      <c r="AC538" s="109"/>
      <c r="AD538" s="109"/>
      <c r="AE538" s="109"/>
      <c r="AF538" s="109"/>
      <c r="AG538" s="109"/>
      <c r="AH538" s="109"/>
      <c r="AI538" s="109"/>
      <c r="AJ538" s="109"/>
      <c r="AK538" s="109"/>
      <c r="AL538" s="109"/>
      <c r="AM538" s="109"/>
      <c r="AN538" s="109"/>
      <c r="AO538" s="109"/>
      <c r="AP538" s="109"/>
      <c r="AQ538" s="109"/>
      <c r="AR538" s="109"/>
      <c r="AS538" s="109"/>
      <c r="AT538" s="109"/>
      <c r="AU538" s="109"/>
      <c r="AV538" s="109"/>
      <c r="AW538" s="109"/>
      <c r="AX538" s="109"/>
      <c r="AY538" s="109"/>
      <c r="AZ538" s="109"/>
      <c r="BA538" s="109"/>
      <c r="BB538" s="109"/>
      <c r="BC538" s="109"/>
      <c r="BD538" s="109"/>
      <c r="BE538" s="109"/>
      <c r="BF538" s="109"/>
      <c r="BG538" s="109"/>
      <c r="BH538" s="109"/>
      <c r="BI538" s="109"/>
      <c r="BJ538" s="109"/>
      <c r="BK538" s="109"/>
      <c r="BL538" s="109"/>
      <c r="BM538" s="109"/>
      <c r="BN538" s="109"/>
      <c r="BO538" s="109"/>
      <c r="BP538" s="109"/>
      <c r="BQ538" s="109"/>
      <c r="BR538" s="109"/>
      <c r="BS538" s="109"/>
      <c r="BT538" s="109"/>
      <c r="BU538" s="109"/>
      <c r="BV538" s="109"/>
      <c r="BW538" s="109"/>
      <c r="BX538" s="109"/>
      <c r="BY538" s="109"/>
      <c r="BZ538" s="109"/>
      <c r="CA538" s="109"/>
      <c r="CB538" s="109"/>
      <c r="CC538" s="109"/>
      <c r="CD538" s="109"/>
      <c r="CE538" s="109"/>
      <c r="CF538" s="109"/>
      <c r="CG538" s="109"/>
      <c r="CH538" s="109"/>
      <c r="CI538" s="109"/>
      <c r="CJ538" s="109"/>
      <c r="CK538" s="109"/>
      <c r="CL538" s="109"/>
      <c r="CM538" s="109"/>
      <c r="CN538" s="109"/>
      <c r="CO538" s="109"/>
      <c r="CP538" s="109"/>
      <c r="CQ538" s="109"/>
      <c r="CR538" s="109"/>
      <c r="CS538" s="109"/>
      <c r="CT538" s="109"/>
      <c r="CU538" s="109"/>
      <c r="CV538" s="109"/>
      <c r="CW538" s="109"/>
      <c r="CX538" s="109"/>
    </row>
    <row r="539" spans="2:102" x14ac:dyDescent="0.25">
      <c r="B539" s="111" t="s">
        <v>10</v>
      </c>
      <c r="C539" s="111" t="s">
        <v>398</v>
      </c>
      <c r="D539" s="117" t="s">
        <v>74</v>
      </c>
      <c r="E539" s="118" t="s">
        <v>32</v>
      </c>
      <c r="F539" s="118" t="s">
        <v>31</v>
      </c>
      <c r="G539" s="118"/>
      <c r="H539" s="118"/>
      <c r="I539" s="118"/>
      <c r="J539" s="118"/>
      <c r="K539" s="118"/>
      <c r="L539" s="118"/>
      <c r="M539" s="118"/>
      <c r="N539" s="118"/>
      <c r="O539" s="118"/>
      <c r="P539" s="118"/>
      <c r="Q539" s="118"/>
      <c r="R539" s="118"/>
      <c r="S539" s="118"/>
      <c r="T539" s="118"/>
      <c r="U539" s="118"/>
      <c r="V539" s="118"/>
      <c r="W539" s="118"/>
      <c r="X539" s="118"/>
      <c r="Y539" s="118"/>
      <c r="Z539" s="118"/>
      <c r="AA539" s="118"/>
      <c r="AB539" s="118"/>
      <c r="AC539" s="118"/>
      <c r="AD539" s="118"/>
      <c r="AE539" s="118"/>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c r="AZ539" s="118"/>
      <c r="BA539" s="118"/>
      <c r="BB539" s="118"/>
      <c r="BC539" s="118"/>
      <c r="BD539" s="118"/>
      <c r="BE539" s="118"/>
      <c r="BF539" s="118"/>
      <c r="BG539" s="118"/>
      <c r="BH539" s="118"/>
      <c r="BI539" s="118"/>
      <c r="BJ539" s="118"/>
      <c r="BK539" s="118"/>
      <c r="BL539" s="118"/>
      <c r="BM539" s="118"/>
      <c r="BN539" s="118"/>
      <c r="BO539" s="118"/>
      <c r="BP539" s="118"/>
      <c r="BQ539" s="118"/>
      <c r="BR539" s="118"/>
      <c r="BS539" s="118"/>
      <c r="BT539" s="118"/>
      <c r="BU539" s="118"/>
      <c r="BV539" s="118"/>
      <c r="BW539" s="118"/>
      <c r="BX539" s="118"/>
      <c r="BY539" s="118"/>
      <c r="BZ539" s="118"/>
      <c r="CA539" s="118"/>
      <c r="CB539" s="118"/>
      <c r="CC539" s="118"/>
      <c r="CD539" s="118"/>
      <c r="CE539" s="118"/>
      <c r="CF539" s="118"/>
      <c r="CG539" s="118"/>
      <c r="CH539" s="118"/>
      <c r="CI539" s="118"/>
      <c r="CJ539" s="118"/>
      <c r="CK539" s="118"/>
      <c r="CL539" s="118"/>
      <c r="CM539" s="118"/>
      <c r="CN539" s="118"/>
      <c r="CO539" s="118"/>
      <c r="CP539" s="118"/>
      <c r="CQ539" s="118"/>
      <c r="CR539" s="118"/>
      <c r="CS539" s="118"/>
      <c r="CT539" s="118"/>
      <c r="CU539" s="118"/>
      <c r="CV539" s="118"/>
      <c r="CW539" s="118"/>
      <c r="CX539" s="118"/>
    </row>
    <row r="540" spans="2:102" x14ac:dyDescent="0.25">
      <c r="B540" s="19" t="s">
        <v>10</v>
      </c>
      <c r="C540" s="19" t="s">
        <v>398</v>
      </c>
      <c r="D540" s="19" t="s">
        <v>70</v>
      </c>
      <c r="E540" s="19" t="s">
        <v>22</v>
      </c>
      <c r="F540" s="19" t="s">
        <v>24</v>
      </c>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c r="CX540" s="19"/>
    </row>
    <row r="541" spans="2:102" x14ac:dyDescent="0.25">
      <c r="B541" s="19" t="s">
        <v>10</v>
      </c>
      <c r="C541" s="19" t="s">
        <v>398</v>
      </c>
      <c r="D541" s="19" t="s">
        <v>70</v>
      </c>
      <c r="E541" s="19" t="s">
        <v>22</v>
      </c>
      <c r="F541" s="19" t="s">
        <v>1078</v>
      </c>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c r="CX541" s="19"/>
    </row>
    <row r="542" spans="2:102" x14ac:dyDescent="0.25">
      <c r="B542" s="19" t="s">
        <v>10</v>
      </c>
      <c r="C542" s="19" t="s">
        <v>398</v>
      </c>
      <c r="D542" s="19" t="s">
        <v>70</v>
      </c>
      <c r="E542" s="19" t="s">
        <v>22</v>
      </c>
      <c r="F542" s="19" t="s">
        <v>25</v>
      </c>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c r="CX542" s="19"/>
    </row>
    <row r="543" spans="2:102" x14ac:dyDescent="0.25">
      <c r="B543" s="23" t="s">
        <v>10</v>
      </c>
      <c r="C543" s="23" t="s">
        <v>398</v>
      </c>
      <c r="D543" s="23" t="s">
        <v>70</v>
      </c>
      <c r="E543" s="109" t="s">
        <v>51</v>
      </c>
      <c r="F543" s="110" t="s">
        <v>31</v>
      </c>
      <c r="G543" s="110"/>
      <c r="H543" s="110"/>
      <c r="I543" s="110"/>
      <c r="J543" s="110"/>
      <c r="K543" s="110"/>
      <c r="L543" s="110"/>
      <c r="M543" s="110"/>
      <c r="N543" s="110"/>
      <c r="O543" s="110"/>
      <c r="P543" s="110"/>
      <c r="Q543" s="110"/>
      <c r="R543" s="110"/>
      <c r="S543" s="110"/>
      <c r="T543" s="110"/>
      <c r="U543" s="110"/>
      <c r="V543" s="110"/>
      <c r="W543" s="110"/>
      <c r="X543" s="110"/>
      <c r="Y543" s="110"/>
      <c r="Z543" s="110"/>
      <c r="AA543" s="110"/>
      <c r="AB543" s="110"/>
      <c r="AC543" s="110"/>
      <c r="AD543" s="110"/>
      <c r="AE543" s="110"/>
      <c r="AF543" s="110"/>
      <c r="AG543" s="110"/>
      <c r="AH543" s="110"/>
      <c r="AI543" s="110"/>
      <c r="AJ543" s="110"/>
      <c r="AK543" s="110"/>
      <c r="AL543" s="110"/>
      <c r="AM543" s="110"/>
      <c r="AN543" s="110"/>
      <c r="AO543" s="110"/>
      <c r="AP543" s="110"/>
      <c r="AQ543" s="110"/>
      <c r="AR543" s="110"/>
      <c r="AS543" s="110"/>
      <c r="AT543" s="110"/>
      <c r="AU543" s="110"/>
      <c r="AV543" s="110"/>
      <c r="AW543" s="110"/>
      <c r="AX543" s="110"/>
      <c r="AY543" s="110"/>
      <c r="AZ543" s="110"/>
      <c r="BA543" s="110"/>
      <c r="BB543" s="110"/>
      <c r="BC543" s="110"/>
      <c r="BD543" s="110"/>
      <c r="BE543" s="110"/>
      <c r="BF543" s="110"/>
      <c r="BG543" s="110"/>
      <c r="BH543" s="110"/>
      <c r="BI543" s="110"/>
      <c r="BJ543" s="110"/>
      <c r="BK543" s="110"/>
      <c r="BL543" s="110"/>
      <c r="BM543" s="110"/>
      <c r="BN543" s="110"/>
      <c r="BO543" s="110"/>
      <c r="BP543" s="110"/>
      <c r="BQ543" s="110"/>
      <c r="BR543" s="110"/>
      <c r="BS543" s="110"/>
      <c r="BT543" s="110"/>
      <c r="BU543" s="110"/>
      <c r="BV543" s="110"/>
      <c r="BW543" s="110"/>
      <c r="BX543" s="110"/>
      <c r="BY543" s="110"/>
      <c r="BZ543" s="110"/>
      <c r="CA543" s="110"/>
      <c r="CB543" s="110"/>
      <c r="CC543" s="110"/>
      <c r="CD543" s="110"/>
      <c r="CE543" s="110"/>
      <c r="CF543" s="110"/>
      <c r="CG543" s="110"/>
      <c r="CH543" s="110"/>
      <c r="CI543" s="110"/>
      <c r="CJ543" s="110"/>
      <c r="CK543" s="110"/>
      <c r="CL543" s="110"/>
      <c r="CM543" s="110"/>
      <c r="CN543" s="110"/>
      <c r="CO543" s="110"/>
      <c r="CP543" s="110"/>
      <c r="CQ543" s="110"/>
      <c r="CR543" s="110"/>
      <c r="CS543" s="110"/>
      <c r="CT543" s="110"/>
      <c r="CU543" s="110"/>
      <c r="CV543" s="110"/>
      <c r="CW543" s="110"/>
      <c r="CX543" s="110"/>
    </row>
    <row r="544" spans="2:102" x14ac:dyDescent="0.25">
      <c r="B544" s="19" t="s">
        <v>10</v>
      </c>
      <c r="C544" s="19" t="s">
        <v>398</v>
      </c>
      <c r="D544" s="19" t="s">
        <v>70</v>
      </c>
      <c r="E544" s="19" t="s">
        <v>23</v>
      </c>
      <c r="F544" s="19" t="s">
        <v>24</v>
      </c>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c r="CX544" s="19"/>
    </row>
    <row r="545" spans="2:102" x14ac:dyDescent="0.25">
      <c r="B545" s="19" t="s">
        <v>10</v>
      </c>
      <c r="C545" s="19" t="s">
        <v>398</v>
      </c>
      <c r="D545" s="19" t="s">
        <v>70</v>
      </c>
      <c r="E545" s="19" t="s">
        <v>23</v>
      </c>
      <c r="F545" s="19" t="s">
        <v>1078</v>
      </c>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c r="CX545" s="19"/>
    </row>
    <row r="546" spans="2:102" x14ac:dyDescent="0.25">
      <c r="B546" s="19" t="s">
        <v>10</v>
      </c>
      <c r="C546" s="19" t="s">
        <v>398</v>
      </c>
      <c r="D546" s="19" t="s">
        <v>70</v>
      </c>
      <c r="E546" s="19" t="s">
        <v>23</v>
      </c>
      <c r="F546" s="19" t="s">
        <v>25</v>
      </c>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c r="CX546" s="19"/>
    </row>
    <row r="547" spans="2:102" x14ac:dyDescent="0.25">
      <c r="B547" s="23" t="s">
        <v>10</v>
      </c>
      <c r="C547" s="23" t="s">
        <v>398</v>
      </c>
      <c r="D547" s="23" t="s">
        <v>70</v>
      </c>
      <c r="E547" s="109" t="s">
        <v>52</v>
      </c>
      <c r="F547" s="110" t="s">
        <v>31</v>
      </c>
      <c r="G547" s="110"/>
      <c r="H547" s="110"/>
      <c r="I547" s="110"/>
      <c r="J547" s="110"/>
      <c r="K547" s="110"/>
      <c r="L547" s="110"/>
      <c r="M547" s="110"/>
      <c r="N547" s="110"/>
      <c r="O547" s="110"/>
      <c r="P547" s="110"/>
      <c r="Q547" s="110"/>
      <c r="R547" s="110"/>
      <c r="S547" s="110"/>
      <c r="T547" s="110"/>
      <c r="U547" s="110"/>
      <c r="V547" s="110"/>
      <c r="W547" s="110"/>
      <c r="X547" s="110"/>
      <c r="Y547" s="110"/>
      <c r="Z547" s="110"/>
      <c r="AA547" s="110"/>
      <c r="AB547" s="110"/>
      <c r="AC547" s="110"/>
      <c r="AD547" s="110"/>
      <c r="AE547" s="110"/>
      <c r="AF547" s="110"/>
      <c r="AG547" s="110"/>
      <c r="AH547" s="110"/>
      <c r="AI547" s="110"/>
      <c r="AJ547" s="110"/>
      <c r="AK547" s="110"/>
      <c r="AL547" s="110"/>
      <c r="AM547" s="110"/>
      <c r="AN547" s="110"/>
      <c r="AO547" s="110"/>
      <c r="AP547" s="110"/>
      <c r="AQ547" s="110"/>
      <c r="AR547" s="110"/>
      <c r="AS547" s="110"/>
      <c r="AT547" s="110"/>
      <c r="AU547" s="110"/>
      <c r="AV547" s="110"/>
      <c r="AW547" s="110"/>
      <c r="AX547" s="110"/>
      <c r="AY547" s="110"/>
      <c r="AZ547" s="110"/>
      <c r="BA547" s="110"/>
      <c r="BB547" s="110"/>
      <c r="BC547" s="110"/>
      <c r="BD547" s="110"/>
      <c r="BE547" s="110"/>
      <c r="BF547" s="110"/>
      <c r="BG547" s="110"/>
      <c r="BH547" s="110"/>
      <c r="BI547" s="110"/>
      <c r="BJ547" s="110"/>
      <c r="BK547" s="110"/>
      <c r="BL547" s="110"/>
      <c r="BM547" s="110"/>
      <c r="BN547" s="110"/>
      <c r="BO547" s="110"/>
      <c r="BP547" s="110"/>
      <c r="BQ547" s="110"/>
      <c r="BR547" s="110"/>
      <c r="BS547" s="110"/>
      <c r="BT547" s="110"/>
      <c r="BU547" s="110"/>
      <c r="BV547" s="110"/>
      <c r="BW547" s="110"/>
      <c r="BX547" s="110"/>
      <c r="BY547" s="110"/>
      <c r="BZ547" s="110"/>
      <c r="CA547" s="110"/>
      <c r="CB547" s="110"/>
      <c r="CC547" s="110"/>
      <c r="CD547" s="110"/>
      <c r="CE547" s="110"/>
      <c r="CF547" s="110"/>
      <c r="CG547" s="110"/>
      <c r="CH547" s="110"/>
      <c r="CI547" s="110"/>
      <c r="CJ547" s="110"/>
      <c r="CK547" s="110"/>
      <c r="CL547" s="110"/>
      <c r="CM547" s="110"/>
      <c r="CN547" s="110"/>
      <c r="CO547" s="110"/>
      <c r="CP547" s="110"/>
      <c r="CQ547" s="110"/>
      <c r="CR547" s="110"/>
      <c r="CS547" s="110"/>
      <c r="CT547" s="110"/>
      <c r="CU547" s="110"/>
      <c r="CV547" s="110"/>
      <c r="CW547" s="110"/>
      <c r="CX547" s="110"/>
    </row>
    <row r="548" spans="2:102" x14ac:dyDescent="0.25">
      <c r="B548" s="23" t="s">
        <v>10</v>
      </c>
      <c r="C548" s="23" t="s">
        <v>398</v>
      </c>
      <c r="D548" s="23" t="s">
        <v>70</v>
      </c>
      <c r="E548" s="110" t="s">
        <v>32</v>
      </c>
      <c r="F548" s="109" t="s">
        <v>58</v>
      </c>
      <c r="G548" s="109"/>
      <c r="H548" s="109"/>
      <c r="I548" s="109"/>
      <c r="J548" s="109"/>
      <c r="K548" s="109"/>
      <c r="L548" s="109"/>
      <c r="M548" s="109"/>
      <c r="N548" s="109"/>
      <c r="O548" s="109"/>
      <c r="P548" s="109"/>
      <c r="Q548" s="109"/>
      <c r="R548" s="109"/>
      <c r="S548" s="109"/>
      <c r="T548" s="109"/>
      <c r="U548" s="109"/>
      <c r="V548" s="109"/>
      <c r="W548" s="109"/>
      <c r="X548" s="109"/>
      <c r="Y548" s="109"/>
      <c r="Z548" s="109"/>
      <c r="AA548" s="109"/>
      <c r="AB548" s="109"/>
      <c r="AC548" s="109"/>
      <c r="AD548" s="109"/>
      <c r="AE548" s="109"/>
      <c r="AF548" s="109"/>
      <c r="AG548" s="109"/>
      <c r="AH548" s="109"/>
      <c r="AI548" s="109"/>
      <c r="AJ548" s="109"/>
      <c r="AK548" s="109"/>
      <c r="AL548" s="109"/>
      <c r="AM548" s="109"/>
      <c r="AN548" s="109"/>
      <c r="AO548" s="109"/>
      <c r="AP548" s="109"/>
      <c r="AQ548" s="109"/>
      <c r="AR548" s="109"/>
      <c r="AS548" s="109"/>
      <c r="AT548" s="109"/>
      <c r="AU548" s="109"/>
      <c r="AV548" s="109"/>
      <c r="AW548" s="109"/>
      <c r="AX548" s="109"/>
      <c r="AY548" s="109"/>
      <c r="AZ548" s="109"/>
      <c r="BA548" s="109"/>
      <c r="BB548" s="109"/>
      <c r="BC548" s="109"/>
      <c r="BD548" s="109"/>
      <c r="BE548" s="109"/>
      <c r="BF548" s="109"/>
      <c r="BG548" s="109"/>
      <c r="BH548" s="109"/>
      <c r="BI548" s="109"/>
      <c r="BJ548" s="109"/>
      <c r="BK548" s="109"/>
      <c r="BL548" s="109"/>
      <c r="BM548" s="109"/>
      <c r="BN548" s="109"/>
      <c r="BO548" s="109"/>
      <c r="BP548" s="109"/>
      <c r="BQ548" s="109"/>
      <c r="BR548" s="109"/>
      <c r="BS548" s="109"/>
      <c r="BT548" s="109"/>
      <c r="BU548" s="109"/>
      <c r="BV548" s="109"/>
      <c r="BW548" s="109"/>
      <c r="BX548" s="109"/>
      <c r="BY548" s="109"/>
      <c r="BZ548" s="109"/>
      <c r="CA548" s="109"/>
      <c r="CB548" s="109"/>
      <c r="CC548" s="109"/>
      <c r="CD548" s="109"/>
      <c r="CE548" s="109"/>
      <c r="CF548" s="109"/>
      <c r="CG548" s="109"/>
      <c r="CH548" s="109"/>
      <c r="CI548" s="109"/>
      <c r="CJ548" s="109"/>
      <c r="CK548" s="109"/>
      <c r="CL548" s="109"/>
      <c r="CM548" s="109"/>
      <c r="CN548" s="109"/>
      <c r="CO548" s="109"/>
      <c r="CP548" s="109"/>
      <c r="CQ548" s="109"/>
      <c r="CR548" s="109"/>
      <c r="CS548" s="109"/>
      <c r="CT548" s="109"/>
      <c r="CU548" s="109"/>
      <c r="CV548" s="109"/>
      <c r="CW548" s="109"/>
      <c r="CX548" s="109"/>
    </row>
    <row r="549" spans="2:102" x14ac:dyDescent="0.25">
      <c r="B549" s="23" t="s">
        <v>10</v>
      </c>
      <c r="C549" s="23" t="s">
        <v>398</v>
      </c>
      <c r="D549" s="23" t="s">
        <v>70</v>
      </c>
      <c r="E549" s="110" t="s">
        <v>32</v>
      </c>
      <c r="F549" s="109" t="s">
        <v>1077</v>
      </c>
      <c r="G549" s="109"/>
      <c r="H549" s="109"/>
      <c r="I549" s="109"/>
      <c r="J549" s="109"/>
      <c r="K549" s="109"/>
      <c r="L549" s="109"/>
      <c r="M549" s="109"/>
      <c r="N549" s="109"/>
      <c r="O549" s="109"/>
      <c r="P549" s="109"/>
      <c r="Q549" s="109"/>
      <c r="R549" s="109"/>
      <c r="S549" s="109"/>
      <c r="T549" s="109"/>
      <c r="U549" s="109"/>
      <c r="V549" s="109"/>
      <c r="W549" s="109"/>
      <c r="X549" s="109"/>
      <c r="Y549" s="109"/>
      <c r="Z549" s="109"/>
      <c r="AA549" s="109"/>
      <c r="AB549" s="109"/>
      <c r="AC549" s="109"/>
      <c r="AD549" s="109"/>
      <c r="AE549" s="109"/>
      <c r="AF549" s="109"/>
      <c r="AG549" s="109"/>
      <c r="AH549" s="109"/>
      <c r="AI549" s="109"/>
      <c r="AJ549" s="109"/>
      <c r="AK549" s="109"/>
      <c r="AL549" s="109"/>
      <c r="AM549" s="109"/>
      <c r="AN549" s="109"/>
      <c r="AO549" s="109"/>
      <c r="AP549" s="109"/>
      <c r="AQ549" s="109"/>
      <c r="AR549" s="109"/>
      <c r="AS549" s="109"/>
      <c r="AT549" s="109"/>
      <c r="AU549" s="109"/>
      <c r="AV549" s="109"/>
      <c r="AW549" s="109"/>
      <c r="AX549" s="109"/>
      <c r="AY549" s="109"/>
      <c r="AZ549" s="109"/>
      <c r="BA549" s="109"/>
      <c r="BB549" s="109"/>
      <c r="BC549" s="109"/>
      <c r="BD549" s="109"/>
      <c r="BE549" s="109"/>
      <c r="BF549" s="109"/>
      <c r="BG549" s="109"/>
      <c r="BH549" s="109"/>
      <c r="BI549" s="109"/>
      <c r="BJ549" s="109"/>
      <c r="BK549" s="109"/>
      <c r="BL549" s="109"/>
      <c r="BM549" s="109"/>
      <c r="BN549" s="109"/>
      <c r="BO549" s="109"/>
      <c r="BP549" s="109"/>
      <c r="BQ549" s="109"/>
      <c r="BR549" s="109"/>
      <c r="BS549" s="109"/>
      <c r="BT549" s="109"/>
      <c r="BU549" s="109"/>
      <c r="BV549" s="109"/>
      <c r="BW549" s="109"/>
      <c r="BX549" s="109"/>
      <c r="BY549" s="109"/>
      <c r="BZ549" s="109"/>
      <c r="CA549" s="109"/>
      <c r="CB549" s="109"/>
      <c r="CC549" s="109"/>
      <c r="CD549" s="109"/>
      <c r="CE549" s="109"/>
      <c r="CF549" s="109"/>
      <c r="CG549" s="109"/>
      <c r="CH549" s="109"/>
      <c r="CI549" s="109"/>
      <c r="CJ549" s="109"/>
      <c r="CK549" s="109"/>
      <c r="CL549" s="109"/>
      <c r="CM549" s="109"/>
      <c r="CN549" s="109"/>
      <c r="CO549" s="109"/>
      <c r="CP549" s="109"/>
      <c r="CQ549" s="109"/>
      <c r="CR549" s="109"/>
      <c r="CS549" s="109"/>
      <c r="CT549" s="109"/>
      <c r="CU549" s="109"/>
      <c r="CV549" s="109"/>
      <c r="CW549" s="109"/>
      <c r="CX549" s="109"/>
    </row>
    <row r="550" spans="2:102" x14ac:dyDescent="0.25">
      <c r="B550" s="23" t="s">
        <v>10</v>
      </c>
      <c r="C550" s="23" t="s">
        <v>398</v>
      </c>
      <c r="D550" s="23" t="s">
        <v>70</v>
      </c>
      <c r="E550" s="110" t="s">
        <v>32</v>
      </c>
      <c r="F550" s="109" t="s">
        <v>59</v>
      </c>
      <c r="G550" s="109"/>
      <c r="H550" s="109"/>
      <c r="I550" s="109"/>
      <c r="J550" s="109"/>
      <c r="K550" s="109"/>
      <c r="L550" s="109"/>
      <c r="M550" s="109"/>
      <c r="N550" s="109"/>
      <c r="O550" s="109"/>
      <c r="P550" s="109"/>
      <c r="Q550" s="109"/>
      <c r="R550" s="109"/>
      <c r="S550" s="109"/>
      <c r="T550" s="109"/>
      <c r="U550" s="109"/>
      <c r="V550" s="109"/>
      <c r="W550" s="109"/>
      <c r="X550" s="109"/>
      <c r="Y550" s="109"/>
      <c r="Z550" s="109"/>
      <c r="AA550" s="109"/>
      <c r="AB550" s="109"/>
      <c r="AC550" s="109"/>
      <c r="AD550" s="109"/>
      <c r="AE550" s="109"/>
      <c r="AF550" s="109"/>
      <c r="AG550" s="109"/>
      <c r="AH550" s="109"/>
      <c r="AI550" s="109"/>
      <c r="AJ550" s="109"/>
      <c r="AK550" s="109"/>
      <c r="AL550" s="109"/>
      <c r="AM550" s="109"/>
      <c r="AN550" s="109"/>
      <c r="AO550" s="109"/>
      <c r="AP550" s="109"/>
      <c r="AQ550" s="109"/>
      <c r="AR550" s="109"/>
      <c r="AS550" s="109"/>
      <c r="AT550" s="109"/>
      <c r="AU550" s="109"/>
      <c r="AV550" s="109"/>
      <c r="AW550" s="109"/>
      <c r="AX550" s="109"/>
      <c r="AY550" s="109"/>
      <c r="AZ550" s="109"/>
      <c r="BA550" s="109"/>
      <c r="BB550" s="109"/>
      <c r="BC550" s="109"/>
      <c r="BD550" s="109"/>
      <c r="BE550" s="109"/>
      <c r="BF550" s="109"/>
      <c r="BG550" s="109"/>
      <c r="BH550" s="109"/>
      <c r="BI550" s="109"/>
      <c r="BJ550" s="109"/>
      <c r="BK550" s="109"/>
      <c r="BL550" s="109"/>
      <c r="BM550" s="109"/>
      <c r="BN550" s="109"/>
      <c r="BO550" s="109"/>
      <c r="BP550" s="109"/>
      <c r="BQ550" s="109"/>
      <c r="BR550" s="109"/>
      <c r="BS550" s="109"/>
      <c r="BT550" s="109"/>
      <c r="BU550" s="109"/>
      <c r="BV550" s="109"/>
      <c r="BW550" s="109"/>
      <c r="BX550" s="109"/>
      <c r="BY550" s="109"/>
      <c r="BZ550" s="109"/>
      <c r="CA550" s="109"/>
      <c r="CB550" s="109"/>
      <c r="CC550" s="109"/>
      <c r="CD550" s="109"/>
      <c r="CE550" s="109"/>
      <c r="CF550" s="109"/>
      <c r="CG550" s="109"/>
      <c r="CH550" s="109"/>
      <c r="CI550" s="109"/>
      <c r="CJ550" s="109"/>
      <c r="CK550" s="109"/>
      <c r="CL550" s="109"/>
      <c r="CM550" s="109"/>
      <c r="CN550" s="109"/>
      <c r="CO550" s="109"/>
      <c r="CP550" s="109"/>
      <c r="CQ550" s="109"/>
      <c r="CR550" s="109"/>
      <c r="CS550" s="109"/>
      <c r="CT550" s="109"/>
      <c r="CU550" s="109"/>
      <c r="CV550" s="109"/>
      <c r="CW550" s="109"/>
      <c r="CX550" s="109"/>
    </row>
    <row r="551" spans="2:102" x14ac:dyDescent="0.25">
      <c r="B551" s="111" t="s">
        <v>10</v>
      </c>
      <c r="C551" s="111" t="s">
        <v>398</v>
      </c>
      <c r="D551" s="117" t="s">
        <v>75</v>
      </c>
      <c r="E551" s="118" t="s">
        <v>32</v>
      </c>
      <c r="F551" s="118" t="s">
        <v>31</v>
      </c>
      <c r="G551" s="118"/>
      <c r="H551" s="118"/>
      <c r="I551" s="118"/>
      <c r="J551" s="118"/>
      <c r="K551" s="118"/>
      <c r="L551" s="118"/>
      <c r="M551" s="118"/>
      <c r="N551" s="118"/>
      <c r="O551" s="118"/>
      <c r="P551" s="118"/>
      <c r="Q551" s="118"/>
      <c r="R551" s="118"/>
      <c r="S551" s="118"/>
      <c r="T551" s="118"/>
      <c r="U551" s="118"/>
      <c r="V551" s="118"/>
      <c r="W551" s="118"/>
      <c r="X551" s="118"/>
      <c r="Y551" s="118"/>
      <c r="Z551" s="118"/>
      <c r="AA551" s="118"/>
      <c r="AB551" s="118"/>
      <c r="AC551" s="118"/>
      <c r="AD551" s="118"/>
      <c r="AE551" s="118"/>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c r="AZ551" s="118"/>
      <c r="BA551" s="118"/>
      <c r="BB551" s="118"/>
      <c r="BC551" s="118"/>
      <c r="BD551" s="118"/>
      <c r="BE551" s="118"/>
      <c r="BF551" s="118"/>
      <c r="BG551" s="118"/>
      <c r="BH551" s="118"/>
      <c r="BI551" s="118"/>
      <c r="BJ551" s="118"/>
      <c r="BK551" s="118"/>
      <c r="BL551" s="118"/>
      <c r="BM551" s="118"/>
      <c r="BN551" s="118"/>
      <c r="BO551" s="118"/>
      <c r="BP551" s="118"/>
      <c r="BQ551" s="118"/>
      <c r="BR551" s="118"/>
      <c r="BS551" s="118"/>
      <c r="BT551" s="118"/>
      <c r="BU551" s="118"/>
      <c r="BV551" s="118"/>
      <c r="BW551" s="118"/>
      <c r="BX551" s="118"/>
      <c r="BY551" s="118"/>
      <c r="BZ551" s="118"/>
      <c r="CA551" s="118"/>
      <c r="CB551" s="118"/>
      <c r="CC551" s="118"/>
      <c r="CD551" s="118"/>
      <c r="CE551" s="118"/>
      <c r="CF551" s="118"/>
      <c r="CG551" s="118"/>
      <c r="CH551" s="118"/>
      <c r="CI551" s="118"/>
      <c r="CJ551" s="118"/>
      <c r="CK551" s="118"/>
      <c r="CL551" s="118"/>
      <c r="CM551" s="118"/>
      <c r="CN551" s="118"/>
      <c r="CO551" s="118"/>
      <c r="CP551" s="118"/>
      <c r="CQ551" s="118"/>
      <c r="CR551" s="118"/>
      <c r="CS551" s="118"/>
      <c r="CT551" s="118"/>
      <c r="CU551" s="118"/>
      <c r="CV551" s="118"/>
      <c r="CW551" s="118"/>
      <c r="CX551" s="118"/>
    </row>
    <row r="552" spans="2:102" x14ac:dyDescent="0.25">
      <c r="B552" s="23" t="s">
        <v>10</v>
      </c>
      <c r="C552" s="23" t="s">
        <v>398</v>
      </c>
      <c r="D552" s="110" t="s">
        <v>34</v>
      </c>
      <c r="E552" s="120" t="s">
        <v>22</v>
      </c>
      <c r="F552" s="109" t="s">
        <v>58</v>
      </c>
      <c r="G552" s="109"/>
      <c r="H552" s="109"/>
      <c r="I552" s="109"/>
      <c r="J552" s="109"/>
      <c r="K552" s="109"/>
      <c r="L552" s="109"/>
      <c r="M552" s="109"/>
      <c r="N552" s="109"/>
      <c r="O552" s="109"/>
      <c r="P552" s="109"/>
      <c r="Q552" s="109"/>
      <c r="R552" s="109"/>
      <c r="S552" s="109"/>
      <c r="T552" s="109"/>
      <c r="U552" s="109"/>
      <c r="V552" s="109"/>
      <c r="W552" s="109"/>
      <c r="X552" s="109"/>
      <c r="Y552" s="109"/>
      <c r="Z552" s="109"/>
      <c r="AA552" s="109"/>
      <c r="AB552" s="109"/>
      <c r="AC552" s="109"/>
      <c r="AD552" s="109"/>
      <c r="AE552" s="109"/>
      <c r="AF552" s="109"/>
      <c r="AG552" s="109"/>
      <c r="AH552" s="109"/>
      <c r="AI552" s="109"/>
      <c r="AJ552" s="109"/>
      <c r="AK552" s="109"/>
      <c r="AL552" s="109"/>
      <c r="AM552" s="109"/>
      <c r="AN552" s="109"/>
      <c r="AO552" s="109"/>
      <c r="AP552" s="109"/>
      <c r="AQ552" s="109"/>
      <c r="AR552" s="109"/>
      <c r="AS552" s="109"/>
      <c r="AT552" s="109"/>
      <c r="AU552" s="109"/>
      <c r="AV552" s="109"/>
      <c r="AW552" s="109"/>
      <c r="AX552" s="109"/>
      <c r="AY552" s="109"/>
      <c r="AZ552" s="109"/>
      <c r="BA552" s="109"/>
      <c r="BB552" s="109"/>
      <c r="BC552" s="109"/>
      <c r="BD552" s="109"/>
      <c r="BE552" s="109"/>
      <c r="BF552" s="109"/>
      <c r="BG552" s="109"/>
      <c r="BH552" s="109"/>
      <c r="BI552" s="109"/>
      <c r="BJ552" s="109"/>
      <c r="BK552" s="109"/>
      <c r="BL552" s="109"/>
      <c r="BM552" s="109"/>
      <c r="BN552" s="109"/>
      <c r="BO552" s="109"/>
      <c r="BP552" s="109"/>
      <c r="BQ552" s="109"/>
      <c r="BR552" s="109"/>
      <c r="BS552" s="109"/>
      <c r="BT552" s="109"/>
      <c r="BU552" s="109"/>
      <c r="BV552" s="109"/>
      <c r="BW552" s="109"/>
      <c r="BX552" s="109"/>
      <c r="BY552" s="109"/>
      <c r="BZ552" s="109"/>
      <c r="CA552" s="109"/>
      <c r="CB552" s="109"/>
      <c r="CC552" s="109"/>
      <c r="CD552" s="109"/>
      <c r="CE552" s="109"/>
      <c r="CF552" s="109"/>
      <c r="CG552" s="109"/>
      <c r="CH552" s="109"/>
      <c r="CI552" s="109"/>
      <c r="CJ552" s="109"/>
      <c r="CK552" s="109"/>
      <c r="CL552" s="109"/>
      <c r="CM552" s="109"/>
      <c r="CN552" s="109"/>
      <c r="CO552" s="109"/>
      <c r="CP552" s="109"/>
      <c r="CQ552" s="109"/>
      <c r="CR552" s="109"/>
      <c r="CS552" s="109"/>
      <c r="CT552" s="109"/>
      <c r="CU552" s="109"/>
      <c r="CV552" s="109"/>
      <c r="CW552" s="109"/>
      <c r="CX552" s="109"/>
    </row>
    <row r="553" spans="2:102" x14ac:dyDescent="0.25">
      <c r="B553" s="23" t="s">
        <v>10</v>
      </c>
      <c r="C553" s="23" t="s">
        <v>398</v>
      </c>
      <c r="D553" s="110" t="s">
        <v>34</v>
      </c>
      <c r="E553" s="120" t="s">
        <v>22</v>
      </c>
      <c r="F553" s="109" t="s">
        <v>1077</v>
      </c>
      <c r="G553" s="109"/>
      <c r="H553" s="109"/>
      <c r="I553" s="109"/>
      <c r="J553" s="109"/>
      <c r="K553" s="109"/>
      <c r="L553" s="109"/>
      <c r="M553" s="109"/>
      <c r="N553" s="109"/>
      <c r="O553" s="109"/>
      <c r="P553" s="109"/>
      <c r="Q553" s="109"/>
      <c r="R553" s="109"/>
      <c r="S553" s="109"/>
      <c r="T553" s="109"/>
      <c r="U553" s="109"/>
      <c r="V553" s="109"/>
      <c r="W553" s="109"/>
      <c r="X553" s="109"/>
      <c r="Y553" s="109"/>
      <c r="Z553" s="109"/>
      <c r="AA553" s="109"/>
      <c r="AB553" s="109"/>
      <c r="AC553" s="109"/>
      <c r="AD553" s="109"/>
      <c r="AE553" s="109"/>
      <c r="AF553" s="109"/>
      <c r="AG553" s="109"/>
      <c r="AH553" s="109"/>
      <c r="AI553" s="109"/>
      <c r="AJ553" s="109"/>
      <c r="AK553" s="109"/>
      <c r="AL553" s="109"/>
      <c r="AM553" s="109"/>
      <c r="AN553" s="109"/>
      <c r="AO553" s="109"/>
      <c r="AP553" s="109"/>
      <c r="AQ553" s="109"/>
      <c r="AR553" s="109"/>
      <c r="AS553" s="109"/>
      <c r="AT553" s="109"/>
      <c r="AU553" s="109"/>
      <c r="AV553" s="109"/>
      <c r="AW553" s="109"/>
      <c r="AX553" s="109"/>
      <c r="AY553" s="109"/>
      <c r="AZ553" s="109"/>
      <c r="BA553" s="109"/>
      <c r="BB553" s="109"/>
      <c r="BC553" s="109"/>
      <c r="BD553" s="109"/>
      <c r="BE553" s="109"/>
      <c r="BF553" s="109"/>
      <c r="BG553" s="109"/>
      <c r="BH553" s="109"/>
      <c r="BI553" s="109"/>
      <c r="BJ553" s="109"/>
      <c r="BK553" s="109"/>
      <c r="BL553" s="109"/>
      <c r="BM553" s="109"/>
      <c r="BN553" s="109"/>
      <c r="BO553" s="109"/>
      <c r="BP553" s="109"/>
      <c r="BQ553" s="109"/>
      <c r="BR553" s="109"/>
      <c r="BS553" s="109"/>
      <c r="BT553" s="109"/>
      <c r="BU553" s="109"/>
      <c r="BV553" s="109"/>
      <c r="BW553" s="109"/>
      <c r="BX553" s="109"/>
      <c r="BY553" s="109"/>
      <c r="BZ553" s="109"/>
      <c r="CA553" s="109"/>
      <c r="CB553" s="109"/>
      <c r="CC553" s="109"/>
      <c r="CD553" s="109"/>
      <c r="CE553" s="109"/>
      <c r="CF553" s="109"/>
      <c r="CG553" s="109"/>
      <c r="CH553" s="109"/>
      <c r="CI553" s="109"/>
      <c r="CJ553" s="109"/>
      <c r="CK553" s="109"/>
      <c r="CL553" s="109"/>
      <c r="CM553" s="109"/>
      <c r="CN553" s="109"/>
      <c r="CO553" s="109"/>
      <c r="CP553" s="109"/>
      <c r="CQ553" s="109"/>
      <c r="CR553" s="109"/>
      <c r="CS553" s="109"/>
      <c r="CT553" s="109"/>
      <c r="CU553" s="109"/>
      <c r="CV553" s="109"/>
      <c r="CW553" s="109"/>
      <c r="CX553" s="109"/>
    </row>
    <row r="554" spans="2:102" x14ac:dyDescent="0.25">
      <c r="B554" s="23" t="s">
        <v>10</v>
      </c>
      <c r="C554" s="23" t="s">
        <v>398</v>
      </c>
      <c r="D554" s="110" t="s">
        <v>34</v>
      </c>
      <c r="E554" s="120" t="s">
        <v>22</v>
      </c>
      <c r="F554" s="109" t="s">
        <v>59</v>
      </c>
      <c r="G554" s="109"/>
      <c r="H554" s="109"/>
      <c r="I554" s="109"/>
      <c r="J554" s="109"/>
      <c r="K554" s="109"/>
      <c r="L554" s="109"/>
      <c r="M554" s="109"/>
      <c r="N554" s="109"/>
      <c r="O554" s="109"/>
      <c r="P554" s="109"/>
      <c r="Q554" s="109"/>
      <c r="R554" s="109"/>
      <c r="S554" s="109"/>
      <c r="T554" s="109"/>
      <c r="U554" s="109"/>
      <c r="V554" s="109"/>
      <c r="W554" s="109"/>
      <c r="X554" s="109"/>
      <c r="Y554" s="109"/>
      <c r="Z554" s="109"/>
      <c r="AA554" s="109"/>
      <c r="AB554" s="109"/>
      <c r="AC554" s="109"/>
      <c r="AD554" s="109"/>
      <c r="AE554" s="109"/>
      <c r="AF554" s="109"/>
      <c r="AG554" s="109"/>
      <c r="AH554" s="109"/>
      <c r="AI554" s="109"/>
      <c r="AJ554" s="109"/>
      <c r="AK554" s="109"/>
      <c r="AL554" s="109"/>
      <c r="AM554" s="109"/>
      <c r="AN554" s="109"/>
      <c r="AO554" s="109"/>
      <c r="AP554" s="109"/>
      <c r="AQ554" s="109"/>
      <c r="AR554" s="109"/>
      <c r="AS554" s="109"/>
      <c r="AT554" s="109"/>
      <c r="AU554" s="109"/>
      <c r="AV554" s="109"/>
      <c r="AW554" s="109"/>
      <c r="AX554" s="109"/>
      <c r="AY554" s="109"/>
      <c r="AZ554" s="109"/>
      <c r="BA554" s="109"/>
      <c r="BB554" s="109"/>
      <c r="BC554" s="109"/>
      <c r="BD554" s="109"/>
      <c r="BE554" s="109"/>
      <c r="BF554" s="109"/>
      <c r="BG554" s="109"/>
      <c r="BH554" s="109"/>
      <c r="BI554" s="109"/>
      <c r="BJ554" s="109"/>
      <c r="BK554" s="109"/>
      <c r="BL554" s="109"/>
      <c r="BM554" s="109"/>
      <c r="BN554" s="109"/>
      <c r="BO554" s="109"/>
      <c r="BP554" s="109"/>
      <c r="BQ554" s="109"/>
      <c r="BR554" s="109"/>
      <c r="BS554" s="109"/>
      <c r="BT554" s="109"/>
      <c r="BU554" s="109"/>
      <c r="BV554" s="109"/>
      <c r="BW554" s="109"/>
      <c r="BX554" s="109"/>
      <c r="BY554" s="109"/>
      <c r="BZ554" s="109"/>
      <c r="CA554" s="109"/>
      <c r="CB554" s="109"/>
      <c r="CC554" s="109"/>
      <c r="CD554" s="109"/>
      <c r="CE554" s="109"/>
      <c r="CF554" s="109"/>
      <c r="CG554" s="109"/>
      <c r="CH554" s="109"/>
      <c r="CI554" s="109"/>
      <c r="CJ554" s="109"/>
      <c r="CK554" s="109"/>
      <c r="CL554" s="109"/>
      <c r="CM554" s="109"/>
      <c r="CN554" s="109"/>
      <c r="CO554" s="109"/>
      <c r="CP554" s="109"/>
      <c r="CQ554" s="109"/>
      <c r="CR554" s="109"/>
      <c r="CS554" s="109"/>
      <c r="CT554" s="109"/>
      <c r="CU554" s="109"/>
      <c r="CV554" s="109"/>
      <c r="CW554" s="109"/>
      <c r="CX554" s="109"/>
    </row>
    <row r="555" spans="2:102" x14ac:dyDescent="0.25">
      <c r="B555" s="23" t="s">
        <v>10</v>
      </c>
      <c r="C555" s="23" t="s">
        <v>398</v>
      </c>
      <c r="D555" s="110" t="s">
        <v>34</v>
      </c>
      <c r="E555" s="120" t="s">
        <v>23</v>
      </c>
      <c r="F555" s="109" t="s">
        <v>58</v>
      </c>
      <c r="G555" s="109"/>
      <c r="H555" s="109"/>
      <c r="I555" s="109"/>
      <c r="J555" s="109"/>
      <c r="K555" s="109"/>
      <c r="L555" s="109"/>
      <c r="M555" s="109"/>
      <c r="N555" s="109"/>
      <c r="O555" s="109"/>
      <c r="P555" s="109"/>
      <c r="Q555" s="109"/>
      <c r="R555" s="109"/>
      <c r="S555" s="109"/>
      <c r="T555" s="109"/>
      <c r="U555" s="109"/>
      <c r="V555" s="109"/>
      <c r="W555" s="109"/>
      <c r="X555" s="109"/>
      <c r="Y555" s="109"/>
      <c r="Z555" s="109"/>
      <c r="AA555" s="109"/>
      <c r="AB555" s="109"/>
      <c r="AC555" s="109"/>
      <c r="AD555" s="109"/>
      <c r="AE555" s="109"/>
      <c r="AF555" s="109"/>
      <c r="AG555" s="109"/>
      <c r="AH555" s="109"/>
      <c r="AI555" s="109"/>
      <c r="AJ555" s="109"/>
      <c r="AK555" s="109"/>
      <c r="AL555" s="109"/>
      <c r="AM555" s="109"/>
      <c r="AN555" s="109"/>
      <c r="AO555" s="109"/>
      <c r="AP555" s="109"/>
      <c r="AQ555" s="109"/>
      <c r="AR555" s="109"/>
      <c r="AS555" s="109"/>
      <c r="AT555" s="109"/>
      <c r="AU555" s="109"/>
      <c r="AV555" s="109"/>
      <c r="AW555" s="109"/>
      <c r="AX555" s="109"/>
      <c r="AY555" s="109"/>
      <c r="AZ555" s="109"/>
      <c r="BA555" s="109"/>
      <c r="BB555" s="109"/>
      <c r="BC555" s="109"/>
      <c r="BD555" s="109"/>
      <c r="BE555" s="109"/>
      <c r="BF555" s="109"/>
      <c r="BG555" s="109"/>
      <c r="BH555" s="109"/>
      <c r="BI555" s="109"/>
      <c r="BJ555" s="109"/>
      <c r="BK555" s="109"/>
      <c r="BL555" s="109"/>
      <c r="BM555" s="109"/>
      <c r="BN555" s="109"/>
      <c r="BO555" s="109"/>
      <c r="BP555" s="109"/>
      <c r="BQ555" s="109"/>
      <c r="BR555" s="109"/>
      <c r="BS555" s="109"/>
      <c r="BT555" s="109"/>
      <c r="BU555" s="109"/>
      <c r="BV555" s="109"/>
      <c r="BW555" s="109"/>
      <c r="BX555" s="109"/>
      <c r="BY555" s="109"/>
      <c r="BZ555" s="109"/>
      <c r="CA555" s="109"/>
      <c r="CB555" s="109"/>
      <c r="CC555" s="109"/>
      <c r="CD555" s="109"/>
      <c r="CE555" s="109"/>
      <c r="CF555" s="109"/>
      <c r="CG555" s="109"/>
      <c r="CH555" s="109"/>
      <c r="CI555" s="109"/>
      <c r="CJ555" s="109"/>
      <c r="CK555" s="109"/>
      <c r="CL555" s="109"/>
      <c r="CM555" s="109"/>
      <c r="CN555" s="109"/>
      <c r="CO555" s="109"/>
      <c r="CP555" s="109"/>
      <c r="CQ555" s="109"/>
      <c r="CR555" s="109"/>
      <c r="CS555" s="109"/>
      <c r="CT555" s="109"/>
      <c r="CU555" s="109"/>
      <c r="CV555" s="109"/>
      <c r="CW555" s="109"/>
      <c r="CX555" s="109"/>
    </row>
    <row r="556" spans="2:102" x14ac:dyDescent="0.25">
      <c r="B556" s="23" t="s">
        <v>10</v>
      </c>
      <c r="C556" s="23" t="s">
        <v>398</v>
      </c>
      <c r="D556" s="110" t="s">
        <v>34</v>
      </c>
      <c r="E556" s="120" t="s">
        <v>23</v>
      </c>
      <c r="F556" s="109" t="s">
        <v>1077</v>
      </c>
      <c r="G556" s="109"/>
      <c r="H556" s="109"/>
      <c r="I556" s="109"/>
      <c r="J556" s="109"/>
      <c r="K556" s="109"/>
      <c r="L556" s="109"/>
      <c r="M556" s="109"/>
      <c r="N556" s="109"/>
      <c r="O556" s="109"/>
      <c r="P556" s="109"/>
      <c r="Q556" s="109"/>
      <c r="R556" s="109"/>
      <c r="S556" s="109"/>
      <c r="T556" s="109"/>
      <c r="U556" s="109"/>
      <c r="V556" s="109"/>
      <c r="W556" s="109"/>
      <c r="X556" s="109"/>
      <c r="Y556" s="109"/>
      <c r="Z556" s="109"/>
      <c r="AA556" s="109"/>
      <c r="AB556" s="109"/>
      <c r="AC556" s="109"/>
      <c r="AD556" s="109"/>
      <c r="AE556" s="109"/>
      <c r="AF556" s="109"/>
      <c r="AG556" s="109"/>
      <c r="AH556" s="109"/>
      <c r="AI556" s="109"/>
      <c r="AJ556" s="109"/>
      <c r="AK556" s="109"/>
      <c r="AL556" s="109"/>
      <c r="AM556" s="109"/>
      <c r="AN556" s="109"/>
      <c r="AO556" s="109"/>
      <c r="AP556" s="109"/>
      <c r="AQ556" s="109"/>
      <c r="AR556" s="109"/>
      <c r="AS556" s="109"/>
      <c r="AT556" s="109"/>
      <c r="AU556" s="109"/>
      <c r="AV556" s="109"/>
      <c r="AW556" s="109"/>
      <c r="AX556" s="109"/>
      <c r="AY556" s="109"/>
      <c r="AZ556" s="109"/>
      <c r="BA556" s="109"/>
      <c r="BB556" s="109"/>
      <c r="BC556" s="109"/>
      <c r="BD556" s="109"/>
      <c r="BE556" s="109"/>
      <c r="BF556" s="109"/>
      <c r="BG556" s="109"/>
      <c r="BH556" s="109"/>
      <c r="BI556" s="109"/>
      <c r="BJ556" s="109"/>
      <c r="BK556" s="109"/>
      <c r="BL556" s="109"/>
      <c r="BM556" s="109"/>
      <c r="BN556" s="109"/>
      <c r="BO556" s="109"/>
      <c r="BP556" s="109"/>
      <c r="BQ556" s="109"/>
      <c r="BR556" s="109"/>
      <c r="BS556" s="109"/>
      <c r="BT556" s="109"/>
      <c r="BU556" s="109"/>
      <c r="BV556" s="109"/>
      <c r="BW556" s="109"/>
      <c r="BX556" s="109"/>
      <c r="BY556" s="109"/>
      <c r="BZ556" s="109"/>
      <c r="CA556" s="109"/>
      <c r="CB556" s="109"/>
      <c r="CC556" s="109"/>
      <c r="CD556" s="109"/>
      <c r="CE556" s="109"/>
      <c r="CF556" s="109"/>
      <c r="CG556" s="109"/>
      <c r="CH556" s="109"/>
      <c r="CI556" s="109"/>
      <c r="CJ556" s="109"/>
      <c r="CK556" s="109"/>
      <c r="CL556" s="109"/>
      <c r="CM556" s="109"/>
      <c r="CN556" s="109"/>
      <c r="CO556" s="109"/>
      <c r="CP556" s="109"/>
      <c r="CQ556" s="109"/>
      <c r="CR556" s="109"/>
      <c r="CS556" s="109"/>
      <c r="CT556" s="109"/>
      <c r="CU556" s="109"/>
      <c r="CV556" s="109"/>
      <c r="CW556" s="109"/>
      <c r="CX556" s="109"/>
    </row>
    <row r="557" spans="2:102" x14ac:dyDescent="0.25">
      <c r="B557" s="23" t="s">
        <v>10</v>
      </c>
      <c r="C557" s="23" t="s">
        <v>398</v>
      </c>
      <c r="D557" s="110" t="s">
        <v>34</v>
      </c>
      <c r="E557" s="120" t="s">
        <v>23</v>
      </c>
      <c r="F557" s="109" t="s">
        <v>59</v>
      </c>
      <c r="G557" s="109"/>
      <c r="H557" s="109"/>
      <c r="I557" s="109"/>
      <c r="J557" s="109"/>
      <c r="K557" s="109"/>
      <c r="L557" s="109"/>
      <c r="M557" s="109"/>
      <c r="N557" s="109"/>
      <c r="O557" s="109"/>
      <c r="P557" s="109"/>
      <c r="Q557" s="109"/>
      <c r="R557" s="109"/>
      <c r="S557" s="109"/>
      <c r="T557" s="109"/>
      <c r="U557" s="109"/>
      <c r="V557" s="109"/>
      <c r="W557" s="109"/>
      <c r="X557" s="109"/>
      <c r="Y557" s="109"/>
      <c r="Z557" s="109"/>
      <c r="AA557" s="109"/>
      <c r="AB557" s="109"/>
      <c r="AC557" s="109"/>
      <c r="AD557" s="109"/>
      <c r="AE557" s="109"/>
      <c r="AF557" s="109"/>
      <c r="AG557" s="109"/>
      <c r="AH557" s="109"/>
      <c r="AI557" s="109"/>
      <c r="AJ557" s="109"/>
      <c r="AK557" s="109"/>
      <c r="AL557" s="109"/>
      <c r="AM557" s="109"/>
      <c r="AN557" s="109"/>
      <c r="AO557" s="109"/>
      <c r="AP557" s="109"/>
      <c r="AQ557" s="109"/>
      <c r="AR557" s="109"/>
      <c r="AS557" s="109"/>
      <c r="AT557" s="109"/>
      <c r="AU557" s="109"/>
      <c r="AV557" s="109"/>
      <c r="AW557" s="109"/>
      <c r="AX557" s="109"/>
      <c r="AY557" s="109"/>
      <c r="AZ557" s="109"/>
      <c r="BA557" s="109"/>
      <c r="BB557" s="109"/>
      <c r="BC557" s="109"/>
      <c r="BD557" s="109"/>
      <c r="BE557" s="109"/>
      <c r="BF557" s="109"/>
      <c r="BG557" s="109"/>
      <c r="BH557" s="109"/>
      <c r="BI557" s="109"/>
      <c r="BJ557" s="109"/>
      <c r="BK557" s="109"/>
      <c r="BL557" s="109"/>
      <c r="BM557" s="109"/>
      <c r="BN557" s="109"/>
      <c r="BO557" s="109"/>
      <c r="BP557" s="109"/>
      <c r="BQ557" s="109"/>
      <c r="BR557" s="109"/>
      <c r="BS557" s="109"/>
      <c r="BT557" s="109"/>
      <c r="BU557" s="109"/>
      <c r="BV557" s="109"/>
      <c r="BW557" s="109"/>
      <c r="BX557" s="109"/>
      <c r="BY557" s="109"/>
      <c r="BZ557" s="109"/>
      <c r="CA557" s="109"/>
      <c r="CB557" s="109"/>
      <c r="CC557" s="109"/>
      <c r="CD557" s="109"/>
      <c r="CE557" s="109"/>
      <c r="CF557" s="109"/>
      <c r="CG557" s="109"/>
      <c r="CH557" s="109"/>
      <c r="CI557" s="109"/>
      <c r="CJ557" s="109"/>
      <c r="CK557" s="109"/>
      <c r="CL557" s="109"/>
      <c r="CM557" s="109"/>
      <c r="CN557" s="109"/>
      <c r="CO557" s="109"/>
      <c r="CP557" s="109"/>
      <c r="CQ557" s="109"/>
      <c r="CR557" s="109"/>
      <c r="CS557" s="109"/>
      <c r="CT557" s="109"/>
      <c r="CU557" s="109"/>
      <c r="CV557" s="109"/>
      <c r="CW557" s="109"/>
      <c r="CX557" s="109"/>
    </row>
    <row r="558" spans="2:102" x14ac:dyDescent="0.25">
      <c r="B558" s="111" t="s">
        <v>10</v>
      </c>
      <c r="C558" s="111" t="s">
        <v>398</v>
      </c>
      <c r="D558" s="118" t="s">
        <v>34</v>
      </c>
      <c r="E558" s="117" t="s">
        <v>51</v>
      </c>
      <c r="F558" s="118" t="s">
        <v>31</v>
      </c>
      <c r="G558" s="118"/>
      <c r="H558" s="118"/>
      <c r="I558" s="118"/>
      <c r="J558" s="118"/>
      <c r="K558" s="118"/>
      <c r="L558" s="118"/>
      <c r="M558" s="118"/>
      <c r="N558" s="118"/>
      <c r="O558" s="118"/>
      <c r="P558" s="118"/>
      <c r="Q558" s="118"/>
      <c r="R558" s="118"/>
      <c r="S558" s="118"/>
      <c r="T558" s="118"/>
      <c r="U558" s="118"/>
      <c r="V558" s="118"/>
      <c r="W558" s="118"/>
      <c r="X558" s="118"/>
      <c r="Y558" s="118"/>
      <c r="Z558" s="118"/>
      <c r="AA558" s="118"/>
      <c r="AB558" s="118"/>
      <c r="AC558" s="118"/>
      <c r="AD558" s="118"/>
      <c r="AE558" s="118"/>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c r="AZ558" s="118"/>
      <c r="BA558" s="118"/>
      <c r="BB558" s="118"/>
      <c r="BC558" s="118"/>
      <c r="BD558" s="118"/>
      <c r="BE558" s="118"/>
      <c r="BF558" s="118"/>
      <c r="BG558" s="118"/>
      <c r="BH558" s="118"/>
      <c r="BI558" s="118"/>
      <c r="BJ558" s="118"/>
      <c r="BK558" s="118"/>
      <c r="BL558" s="118"/>
      <c r="BM558" s="118"/>
      <c r="BN558" s="118"/>
      <c r="BO558" s="118"/>
      <c r="BP558" s="118"/>
      <c r="BQ558" s="118"/>
      <c r="BR558" s="118"/>
      <c r="BS558" s="118"/>
      <c r="BT558" s="118"/>
      <c r="BU558" s="118"/>
      <c r="BV558" s="118"/>
      <c r="BW558" s="118"/>
      <c r="BX558" s="118"/>
      <c r="BY558" s="118"/>
      <c r="BZ558" s="118"/>
      <c r="CA558" s="118"/>
      <c r="CB558" s="118"/>
      <c r="CC558" s="118"/>
      <c r="CD558" s="118"/>
      <c r="CE558" s="118"/>
      <c r="CF558" s="118"/>
      <c r="CG558" s="118"/>
      <c r="CH558" s="118"/>
      <c r="CI558" s="118"/>
      <c r="CJ558" s="118"/>
      <c r="CK558" s="118"/>
      <c r="CL558" s="118"/>
      <c r="CM558" s="118"/>
      <c r="CN558" s="118"/>
      <c r="CO558" s="118"/>
      <c r="CP558" s="118"/>
      <c r="CQ558" s="118"/>
      <c r="CR558" s="118"/>
      <c r="CS558" s="118"/>
      <c r="CT558" s="118"/>
      <c r="CU558" s="118"/>
      <c r="CV558" s="118"/>
      <c r="CW558" s="118"/>
      <c r="CX558" s="118"/>
    </row>
    <row r="559" spans="2:102" x14ac:dyDescent="0.25">
      <c r="B559" s="111" t="s">
        <v>10</v>
      </c>
      <c r="C559" s="111" t="s">
        <v>398</v>
      </c>
      <c r="D559" s="118" t="s">
        <v>34</v>
      </c>
      <c r="E559" s="117" t="s">
        <v>52</v>
      </c>
      <c r="F559" s="118" t="s">
        <v>31</v>
      </c>
      <c r="G559" s="118"/>
      <c r="H559" s="118"/>
      <c r="I559" s="118"/>
      <c r="J559" s="118"/>
      <c r="K559" s="118"/>
      <c r="L559" s="118"/>
      <c r="M559" s="118"/>
      <c r="N559" s="118"/>
      <c r="O559" s="118"/>
      <c r="P559" s="118"/>
      <c r="Q559" s="118"/>
      <c r="R559" s="118"/>
      <c r="S559" s="118"/>
      <c r="T559" s="118"/>
      <c r="U559" s="118"/>
      <c r="V559" s="118"/>
      <c r="W559" s="118"/>
      <c r="X559" s="118"/>
      <c r="Y559" s="118"/>
      <c r="Z559" s="118"/>
      <c r="AA559" s="118"/>
      <c r="AB559" s="118"/>
      <c r="AC559" s="118"/>
      <c r="AD559" s="118"/>
      <c r="AE559" s="118"/>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c r="AZ559" s="118"/>
      <c r="BA559" s="118"/>
      <c r="BB559" s="118"/>
      <c r="BC559" s="118"/>
      <c r="BD559" s="118"/>
      <c r="BE559" s="118"/>
      <c r="BF559" s="118"/>
      <c r="BG559" s="118"/>
      <c r="BH559" s="118"/>
      <c r="BI559" s="118"/>
      <c r="BJ559" s="118"/>
      <c r="BK559" s="118"/>
      <c r="BL559" s="118"/>
      <c r="BM559" s="118"/>
      <c r="BN559" s="118"/>
      <c r="BO559" s="118"/>
      <c r="BP559" s="118"/>
      <c r="BQ559" s="118"/>
      <c r="BR559" s="118"/>
      <c r="BS559" s="118"/>
      <c r="BT559" s="118"/>
      <c r="BU559" s="118"/>
      <c r="BV559" s="118"/>
      <c r="BW559" s="118"/>
      <c r="BX559" s="118"/>
      <c r="BY559" s="118"/>
      <c r="BZ559" s="118"/>
      <c r="CA559" s="118"/>
      <c r="CB559" s="118"/>
      <c r="CC559" s="118"/>
      <c r="CD559" s="118"/>
      <c r="CE559" s="118"/>
      <c r="CF559" s="118"/>
      <c r="CG559" s="118"/>
      <c r="CH559" s="118"/>
      <c r="CI559" s="118"/>
      <c r="CJ559" s="118"/>
      <c r="CK559" s="118"/>
      <c r="CL559" s="118"/>
      <c r="CM559" s="118"/>
      <c r="CN559" s="118"/>
      <c r="CO559" s="118"/>
      <c r="CP559" s="118"/>
      <c r="CQ559" s="118"/>
      <c r="CR559" s="118"/>
      <c r="CS559" s="118"/>
      <c r="CT559" s="118"/>
      <c r="CU559" s="118"/>
      <c r="CV559" s="118"/>
      <c r="CW559" s="118"/>
      <c r="CX559" s="118"/>
    </row>
    <row r="560" spans="2:102" x14ac:dyDescent="0.25">
      <c r="B560" s="111" t="s">
        <v>10</v>
      </c>
      <c r="C560" s="111" t="s">
        <v>398</v>
      </c>
      <c r="D560" s="118" t="s">
        <v>34</v>
      </c>
      <c r="E560" s="118" t="s">
        <v>32</v>
      </c>
      <c r="F560" s="117" t="s">
        <v>58</v>
      </c>
      <c r="G560" s="117"/>
      <c r="H560" s="117"/>
      <c r="I560" s="117"/>
      <c r="J560" s="117"/>
      <c r="K560" s="117"/>
      <c r="L560" s="117"/>
      <c r="M560" s="117"/>
      <c r="N560" s="117"/>
      <c r="O560" s="117"/>
      <c r="P560" s="117"/>
      <c r="Q560" s="117"/>
      <c r="R560" s="117"/>
      <c r="S560" s="117"/>
      <c r="T560" s="117"/>
      <c r="U560" s="117"/>
      <c r="V560" s="117"/>
      <c r="W560" s="117"/>
      <c r="X560" s="117"/>
      <c r="Y560" s="117"/>
      <c r="Z560" s="117"/>
      <c r="AA560" s="117"/>
      <c r="AB560" s="117"/>
      <c r="AC560" s="117"/>
      <c r="AD560" s="117"/>
      <c r="AE560" s="117"/>
      <c r="AF560" s="117"/>
      <c r="AG560" s="117"/>
      <c r="AH560" s="117"/>
      <c r="AI560" s="117"/>
      <c r="AJ560" s="117"/>
      <c r="AK560" s="117"/>
      <c r="AL560" s="117"/>
      <c r="AM560" s="117"/>
      <c r="AN560" s="117"/>
      <c r="AO560" s="117"/>
      <c r="AP560" s="117"/>
      <c r="AQ560" s="117"/>
      <c r="AR560" s="117"/>
      <c r="AS560" s="117"/>
      <c r="AT560" s="117"/>
      <c r="AU560" s="117"/>
      <c r="AV560" s="117"/>
      <c r="AW560" s="117"/>
      <c r="AX560" s="117"/>
      <c r="AY560" s="117"/>
      <c r="AZ560" s="117"/>
      <c r="BA560" s="117"/>
      <c r="BB560" s="117"/>
      <c r="BC560" s="117"/>
      <c r="BD560" s="117"/>
      <c r="BE560" s="117"/>
      <c r="BF560" s="117"/>
      <c r="BG560" s="117"/>
      <c r="BH560" s="117"/>
      <c r="BI560" s="117"/>
      <c r="BJ560" s="117"/>
      <c r="BK560" s="117"/>
      <c r="BL560" s="117"/>
      <c r="BM560" s="117"/>
      <c r="BN560" s="117"/>
      <c r="BO560" s="117"/>
      <c r="BP560" s="117"/>
      <c r="BQ560" s="117"/>
      <c r="BR560" s="117"/>
      <c r="BS560" s="117"/>
      <c r="BT560" s="117"/>
      <c r="BU560" s="117"/>
      <c r="BV560" s="117"/>
      <c r="BW560" s="117"/>
      <c r="BX560" s="117"/>
      <c r="BY560" s="117"/>
      <c r="BZ560" s="117"/>
      <c r="CA560" s="117"/>
      <c r="CB560" s="117"/>
      <c r="CC560" s="117"/>
      <c r="CD560" s="117"/>
      <c r="CE560" s="117"/>
      <c r="CF560" s="117"/>
      <c r="CG560" s="117"/>
      <c r="CH560" s="117"/>
      <c r="CI560" s="117"/>
      <c r="CJ560" s="117"/>
      <c r="CK560" s="117"/>
      <c r="CL560" s="117"/>
      <c r="CM560" s="117"/>
      <c r="CN560" s="117"/>
      <c r="CO560" s="117"/>
      <c r="CP560" s="117"/>
      <c r="CQ560" s="117"/>
      <c r="CR560" s="117"/>
      <c r="CS560" s="117"/>
      <c r="CT560" s="117"/>
      <c r="CU560" s="117"/>
      <c r="CV560" s="117"/>
      <c r="CW560" s="117"/>
      <c r="CX560" s="117"/>
    </row>
    <row r="561" spans="2:102" x14ac:dyDescent="0.25">
      <c r="B561" s="111" t="s">
        <v>10</v>
      </c>
      <c r="C561" s="111" t="s">
        <v>398</v>
      </c>
      <c r="D561" s="118" t="s">
        <v>34</v>
      </c>
      <c r="E561" s="118" t="s">
        <v>32</v>
      </c>
      <c r="F561" s="117" t="s">
        <v>1077</v>
      </c>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c r="AP561" s="117"/>
      <c r="AQ561" s="117"/>
      <c r="AR561" s="117"/>
      <c r="AS561" s="117"/>
      <c r="AT561" s="117"/>
      <c r="AU561" s="117"/>
      <c r="AV561" s="117"/>
      <c r="AW561" s="117"/>
      <c r="AX561" s="117"/>
      <c r="AY561" s="117"/>
      <c r="AZ561" s="117"/>
      <c r="BA561" s="117"/>
      <c r="BB561" s="117"/>
      <c r="BC561" s="117"/>
      <c r="BD561" s="117"/>
      <c r="BE561" s="117"/>
      <c r="BF561" s="117"/>
      <c r="BG561" s="117"/>
      <c r="BH561" s="117"/>
      <c r="BI561" s="117"/>
      <c r="BJ561" s="117"/>
      <c r="BK561" s="117"/>
      <c r="BL561" s="117"/>
      <c r="BM561" s="117"/>
      <c r="BN561" s="117"/>
      <c r="BO561" s="117"/>
      <c r="BP561" s="117"/>
      <c r="BQ561" s="117"/>
      <c r="BR561" s="117"/>
      <c r="BS561" s="117"/>
      <c r="BT561" s="117"/>
      <c r="BU561" s="117"/>
      <c r="BV561" s="117"/>
      <c r="BW561" s="117"/>
      <c r="BX561" s="117"/>
      <c r="BY561" s="117"/>
      <c r="BZ561" s="117"/>
      <c r="CA561" s="117"/>
      <c r="CB561" s="117"/>
      <c r="CC561" s="117"/>
      <c r="CD561" s="117"/>
      <c r="CE561" s="117"/>
      <c r="CF561" s="117"/>
      <c r="CG561" s="117"/>
      <c r="CH561" s="117"/>
      <c r="CI561" s="117"/>
      <c r="CJ561" s="117"/>
      <c r="CK561" s="117"/>
      <c r="CL561" s="117"/>
      <c r="CM561" s="117"/>
      <c r="CN561" s="117"/>
      <c r="CO561" s="117"/>
      <c r="CP561" s="117"/>
      <c r="CQ561" s="117"/>
      <c r="CR561" s="117"/>
      <c r="CS561" s="117"/>
      <c r="CT561" s="117"/>
      <c r="CU561" s="117"/>
      <c r="CV561" s="117"/>
      <c r="CW561" s="117"/>
      <c r="CX561" s="117"/>
    </row>
    <row r="562" spans="2:102" x14ac:dyDescent="0.25">
      <c r="B562" s="111" t="s">
        <v>10</v>
      </c>
      <c r="C562" s="111" t="s">
        <v>398</v>
      </c>
      <c r="D562" s="118" t="s">
        <v>34</v>
      </c>
      <c r="E562" s="118" t="s">
        <v>32</v>
      </c>
      <c r="F562" s="117" t="s">
        <v>59</v>
      </c>
      <c r="G562" s="117"/>
      <c r="H562" s="117"/>
      <c r="I562" s="117"/>
      <c r="J562" s="117"/>
      <c r="K562" s="117"/>
      <c r="L562" s="117"/>
      <c r="M562" s="117"/>
      <c r="N562" s="117"/>
      <c r="O562" s="117"/>
      <c r="P562" s="117"/>
      <c r="Q562" s="117"/>
      <c r="R562" s="117"/>
      <c r="S562" s="117"/>
      <c r="T562" s="117"/>
      <c r="U562" s="117"/>
      <c r="V562" s="117"/>
      <c r="W562" s="117"/>
      <c r="X562" s="117"/>
      <c r="Y562" s="117"/>
      <c r="Z562" s="117"/>
      <c r="AA562" s="117"/>
      <c r="AB562" s="117"/>
      <c r="AC562" s="117"/>
      <c r="AD562" s="117"/>
      <c r="AE562" s="117"/>
      <c r="AF562" s="117"/>
      <c r="AG562" s="117"/>
      <c r="AH562" s="117"/>
      <c r="AI562" s="117"/>
      <c r="AJ562" s="117"/>
      <c r="AK562" s="117"/>
      <c r="AL562" s="117"/>
      <c r="AM562" s="117"/>
      <c r="AN562" s="117"/>
      <c r="AO562" s="117"/>
      <c r="AP562" s="117"/>
      <c r="AQ562" s="117"/>
      <c r="AR562" s="117"/>
      <c r="AS562" s="117"/>
      <c r="AT562" s="117"/>
      <c r="AU562" s="117"/>
      <c r="AV562" s="117"/>
      <c r="AW562" s="117"/>
      <c r="AX562" s="117"/>
      <c r="AY562" s="117"/>
      <c r="AZ562" s="117"/>
      <c r="BA562" s="117"/>
      <c r="BB562" s="117"/>
      <c r="BC562" s="117"/>
      <c r="BD562" s="117"/>
      <c r="BE562" s="117"/>
      <c r="BF562" s="117"/>
      <c r="BG562" s="117"/>
      <c r="BH562" s="117"/>
      <c r="BI562" s="117"/>
      <c r="BJ562" s="117"/>
      <c r="BK562" s="117"/>
      <c r="BL562" s="117"/>
      <c r="BM562" s="117"/>
      <c r="BN562" s="117"/>
      <c r="BO562" s="117"/>
      <c r="BP562" s="117"/>
      <c r="BQ562" s="117"/>
      <c r="BR562" s="117"/>
      <c r="BS562" s="117"/>
      <c r="BT562" s="117"/>
      <c r="BU562" s="117"/>
      <c r="BV562" s="117"/>
      <c r="BW562" s="117"/>
      <c r="BX562" s="117"/>
      <c r="BY562" s="117"/>
      <c r="BZ562" s="117"/>
      <c r="CA562" s="117"/>
      <c r="CB562" s="117"/>
      <c r="CC562" s="117"/>
      <c r="CD562" s="117"/>
      <c r="CE562" s="117"/>
      <c r="CF562" s="117"/>
      <c r="CG562" s="117"/>
      <c r="CH562" s="117"/>
      <c r="CI562" s="117"/>
      <c r="CJ562" s="117"/>
      <c r="CK562" s="117"/>
      <c r="CL562" s="117"/>
      <c r="CM562" s="117"/>
      <c r="CN562" s="117"/>
      <c r="CO562" s="117"/>
      <c r="CP562" s="117"/>
      <c r="CQ562" s="117"/>
      <c r="CR562" s="117"/>
      <c r="CS562" s="117"/>
      <c r="CT562" s="117"/>
      <c r="CU562" s="117"/>
      <c r="CV562" s="117"/>
      <c r="CW562" s="117"/>
      <c r="CX562" s="117"/>
    </row>
    <row r="563" spans="2:102" x14ac:dyDescent="0.25">
      <c r="B563" s="21" t="s">
        <v>10</v>
      </c>
      <c r="C563" s="22" t="s">
        <v>399</v>
      </c>
      <c r="D563" s="20" t="s">
        <v>34</v>
      </c>
      <c r="E563" s="20" t="s">
        <v>32</v>
      </c>
      <c r="F563" s="20" t="s">
        <v>31</v>
      </c>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c r="AD563" s="20"/>
      <c r="AE563" s="20"/>
      <c r="AF563" s="20"/>
      <c r="AG563" s="20"/>
      <c r="AH563" s="20"/>
      <c r="AI563" s="20"/>
      <c r="AJ563" s="20"/>
      <c r="AK563" s="20"/>
      <c r="AL563" s="20"/>
      <c r="AM563" s="20"/>
      <c r="AN563" s="20"/>
      <c r="AO563" s="20"/>
      <c r="AP563" s="20"/>
      <c r="AQ563" s="20"/>
      <c r="AR563" s="20"/>
      <c r="AS563" s="20"/>
      <c r="AT563" s="20"/>
      <c r="AU563" s="20"/>
      <c r="AV563" s="20"/>
      <c r="AW563" s="20"/>
      <c r="AX563" s="20"/>
      <c r="AY563" s="20"/>
      <c r="AZ563" s="20"/>
      <c r="BA563" s="20"/>
      <c r="BB563" s="20"/>
      <c r="BC563" s="20"/>
      <c r="BD563" s="20"/>
      <c r="BE563" s="20"/>
      <c r="BF563" s="20"/>
      <c r="BG563" s="20"/>
      <c r="BH563" s="20"/>
      <c r="BI563" s="20"/>
      <c r="BJ563" s="20"/>
      <c r="BK563" s="20"/>
      <c r="BL563" s="20"/>
      <c r="BM563" s="20"/>
      <c r="BN563" s="20"/>
      <c r="BO563" s="20"/>
      <c r="BP563" s="20"/>
      <c r="BQ563" s="20"/>
      <c r="BR563" s="20"/>
      <c r="BS563" s="20"/>
      <c r="BT563" s="20"/>
      <c r="BU563" s="20"/>
      <c r="BV563" s="20"/>
      <c r="BW563" s="20"/>
      <c r="BX563" s="20"/>
      <c r="BY563" s="20"/>
      <c r="BZ563" s="20"/>
      <c r="CA563" s="20"/>
      <c r="CB563" s="20"/>
      <c r="CC563" s="20"/>
      <c r="CD563" s="20"/>
      <c r="CE563" s="20"/>
      <c r="CF563" s="20"/>
      <c r="CG563" s="20"/>
      <c r="CH563" s="20"/>
      <c r="CI563" s="20"/>
      <c r="CJ563" s="20"/>
      <c r="CK563" s="20"/>
      <c r="CL563" s="20"/>
      <c r="CM563" s="20"/>
      <c r="CN563" s="20"/>
      <c r="CO563" s="20"/>
      <c r="CP563" s="20"/>
      <c r="CQ563" s="20"/>
      <c r="CR563" s="20"/>
      <c r="CS563" s="20"/>
      <c r="CT563" s="20"/>
      <c r="CU563" s="20"/>
      <c r="CV563" s="20"/>
      <c r="CW563" s="20"/>
      <c r="CX563" s="20"/>
    </row>
    <row r="564" spans="2:102" x14ac:dyDescent="0.25">
      <c r="B564" s="19" t="s">
        <v>10</v>
      </c>
      <c r="C564" s="19" t="s">
        <v>400</v>
      </c>
      <c r="D564" s="19" t="s">
        <v>13</v>
      </c>
      <c r="E564" s="19" t="s">
        <v>22</v>
      </c>
      <c r="F564" s="19" t="s">
        <v>24</v>
      </c>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c r="CX564" s="19"/>
    </row>
    <row r="565" spans="2:102" x14ac:dyDescent="0.25">
      <c r="B565" s="19" t="s">
        <v>10</v>
      </c>
      <c r="C565" s="19" t="s">
        <v>400</v>
      </c>
      <c r="D565" s="19" t="s">
        <v>13</v>
      </c>
      <c r="E565" s="19" t="s">
        <v>22</v>
      </c>
      <c r="F565" s="19" t="s">
        <v>1078</v>
      </c>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c r="CX565" s="19"/>
    </row>
    <row r="566" spans="2:102" x14ac:dyDescent="0.25">
      <c r="B566" s="19" t="s">
        <v>10</v>
      </c>
      <c r="C566" s="19" t="s">
        <v>400</v>
      </c>
      <c r="D566" s="19" t="s">
        <v>13</v>
      </c>
      <c r="E566" s="19" t="s">
        <v>22</v>
      </c>
      <c r="F566" s="19" t="s">
        <v>25</v>
      </c>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c r="CX566" s="19"/>
    </row>
    <row r="567" spans="2:102" x14ac:dyDescent="0.25">
      <c r="B567" s="23" t="s">
        <v>10</v>
      </c>
      <c r="C567" s="23" t="s">
        <v>400</v>
      </c>
      <c r="D567" s="23" t="s">
        <v>13</v>
      </c>
      <c r="E567" s="109" t="s">
        <v>51</v>
      </c>
      <c r="F567" s="110" t="s">
        <v>31</v>
      </c>
      <c r="G567" s="110"/>
      <c r="H567" s="110"/>
      <c r="I567" s="110"/>
      <c r="J567" s="110"/>
      <c r="K567" s="110"/>
      <c r="L567" s="110"/>
      <c r="M567" s="110"/>
      <c r="N567" s="110"/>
      <c r="O567" s="110"/>
      <c r="P567" s="110"/>
      <c r="Q567" s="110"/>
      <c r="R567" s="110"/>
      <c r="S567" s="110"/>
      <c r="T567" s="110"/>
      <c r="U567" s="110"/>
      <c r="V567" s="110"/>
      <c r="W567" s="110"/>
      <c r="X567" s="110"/>
      <c r="Y567" s="110"/>
      <c r="Z567" s="110"/>
      <c r="AA567" s="110"/>
      <c r="AB567" s="110"/>
      <c r="AC567" s="110"/>
      <c r="AD567" s="110"/>
      <c r="AE567" s="110"/>
      <c r="AF567" s="110"/>
      <c r="AG567" s="110"/>
      <c r="AH567" s="110"/>
      <c r="AI567" s="110"/>
      <c r="AJ567" s="110"/>
      <c r="AK567" s="110"/>
      <c r="AL567" s="110"/>
      <c r="AM567" s="110"/>
      <c r="AN567" s="110"/>
      <c r="AO567" s="110"/>
      <c r="AP567" s="110"/>
      <c r="AQ567" s="110"/>
      <c r="AR567" s="110"/>
      <c r="AS567" s="110"/>
      <c r="AT567" s="110"/>
      <c r="AU567" s="110"/>
      <c r="AV567" s="110"/>
      <c r="AW567" s="110"/>
      <c r="AX567" s="110"/>
      <c r="AY567" s="110"/>
      <c r="AZ567" s="110"/>
      <c r="BA567" s="110"/>
      <c r="BB567" s="110"/>
      <c r="BC567" s="110"/>
      <c r="BD567" s="110"/>
      <c r="BE567" s="110"/>
      <c r="BF567" s="110"/>
      <c r="BG567" s="110"/>
      <c r="BH567" s="110"/>
      <c r="BI567" s="110"/>
      <c r="BJ567" s="110"/>
      <c r="BK567" s="110"/>
      <c r="BL567" s="110"/>
      <c r="BM567" s="110"/>
      <c r="BN567" s="110"/>
      <c r="BO567" s="110"/>
      <c r="BP567" s="110"/>
      <c r="BQ567" s="110"/>
      <c r="BR567" s="110"/>
      <c r="BS567" s="110"/>
      <c r="BT567" s="110"/>
      <c r="BU567" s="110"/>
      <c r="BV567" s="110"/>
      <c r="BW567" s="110"/>
      <c r="BX567" s="110"/>
      <c r="BY567" s="110"/>
      <c r="BZ567" s="110"/>
      <c r="CA567" s="110"/>
      <c r="CB567" s="110"/>
      <c r="CC567" s="110"/>
      <c r="CD567" s="110"/>
      <c r="CE567" s="110"/>
      <c r="CF567" s="110"/>
      <c r="CG567" s="110"/>
      <c r="CH567" s="110"/>
      <c r="CI567" s="110"/>
      <c r="CJ567" s="110"/>
      <c r="CK567" s="110"/>
      <c r="CL567" s="110"/>
      <c r="CM567" s="110"/>
      <c r="CN567" s="110"/>
      <c r="CO567" s="110"/>
      <c r="CP567" s="110"/>
      <c r="CQ567" s="110"/>
      <c r="CR567" s="110"/>
      <c r="CS567" s="110"/>
      <c r="CT567" s="110"/>
      <c r="CU567" s="110"/>
      <c r="CV567" s="110"/>
      <c r="CW567" s="110"/>
      <c r="CX567" s="110"/>
    </row>
    <row r="568" spans="2:102" x14ac:dyDescent="0.25">
      <c r="B568" s="19" t="s">
        <v>10</v>
      </c>
      <c r="C568" s="19" t="s">
        <v>400</v>
      </c>
      <c r="D568" s="19" t="s">
        <v>13</v>
      </c>
      <c r="E568" s="19" t="s">
        <v>23</v>
      </c>
      <c r="F568" s="19" t="s">
        <v>24</v>
      </c>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c r="CX568" s="19"/>
    </row>
    <row r="569" spans="2:102" x14ac:dyDescent="0.25">
      <c r="B569" s="19" t="s">
        <v>10</v>
      </c>
      <c r="C569" s="19" t="s">
        <v>400</v>
      </c>
      <c r="D569" s="19" t="s">
        <v>13</v>
      </c>
      <c r="E569" s="19" t="s">
        <v>23</v>
      </c>
      <c r="F569" s="19" t="s">
        <v>1078</v>
      </c>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c r="CX569" s="19"/>
    </row>
    <row r="570" spans="2:102" x14ac:dyDescent="0.25">
      <c r="B570" s="19" t="s">
        <v>10</v>
      </c>
      <c r="C570" s="19" t="s">
        <v>400</v>
      </c>
      <c r="D570" s="19" t="s">
        <v>13</v>
      </c>
      <c r="E570" s="19" t="s">
        <v>23</v>
      </c>
      <c r="F570" s="19" t="s">
        <v>25</v>
      </c>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c r="CX570" s="19"/>
    </row>
    <row r="571" spans="2:102" x14ac:dyDescent="0.25">
      <c r="B571" s="23" t="s">
        <v>10</v>
      </c>
      <c r="C571" s="23" t="s">
        <v>400</v>
      </c>
      <c r="D571" s="23" t="s">
        <v>13</v>
      </c>
      <c r="E571" s="109" t="s">
        <v>52</v>
      </c>
      <c r="F571" s="110" t="s">
        <v>31</v>
      </c>
      <c r="G571" s="110"/>
      <c r="H571" s="110"/>
      <c r="I571" s="110"/>
      <c r="J571" s="110"/>
      <c r="K571" s="110"/>
      <c r="L571" s="110"/>
      <c r="M571" s="110"/>
      <c r="N571" s="110"/>
      <c r="O571" s="110"/>
      <c r="P571" s="110"/>
      <c r="Q571" s="110"/>
      <c r="R571" s="110"/>
      <c r="S571" s="110"/>
      <c r="T571" s="110"/>
      <c r="U571" s="110"/>
      <c r="V571" s="110"/>
      <c r="W571" s="110"/>
      <c r="X571" s="110"/>
      <c r="Y571" s="110"/>
      <c r="Z571" s="110"/>
      <c r="AA571" s="110"/>
      <c r="AB571" s="110"/>
      <c r="AC571" s="110"/>
      <c r="AD571" s="110"/>
      <c r="AE571" s="110"/>
      <c r="AF571" s="110"/>
      <c r="AG571" s="110"/>
      <c r="AH571" s="110"/>
      <c r="AI571" s="110"/>
      <c r="AJ571" s="110"/>
      <c r="AK571" s="110"/>
      <c r="AL571" s="110"/>
      <c r="AM571" s="110"/>
      <c r="AN571" s="110"/>
      <c r="AO571" s="110"/>
      <c r="AP571" s="110"/>
      <c r="AQ571" s="110"/>
      <c r="AR571" s="110"/>
      <c r="AS571" s="110"/>
      <c r="AT571" s="110"/>
      <c r="AU571" s="110"/>
      <c r="AV571" s="110"/>
      <c r="AW571" s="110"/>
      <c r="AX571" s="110"/>
      <c r="AY571" s="110"/>
      <c r="AZ571" s="110"/>
      <c r="BA571" s="110"/>
      <c r="BB571" s="110"/>
      <c r="BC571" s="110"/>
      <c r="BD571" s="110"/>
      <c r="BE571" s="110"/>
      <c r="BF571" s="110"/>
      <c r="BG571" s="110"/>
      <c r="BH571" s="110"/>
      <c r="BI571" s="110"/>
      <c r="BJ571" s="110"/>
      <c r="BK571" s="110"/>
      <c r="BL571" s="110"/>
      <c r="BM571" s="110"/>
      <c r="BN571" s="110"/>
      <c r="BO571" s="110"/>
      <c r="BP571" s="110"/>
      <c r="BQ571" s="110"/>
      <c r="BR571" s="110"/>
      <c r="BS571" s="110"/>
      <c r="BT571" s="110"/>
      <c r="BU571" s="110"/>
      <c r="BV571" s="110"/>
      <c r="BW571" s="110"/>
      <c r="BX571" s="110"/>
      <c r="BY571" s="110"/>
      <c r="BZ571" s="110"/>
      <c r="CA571" s="110"/>
      <c r="CB571" s="110"/>
      <c r="CC571" s="110"/>
      <c r="CD571" s="110"/>
      <c r="CE571" s="110"/>
      <c r="CF571" s="110"/>
      <c r="CG571" s="110"/>
      <c r="CH571" s="110"/>
      <c r="CI571" s="110"/>
      <c r="CJ571" s="110"/>
      <c r="CK571" s="110"/>
      <c r="CL571" s="110"/>
      <c r="CM571" s="110"/>
      <c r="CN571" s="110"/>
      <c r="CO571" s="110"/>
      <c r="CP571" s="110"/>
      <c r="CQ571" s="110"/>
      <c r="CR571" s="110"/>
      <c r="CS571" s="110"/>
      <c r="CT571" s="110"/>
      <c r="CU571" s="110"/>
      <c r="CV571" s="110"/>
      <c r="CW571" s="110"/>
      <c r="CX571" s="110"/>
    </row>
    <row r="572" spans="2:102" x14ac:dyDescent="0.25">
      <c r="B572" s="23" t="s">
        <v>10</v>
      </c>
      <c r="C572" s="23" t="s">
        <v>400</v>
      </c>
      <c r="D572" s="23" t="s">
        <v>13</v>
      </c>
      <c r="E572" s="110" t="s">
        <v>32</v>
      </c>
      <c r="F572" s="109" t="s">
        <v>58</v>
      </c>
      <c r="G572" s="109"/>
      <c r="H572" s="109"/>
      <c r="I572" s="109"/>
      <c r="J572" s="109"/>
      <c r="K572" s="109"/>
      <c r="L572" s="109"/>
      <c r="M572" s="109"/>
      <c r="N572" s="109"/>
      <c r="O572" s="109"/>
      <c r="P572" s="109"/>
      <c r="Q572" s="109"/>
      <c r="R572" s="109"/>
      <c r="S572" s="109"/>
      <c r="T572" s="109"/>
      <c r="U572" s="109"/>
      <c r="V572" s="109"/>
      <c r="W572" s="109"/>
      <c r="X572" s="109"/>
      <c r="Y572" s="109"/>
      <c r="Z572" s="109"/>
      <c r="AA572" s="109"/>
      <c r="AB572" s="109"/>
      <c r="AC572" s="109"/>
      <c r="AD572" s="109"/>
      <c r="AE572" s="109"/>
      <c r="AF572" s="109"/>
      <c r="AG572" s="109"/>
      <c r="AH572" s="109"/>
      <c r="AI572" s="109"/>
      <c r="AJ572" s="109"/>
      <c r="AK572" s="109"/>
      <c r="AL572" s="109"/>
      <c r="AM572" s="109"/>
      <c r="AN572" s="109"/>
      <c r="AO572" s="109"/>
      <c r="AP572" s="109"/>
      <c r="AQ572" s="109"/>
      <c r="AR572" s="109"/>
      <c r="AS572" s="109"/>
      <c r="AT572" s="109"/>
      <c r="AU572" s="109"/>
      <c r="AV572" s="109"/>
      <c r="AW572" s="109"/>
      <c r="AX572" s="109"/>
      <c r="AY572" s="109"/>
      <c r="AZ572" s="109"/>
      <c r="BA572" s="109"/>
      <c r="BB572" s="109"/>
      <c r="BC572" s="109"/>
      <c r="BD572" s="109"/>
      <c r="BE572" s="109"/>
      <c r="BF572" s="109"/>
      <c r="BG572" s="109"/>
      <c r="BH572" s="109"/>
      <c r="BI572" s="109"/>
      <c r="BJ572" s="109"/>
      <c r="BK572" s="109"/>
      <c r="BL572" s="109"/>
      <c r="BM572" s="109"/>
      <c r="BN572" s="109"/>
      <c r="BO572" s="109"/>
      <c r="BP572" s="109"/>
      <c r="BQ572" s="109"/>
      <c r="BR572" s="109"/>
      <c r="BS572" s="109"/>
      <c r="BT572" s="109"/>
      <c r="BU572" s="109"/>
      <c r="BV572" s="109"/>
      <c r="BW572" s="109"/>
      <c r="BX572" s="109"/>
      <c r="BY572" s="109"/>
      <c r="BZ572" s="109"/>
      <c r="CA572" s="109"/>
      <c r="CB572" s="109"/>
      <c r="CC572" s="109"/>
      <c r="CD572" s="109"/>
      <c r="CE572" s="109"/>
      <c r="CF572" s="109"/>
      <c r="CG572" s="109"/>
      <c r="CH572" s="109"/>
      <c r="CI572" s="109"/>
      <c r="CJ572" s="109"/>
      <c r="CK572" s="109"/>
      <c r="CL572" s="109"/>
      <c r="CM572" s="109"/>
      <c r="CN572" s="109"/>
      <c r="CO572" s="109"/>
      <c r="CP572" s="109"/>
      <c r="CQ572" s="109"/>
      <c r="CR572" s="109"/>
      <c r="CS572" s="109"/>
      <c r="CT572" s="109"/>
      <c r="CU572" s="109"/>
      <c r="CV572" s="109"/>
      <c r="CW572" s="109"/>
      <c r="CX572" s="109"/>
    </row>
    <row r="573" spans="2:102" x14ac:dyDescent="0.25">
      <c r="B573" s="23" t="s">
        <v>10</v>
      </c>
      <c r="C573" s="23" t="s">
        <v>400</v>
      </c>
      <c r="D573" s="23" t="s">
        <v>13</v>
      </c>
      <c r="E573" s="110" t="s">
        <v>32</v>
      </c>
      <c r="F573" s="109" t="s">
        <v>1077</v>
      </c>
      <c r="G573" s="109"/>
      <c r="H573" s="109"/>
      <c r="I573" s="109"/>
      <c r="J573" s="109"/>
      <c r="K573" s="109"/>
      <c r="L573" s="109"/>
      <c r="M573" s="109"/>
      <c r="N573" s="109"/>
      <c r="O573" s="109"/>
      <c r="P573" s="109"/>
      <c r="Q573" s="109"/>
      <c r="R573" s="109"/>
      <c r="S573" s="109"/>
      <c r="T573" s="109"/>
      <c r="U573" s="109"/>
      <c r="V573" s="109"/>
      <c r="W573" s="109"/>
      <c r="X573" s="109"/>
      <c r="Y573" s="109"/>
      <c r="Z573" s="109"/>
      <c r="AA573" s="109"/>
      <c r="AB573" s="109"/>
      <c r="AC573" s="109"/>
      <c r="AD573" s="109"/>
      <c r="AE573" s="109"/>
      <c r="AF573" s="109"/>
      <c r="AG573" s="109"/>
      <c r="AH573" s="109"/>
      <c r="AI573" s="109"/>
      <c r="AJ573" s="109"/>
      <c r="AK573" s="109"/>
      <c r="AL573" s="109"/>
      <c r="AM573" s="109"/>
      <c r="AN573" s="109"/>
      <c r="AO573" s="109"/>
      <c r="AP573" s="109"/>
      <c r="AQ573" s="109"/>
      <c r="AR573" s="109"/>
      <c r="AS573" s="109"/>
      <c r="AT573" s="109"/>
      <c r="AU573" s="109"/>
      <c r="AV573" s="109"/>
      <c r="AW573" s="109"/>
      <c r="AX573" s="109"/>
      <c r="AY573" s="109"/>
      <c r="AZ573" s="109"/>
      <c r="BA573" s="109"/>
      <c r="BB573" s="109"/>
      <c r="BC573" s="109"/>
      <c r="BD573" s="109"/>
      <c r="BE573" s="109"/>
      <c r="BF573" s="109"/>
      <c r="BG573" s="109"/>
      <c r="BH573" s="109"/>
      <c r="BI573" s="109"/>
      <c r="BJ573" s="109"/>
      <c r="BK573" s="109"/>
      <c r="BL573" s="109"/>
      <c r="BM573" s="109"/>
      <c r="BN573" s="109"/>
      <c r="BO573" s="109"/>
      <c r="BP573" s="109"/>
      <c r="BQ573" s="109"/>
      <c r="BR573" s="109"/>
      <c r="BS573" s="109"/>
      <c r="BT573" s="109"/>
      <c r="BU573" s="109"/>
      <c r="BV573" s="109"/>
      <c r="BW573" s="109"/>
      <c r="BX573" s="109"/>
      <c r="BY573" s="109"/>
      <c r="BZ573" s="109"/>
      <c r="CA573" s="109"/>
      <c r="CB573" s="109"/>
      <c r="CC573" s="109"/>
      <c r="CD573" s="109"/>
      <c r="CE573" s="109"/>
      <c r="CF573" s="109"/>
      <c r="CG573" s="109"/>
      <c r="CH573" s="109"/>
      <c r="CI573" s="109"/>
      <c r="CJ573" s="109"/>
      <c r="CK573" s="109"/>
      <c r="CL573" s="109"/>
      <c r="CM573" s="109"/>
      <c r="CN573" s="109"/>
      <c r="CO573" s="109"/>
      <c r="CP573" s="109"/>
      <c r="CQ573" s="109"/>
      <c r="CR573" s="109"/>
      <c r="CS573" s="109"/>
      <c r="CT573" s="109"/>
      <c r="CU573" s="109"/>
      <c r="CV573" s="109"/>
      <c r="CW573" s="109"/>
      <c r="CX573" s="109"/>
    </row>
    <row r="574" spans="2:102" x14ac:dyDescent="0.25">
      <c r="B574" s="23" t="s">
        <v>10</v>
      </c>
      <c r="C574" s="23" t="s">
        <v>400</v>
      </c>
      <c r="D574" s="23" t="s">
        <v>13</v>
      </c>
      <c r="E574" s="110" t="s">
        <v>32</v>
      </c>
      <c r="F574" s="109" t="s">
        <v>59</v>
      </c>
      <c r="G574" s="109"/>
      <c r="H574" s="109"/>
      <c r="I574" s="109"/>
      <c r="J574" s="109"/>
      <c r="K574" s="109"/>
      <c r="L574" s="109"/>
      <c r="M574" s="109"/>
      <c r="N574" s="109"/>
      <c r="O574" s="109"/>
      <c r="P574" s="109"/>
      <c r="Q574" s="109"/>
      <c r="R574" s="109"/>
      <c r="S574" s="109"/>
      <c r="T574" s="109"/>
      <c r="U574" s="109"/>
      <c r="V574" s="109"/>
      <c r="W574" s="109"/>
      <c r="X574" s="109"/>
      <c r="Y574" s="109"/>
      <c r="Z574" s="109"/>
      <c r="AA574" s="109"/>
      <c r="AB574" s="109"/>
      <c r="AC574" s="109"/>
      <c r="AD574" s="109"/>
      <c r="AE574" s="109"/>
      <c r="AF574" s="109"/>
      <c r="AG574" s="109"/>
      <c r="AH574" s="109"/>
      <c r="AI574" s="109"/>
      <c r="AJ574" s="109"/>
      <c r="AK574" s="109"/>
      <c r="AL574" s="109"/>
      <c r="AM574" s="109"/>
      <c r="AN574" s="109"/>
      <c r="AO574" s="109"/>
      <c r="AP574" s="109"/>
      <c r="AQ574" s="109"/>
      <c r="AR574" s="109"/>
      <c r="AS574" s="109"/>
      <c r="AT574" s="109"/>
      <c r="AU574" s="109"/>
      <c r="AV574" s="109"/>
      <c r="AW574" s="109"/>
      <c r="AX574" s="109"/>
      <c r="AY574" s="109"/>
      <c r="AZ574" s="109"/>
      <c r="BA574" s="109"/>
      <c r="BB574" s="109"/>
      <c r="BC574" s="109"/>
      <c r="BD574" s="109"/>
      <c r="BE574" s="109"/>
      <c r="BF574" s="109"/>
      <c r="BG574" s="109"/>
      <c r="BH574" s="109"/>
      <c r="BI574" s="109"/>
      <c r="BJ574" s="109"/>
      <c r="BK574" s="109"/>
      <c r="BL574" s="109"/>
      <c r="BM574" s="109"/>
      <c r="BN574" s="109"/>
      <c r="BO574" s="109"/>
      <c r="BP574" s="109"/>
      <c r="BQ574" s="109"/>
      <c r="BR574" s="109"/>
      <c r="BS574" s="109"/>
      <c r="BT574" s="109"/>
      <c r="BU574" s="109"/>
      <c r="BV574" s="109"/>
      <c r="BW574" s="109"/>
      <c r="BX574" s="109"/>
      <c r="BY574" s="109"/>
      <c r="BZ574" s="109"/>
      <c r="CA574" s="109"/>
      <c r="CB574" s="109"/>
      <c r="CC574" s="109"/>
      <c r="CD574" s="109"/>
      <c r="CE574" s="109"/>
      <c r="CF574" s="109"/>
      <c r="CG574" s="109"/>
      <c r="CH574" s="109"/>
      <c r="CI574" s="109"/>
      <c r="CJ574" s="109"/>
      <c r="CK574" s="109"/>
      <c r="CL574" s="109"/>
      <c r="CM574" s="109"/>
      <c r="CN574" s="109"/>
      <c r="CO574" s="109"/>
      <c r="CP574" s="109"/>
      <c r="CQ574" s="109"/>
      <c r="CR574" s="109"/>
      <c r="CS574" s="109"/>
      <c r="CT574" s="109"/>
      <c r="CU574" s="109"/>
      <c r="CV574" s="109"/>
      <c r="CW574" s="109"/>
      <c r="CX574" s="109"/>
    </row>
    <row r="575" spans="2:102" x14ac:dyDescent="0.25">
      <c r="B575" s="111" t="s">
        <v>10</v>
      </c>
      <c r="C575" s="111" t="s">
        <v>400</v>
      </c>
      <c r="D575" s="117" t="s">
        <v>53</v>
      </c>
      <c r="E575" s="118" t="s">
        <v>32</v>
      </c>
      <c r="F575" s="118" t="s">
        <v>31</v>
      </c>
      <c r="G575" s="118"/>
      <c r="H575" s="118"/>
      <c r="I575" s="118"/>
      <c r="J575" s="118"/>
      <c r="K575" s="118"/>
      <c r="L575" s="118"/>
      <c r="M575" s="118"/>
      <c r="N575" s="118"/>
      <c r="O575" s="118"/>
      <c r="P575" s="118"/>
      <c r="Q575" s="118"/>
      <c r="R575" s="118"/>
      <c r="S575" s="118"/>
      <c r="T575" s="118"/>
      <c r="U575" s="118"/>
      <c r="V575" s="118"/>
      <c r="W575" s="118"/>
      <c r="X575" s="118"/>
      <c r="Y575" s="118"/>
      <c r="Z575" s="118"/>
      <c r="AA575" s="118"/>
      <c r="AB575" s="118"/>
      <c r="AC575" s="118"/>
      <c r="AD575" s="118"/>
      <c r="AE575" s="118"/>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c r="AZ575" s="118"/>
      <c r="BA575" s="118"/>
      <c r="BB575" s="118"/>
      <c r="BC575" s="118"/>
      <c r="BD575" s="118"/>
      <c r="BE575" s="118"/>
      <c r="BF575" s="118"/>
      <c r="BG575" s="118"/>
      <c r="BH575" s="118"/>
      <c r="BI575" s="118"/>
      <c r="BJ575" s="118"/>
      <c r="BK575" s="118"/>
      <c r="BL575" s="118"/>
      <c r="BM575" s="118"/>
      <c r="BN575" s="118"/>
      <c r="BO575" s="118"/>
      <c r="BP575" s="118"/>
      <c r="BQ575" s="118"/>
      <c r="BR575" s="118"/>
      <c r="BS575" s="118"/>
      <c r="BT575" s="118"/>
      <c r="BU575" s="118"/>
      <c r="BV575" s="118"/>
      <c r="BW575" s="118"/>
      <c r="BX575" s="118"/>
      <c r="BY575" s="118"/>
      <c r="BZ575" s="118"/>
      <c r="CA575" s="118"/>
      <c r="CB575" s="118"/>
      <c r="CC575" s="118"/>
      <c r="CD575" s="118"/>
      <c r="CE575" s="118"/>
      <c r="CF575" s="118"/>
      <c r="CG575" s="118"/>
      <c r="CH575" s="118"/>
      <c r="CI575" s="118"/>
      <c r="CJ575" s="118"/>
      <c r="CK575" s="118"/>
      <c r="CL575" s="118"/>
      <c r="CM575" s="118"/>
      <c r="CN575" s="118"/>
      <c r="CO575" s="118"/>
      <c r="CP575" s="118"/>
      <c r="CQ575" s="118"/>
      <c r="CR575" s="118"/>
      <c r="CS575" s="118"/>
      <c r="CT575" s="118"/>
      <c r="CU575" s="118"/>
      <c r="CV575" s="118"/>
      <c r="CW575" s="118"/>
      <c r="CX575" s="118"/>
    </row>
    <row r="576" spans="2:102" x14ac:dyDescent="0.25">
      <c r="B576" s="19" t="s">
        <v>10</v>
      </c>
      <c r="C576" s="19" t="s">
        <v>400</v>
      </c>
      <c r="D576" s="19" t="s">
        <v>33</v>
      </c>
      <c r="E576" s="19" t="s">
        <v>22</v>
      </c>
      <c r="F576" s="19" t="s">
        <v>24</v>
      </c>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c r="CX576" s="19"/>
    </row>
    <row r="577" spans="2:102" x14ac:dyDescent="0.25">
      <c r="B577" s="19" t="s">
        <v>10</v>
      </c>
      <c r="C577" s="19" t="s">
        <v>400</v>
      </c>
      <c r="D577" s="19" t="s">
        <v>33</v>
      </c>
      <c r="E577" s="19" t="s">
        <v>22</v>
      </c>
      <c r="F577" s="19" t="s">
        <v>1078</v>
      </c>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c r="CX577" s="19"/>
    </row>
    <row r="578" spans="2:102" x14ac:dyDescent="0.25">
      <c r="B578" s="19" t="s">
        <v>10</v>
      </c>
      <c r="C578" s="19" t="s">
        <v>400</v>
      </c>
      <c r="D578" s="19" t="s">
        <v>33</v>
      </c>
      <c r="E578" s="19" t="s">
        <v>22</v>
      </c>
      <c r="F578" s="19" t="s">
        <v>25</v>
      </c>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c r="CX578" s="19"/>
    </row>
    <row r="579" spans="2:102" x14ac:dyDescent="0.25">
      <c r="B579" s="23" t="s">
        <v>10</v>
      </c>
      <c r="C579" s="23" t="s">
        <v>400</v>
      </c>
      <c r="D579" s="23" t="s">
        <v>33</v>
      </c>
      <c r="E579" s="109" t="s">
        <v>51</v>
      </c>
      <c r="F579" s="110" t="s">
        <v>31</v>
      </c>
      <c r="G579" s="110"/>
      <c r="H579" s="110"/>
      <c r="I579" s="110"/>
      <c r="J579" s="110"/>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c r="AH579" s="110"/>
      <c r="AI579" s="110"/>
      <c r="AJ579" s="110"/>
      <c r="AK579" s="110"/>
      <c r="AL579" s="110"/>
      <c r="AM579" s="110"/>
      <c r="AN579" s="110"/>
      <c r="AO579" s="110"/>
      <c r="AP579" s="110"/>
      <c r="AQ579" s="110"/>
      <c r="AR579" s="110"/>
      <c r="AS579" s="110"/>
      <c r="AT579" s="110"/>
      <c r="AU579" s="110"/>
      <c r="AV579" s="110"/>
      <c r="AW579" s="110"/>
      <c r="AX579" s="110"/>
      <c r="AY579" s="110"/>
      <c r="AZ579" s="110"/>
      <c r="BA579" s="110"/>
      <c r="BB579" s="110"/>
      <c r="BC579" s="110"/>
      <c r="BD579" s="110"/>
      <c r="BE579" s="110"/>
      <c r="BF579" s="110"/>
      <c r="BG579" s="110"/>
      <c r="BH579" s="110"/>
      <c r="BI579" s="110"/>
      <c r="BJ579" s="110"/>
      <c r="BK579" s="110"/>
      <c r="BL579" s="110"/>
      <c r="BM579" s="110"/>
      <c r="BN579" s="110"/>
      <c r="BO579" s="110"/>
      <c r="BP579" s="110"/>
      <c r="BQ579" s="110"/>
      <c r="BR579" s="110"/>
      <c r="BS579" s="110"/>
      <c r="BT579" s="110"/>
      <c r="BU579" s="110"/>
      <c r="BV579" s="110"/>
      <c r="BW579" s="110"/>
      <c r="BX579" s="110"/>
      <c r="BY579" s="110"/>
      <c r="BZ579" s="110"/>
      <c r="CA579" s="110"/>
      <c r="CB579" s="110"/>
      <c r="CC579" s="110"/>
      <c r="CD579" s="110"/>
      <c r="CE579" s="110"/>
      <c r="CF579" s="110"/>
      <c r="CG579" s="110"/>
      <c r="CH579" s="110"/>
      <c r="CI579" s="110"/>
      <c r="CJ579" s="110"/>
      <c r="CK579" s="110"/>
      <c r="CL579" s="110"/>
      <c r="CM579" s="110"/>
      <c r="CN579" s="110"/>
      <c r="CO579" s="110"/>
      <c r="CP579" s="110"/>
      <c r="CQ579" s="110"/>
      <c r="CR579" s="110"/>
      <c r="CS579" s="110"/>
      <c r="CT579" s="110"/>
      <c r="CU579" s="110"/>
      <c r="CV579" s="110"/>
      <c r="CW579" s="110"/>
      <c r="CX579" s="110"/>
    </row>
    <row r="580" spans="2:102" x14ac:dyDescent="0.25">
      <c r="B580" s="19" t="s">
        <v>10</v>
      </c>
      <c r="C580" s="19" t="s">
        <v>400</v>
      </c>
      <c r="D580" s="19" t="s">
        <v>33</v>
      </c>
      <c r="E580" s="19" t="s">
        <v>23</v>
      </c>
      <c r="F580" s="19" t="s">
        <v>24</v>
      </c>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c r="CX580" s="19"/>
    </row>
    <row r="581" spans="2:102" x14ac:dyDescent="0.25">
      <c r="B581" s="19" t="s">
        <v>10</v>
      </c>
      <c r="C581" s="19" t="s">
        <v>400</v>
      </c>
      <c r="D581" s="19" t="s">
        <v>33</v>
      </c>
      <c r="E581" s="19" t="s">
        <v>23</v>
      </c>
      <c r="F581" s="19" t="s">
        <v>1078</v>
      </c>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c r="CX581" s="19"/>
    </row>
    <row r="582" spans="2:102" x14ac:dyDescent="0.25">
      <c r="B582" s="19" t="s">
        <v>10</v>
      </c>
      <c r="C582" s="19" t="s">
        <v>400</v>
      </c>
      <c r="D582" s="19" t="s">
        <v>33</v>
      </c>
      <c r="E582" s="19" t="s">
        <v>23</v>
      </c>
      <c r="F582" s="19" t="s">
        <v>25</v>
      </c>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c r="CX582" s="19"/>
    </row>
    <row r="583" spans="2:102" x14ac:dyDescent="0.25">
      <c r="B583" s="23" t="s">
        <v>10</v>
      </c>
      <c r="C583" s="23" t="s">
        <v>400</v>
      </c>
      <c r="D583" s="23" t="s">
        <v>33</v>
      </c>
      <c r="E583" s="109" t="s">
        <v>52</v>
      </c>
      <c r="F583" s="110" t="s">
        <v>31</v>
      </c>
      <c r="G583" s="110"/>
      <c r="H583" s="110"/>
      <c r="I583" s="110"/>
      <c r="J583" s="110"/>
      <c r="K583" s="110"/>
      <c r="L583" s="110"/>
      <c r="M583" s="110"/>
      <c r="N583" s="110"/>
      <c r="O583" s="110"/>
      <c r="P583" s="110"/>
      <c r="Q583" s="110"/>
      <c r="R583" s="110"/>
      <c r="S583" s="110"/>
      <c r="T583" s="110"/>
      <c r="U583" s="110"/>
      <c r="V583" s="110"/>
      <c r="W583" s="110"/>
      <c r="X583" s="110"/>
      <c r="Y583" s="110"/>
      <c r="Z583" s="110"/>
      <c r="AA583" s="110"/>
      <c r="AB583" s="110"/>
      <c r="AC583" s="110"/>
      <c r="AD583" s="110"/>
      <c r="AE583" s="110"/>
      <c r="AF583" s="110"/>
      <c r="AG583" s="110"/>
      <c r="AH583" s="110"/>
      <c r="AI583" s="110"/>
      <c r="AJ583" s="110"/>
      <c r="AK583" s="110"/>
      <c r="AL583" s="110"/>
      <c r="AM583" s="110"/>
      <c r="AN583" s="110"/>
      <c r="AO583" s="110"/>
      <c r="AP583" s="110"/>
      <c r="AQ583" s="110"/>
      <c r="AR583" s="110"/>
      <c r="AS583" s="110"/>
      <c r="AT583" s="110"/>
      <c r="AU583" s="110"/>
      <c r="AV583" s="110"/>
      <c r="AW583" s="110"/>
      <c r="AX583" s="110"/>
      <c r="AY583" s="110"/>
      <c r="AZ583" s="110"/>
      <c r="BA583" s="110"/>
      <c r="BB583" s="110"/>
      <c r="BC583" s="110"/>
      <c r="BD583" s="110"/>
      <c r="BE583" s="110"/>
      <c r="BF583" s="110"/>
      <c r="BG583" s="110"/>
      <c r="BH583" s="110"/>
      <c r="BI583" s="110"/>
      <c r="BJ583" s="110"/>
      <c r="BK583" s="110"/>
      <c r="BL583" s="110"/>
      <c r="BM583" s="110"/>
      <c r="BN583" s="110"/>
      <c r="BO583" s="110"/>
      <c r="BP583" s="110"/>
      <c r="BQ583" s="110"/>
      <c r="BR583" s="110"/>
      <c r="BS583" s="110"/>
      <c r="BT583" s="110"/>
      <c r="BU583" s="110"/>
      <c r="BV583" s="110"/>
      <c r="BW583" s="110"/>
      <c r="BX583" s="110"/>
      <c r="BY583" s="110"/>
      <c r="BZ583" s="110"/>
      <c r="CA583" s="110"/>
      <c r="CB583" s="110"/>
      <c r="CC583" s="110"/>
      <c r="CD583" s="110"/>
      <c r="CE583" s="110"/>
      <c r="CF583" s="110"/>
      <c r="CG583" s="110"/>
      <c r="CH583" s="110"/>
      <c r="CI583" s="110"/>
      <c r="CJ583" s="110"/>
      <c r="CK583" s="110"/>
      <c r="CL583" s="110"/>
      <c r="CM583" s="110"/>
      <c r="CN583" s="110"/>
      <c r="CO583" s="110"/>
      <c r="CP583" s="110"/>
      <c r="CQ583" s="110"/>
      <c r="CR583" s="110"/>
      <c r="CS583" s="110"/>
      <c r="CT583" s="110"/>
      <c r="CU583" s="110"/>
      <c r="CV583" s="110"/>
      <c r="CW583" s="110"/>
      <c r="CX583" s="110"/>
    </row>
    <row r="584" spans="2:102" x14ac:dyDescent="0.25">
      <c r="B584" s="23" t="s">
        <v>10</v>
      </c>
      <c r="C584" s="23" t="s">
        <v>400</v>
      </c>
      <c r="D584" s="23" t="s">
        <v>33</v>
      </c>
      <c r="E584" s="110" t="s">
        <v>32</v>
      </c>
      <c r="F584" s="109" t="s">
        <v>58</v>
      </c>
      <c r="G584" s="109"/>
      <c r="H584" s="109"/>
      <c r="I584" s="109"/>
      <c r="J584" s="109"/>
      <c r="K584" s="109"/>
      <c r="L584" s="109"/>
      <c r="M584" s="109"/>
      <c r="N584" s="109"/>
      <c r="O584" s="109"/>
      <c r="P584" s="109"/>
      <c r="Q584" s="109"/>
      <c r="R584" s="109"/>
      <c r="S584" s="109"/>
      <c r="T584" s="109"/>
      <c r="U584" s="109"/>
      <c r="V584" s="109"/>
      <c r="W584" s="109"/>
      <c r="X584" s="109"/>
      <c r="Y584" s="109"/>
      <c r="Z584" s="109"/>
      <c r="AA584" s="109"/>
      <c r="AB584" s="109"/>
      <c r="AC584" s="109"/>
      <c r="AD584" s="109"/>
      <c r="AE584" s="109"/>
      <c r="AF584" s="109"/>
      <c r="AG584" s="109"/>
      <c r="AH584" s="109"/>
      <c r="AI584" s="109"/>
      <c r="AJ584" s="109"/>
      <c r="AK584" s="109"/>
      <c r="AL584" s="109"/>
      <c r="AM584" s="109"/>
      <c r="AN584" s="109"/>
      <c r="AO584" s="109"/>
      <c r="AP584" s="109"/>
      <c r="AQ584" s="109"/>
      <c r="AR584" s="109"/>
      <c r="AS584" s="109"/>
      <c r="AT584" s="109"/>
      <c r="AU584" s="109"/>
      <c r="AV584" s="109"/>
      <c r="AW584" s="109"/>
      <c r="AX584" s="109"/>
      <c r="AY584" s="109"/>
      <c r="AZ584" s="109"/>
      <c r="BA584" s="109"/>
      <c r="BB584" s="109"/>
      <c r="BC584" s="109"/>
      <c r="BD584" s="109"/>
      <c r="BE584" s="109"/>
      <c r="BF584" s="109"/>
      <c r="BG584" s="109"/>
      <c r="BH584" s="109"/>
      <c r="BI584" s="109"/>
      <c r="BJ584" s="109"/>
      <c r="BK584" s="109"/>
      <c r="BL584" s="109"/>
      <c r="BM584" s="109"/>
      <c r="BN584" s="109"/>
      <c r="BO584" s="109"/>
      <c r="BP584" s="109"/>
      <c r="BQ584" s="109"/>
      <c r="BR584" s="109"/>
      <c r="BS584" s="109"/>
      <c r="BT584" s="109"/>
      <c r="BU584" s="109"/>
      <c r="BV584" s="109"/>
      <c r="BW584" s="109"/>
      <c r="BX584" s="109"/>
      <c r="BY584" s="109"/>
      <c r="BZ584" s="109"/>
      <c r="CA584" s="109"/>
      <c r="CB584" s="109"/>
      <c r="CC584" s="109"/>
      <c r="CD584" s="109"/>
      <c r="CE584" s="109"/>
      <c r="CF584" s="109"/>
      <c r="CG584" s="109"/>
      <c r="CH584" s="109"/>
      <c r="CI584" s="109"/>
      <c r="CJ584" s="109"/>
      <c r="CK584" s="109"/>
      <c r="CL584" s="109"/>
      <c r="CM584" s="109"/>
      <c r="CN584" s="109"/>
      <c r="CO584" s="109"/>
      <c r="CP584" s="109"/>
      <c r="CQ584" s="109"/>
      <c r="CR584" s="109"/>
      <c r="CS584" s="109"/>
      <c r="CT584" s="109"/>
      <c r="CU584" s="109"/>
      <c r="CV584" s="109"/>
      <c r="CW584" s="109"/>
      <c r="CX584" s="109"/>
    </row>
    <row r="585" spans="2:102" x14ac:dyDescent="0.25">
      <c r="B585" s="23" t="s">
        <v>10</v>
      </c>
      <c r="C585" s="23" t="s">
        <v>400</v>
      </c>
      <c r="D585" s="23" t="s">
        <v>33</v>
      </c>
      <c r="E585" s="110" t="s">
        <v>32</v>
      </c>
      <c r="F585" s="109" t="s">
        <v>1077</v>
      </c>
      <c r="G585" s="109"/>
      <c r="H585" s="109"/>
      <c r="I585" s="109"/>
      <c r="J585" s="109"/>
      <c r="K585" s="109"/>
      <c r="L585" s="109"/>
      <c r="M585" s="109"/>
      <c r="N585" s="109"/>
      <c r="O585" s="109"/>
      <c r="P585" s="109"/>
      <c r="Q585" s="109"/>
      <c r="R585" s="109"/>
      <c r="S585" s="109"/>
      <c r="T585" s="109"/>
      <c r="U585" s="109"/>
      <c r="V585" s="109"/>
      <c r="W585" s="109"/>
      <c r="X585" s="109"/>
      <c r="Y585" s="109"/>
      <c r="Z585" s="109"/>
      <c r="AA585" s="109"/>
      <c r="AB585" s="109"/>
      <c r="AC585" s="109"/>
      <c r="AD585" s="109"/>
      <c r="AE585" s="109"/>
      <c r="AF585" s="109"/>
      <c r="AG585" s="109"/>
      <c r="AH585" s="109"/>
      <c r="AI585" s="109"/>
      <c r="AJ585" s="109"/>
      <c r="AK585" s="109"/>
      <c r="AL585" s="109"/>
      <c r="AM585" s="109"/>
      <c r="AN585" s="109"/>
      <c r="AO585" s="109"/>
      <c r="AP585" s="109"/>
      <c r="AQ585" s="109"/>
      <c r="AR585" s="109"/>
      <c r="AS585" s="109"/>
      <c r="AT585" s="109"/>
      <c r="AU585" s="109"/>
      <c r="AV585" s="109"/>
      <c r="AW585" s="109"/>
      <c r="AX585" s="109"/>
      <c r="AY585" s="109"/>
      <c r="AZ585" s="109"/>
      <c r="BA585" s="109"/>
      <c r="BB585" s="109"/>
      <c r="BC585" s="109"/>
      <c r="BD585" s="109"/>
      <c r="BE585" s="109"/>
      <c r="BF585" s="109"/>
      <c r="BG585" s="109"/>
      <c r="BH585" s="109"/>
      <c r="BI585" s="109"/>
      <c r="BJ585" s="109"/>
      <c r="BK585" s="109"/>
      <c r="BL585" s="109"/>
      <c r="BM585" s="109"/>
      <c r="BN585" s="109"/>
      <c r="BO585" s="109"/>
      <c r="BP585" s="109"/>
      <c r="BQ585" s="109"/>
      <c r="BR585" s="109"/>
      <c r="BS585" s="109"/>
      <c r="BT585" s="109"/>
      <c r="BU585" s="109"/>
      <c r="BV585" s="109"/>
      <c r="BW585" s="109"/>
      <c r="BX585" s="109"/>
      <c r="BY585" s="109"/>
      <c r="BZ585" s="109"/>
      <c r="CA585" s="109"/>
      <c r="CB585" s="109"/>
      <c r="CC585" s="109"/>
      <c r="CD585" s="109"/>
      <c r="CE585" s="109"/>
      <c r="CF585" s="109"/>
      <c r="CG585" s="109"/>
      <c r="CH585" s="109"/>
      <c r="CI585" s="109"/>
      <c r="CJ585" s="109"/>
      <c r="CK585" s="109"/>
      <c r="CL585" s="109"/>
      <c r="CM585" s="109"/>
      <c r="CN585" s="109"/>
      <c r="CO585" s="109"/>
      <c r="CP585" s="109"/>
      <c r="CQ585" s="109"/>
      <c r="CR585" s="109"/>
      <c r="CS585" s="109"/>
      <c r="CT585" s="109"/>
      <c r="CU585" s="109"/>
      <c r="CV585" s="109"/>
      <c r="CW585" s="109"/>
      <c r="CX585" s="109"/>
    </row>
    <row r="586" spans="2:102" x14ac:dyDescent="0.25">
      <c r="B586" s="23" t="s">
        <v>10</v>
      </c>
      <c r="C586" s="23" t="s">
        <v>400</v>
      </c>
      <c r="D586" s="23" t="s">
        <v>33</v>
      </c>
      <c r="E586" s="110" t="s">
        <v>32</v>
      </c>
      <c r="F586" s="109" t="s">
        <v>59</v>
      </c>
      <c r="G586" s="109"/>
      <c r="H586" s="109"/>
      <c r="I586" s="109"/>
      <c r="J586" s="109"/>
      <c r="K586" s="109"/>
      <c r="L586" s="109"/>
      <c r="M586" s="109"/>
      <c r="N586" s="109"/>
      <c r="O586" s="109"/>
      <c r="P586" s="109"/>
      <c r="Q586" s="109"/>
      <c r="R586" s="109"/>
      <c r="S586" s="109"/>
      <c r="T586" s="109"/>
      <c r="U586" s="109"/>
      <c r="V586" s="109"/>
      <c r="W586" s="109"/>
      <c r="X586" s="109"/>
      <c r="Y586" s="109"/>
      <c r="Z586" s="109"/>
      <c r="AA586" s="109"/>
      <c r="AB586" s="109"/>
      <c r="AC586" s="109"/>
      <c r="AD586" s="109"/>
      <c r="AE586" s="109"/>
      <c r="AF586" s="109"/>
      <c r="AG586" s="109"/>
      <c r="AH586" s="109"/>
      <c r="AI586" s="109"/>
      <c r="AJ586" s="109"/>
      <c r="AK586" s="109"/>
      <c r="AL586" s="109"/>
      <c r="AM586" s="109"/>
      <c r="AN586" s="109"/>
      <c r="AO586" s="109"/>
      <c r="AP586" s="109"/>
      <c r="AQ586" s="109"/>
      <c r="AR586" s="109"/>
      <c r="AS586" s="109"/>
      <c r="AT586" s="109"/>
      <c r="AU586" s="109"/>
      <c r="AV586" s="109"/>
      <c r="AW586" s="109"/>
      <c r="AX586" s="109"/>
      <c r="AY586" s="109"/>
      <c r="AZ586" s="109"/>
      <c r="BA586" s="109"/>
      <c r="BB586" s="109"/>
      <c r="BC586" s="109"/>
      <c r="BD586" s="109"/>
      <c r="BE586" s="109"/>
      <c r="BF586" s="109"/>
      <c r="BG586" s="109"/>
      <c r="BH586" s="109"/>
      <c r="BI586" s="109"/>
      <c r="BJ586" s="109"/>
      <c r="BK586" s="109"/>
      <c r="BL586" s="109"/>
      <c r="BM586" s="109"/>
      <c r="BN586" s="109"/>
      <c r="BO586" s="109"/>
      <c r="BP586" s="109"/>
      <c r="BQ586" s="109"/>
      <c r="BR586" s="109"/>
      <c r="BS586" s="109"/>
      <c r="BT586" s="109"/>
      <c r="BU586" s="109"/>
      <c r="BV586" s="109"/>
      <c r="BW586" s="109"/>
      <c r="BX586" s="109"/>
      <c r="BY586" s="109"/>
      <c r="BZ586" s="109"/>
      <c r="CA586" s="109"/>
      <c r="CB586" s="109"/>
      <c r="CC586" s="109"/>
      <c r="CD586" s="109"/>
      <c r="CE586" s="109"/>
      <c r="CF586" s="109"/>
      <c r="CG586" s="109"/>
      <c r="CH586" s="109"/>
      <c r="CI586" s="109"/>
      <c r="CJ586" s="109"/>
      <c r="CK586" s="109"/>
      <c r="CL586" s="109"/>
      <c r="CM586" s="109"/>
      <c r="CN586" s="109"/>
      <c r="CO586" s="109"/>
      <c r="CP586" s="109"/>
      <c r="CQ586" s="109"/>
      <c r="CR586" s="109"/>
      <c r="CS586" s="109"/>
      <c r="CT586" s="109"/>
      <c r="CU586" s="109"/>
      <c r="CV586" s="109"/>
      <c r="CW586" s="109"/>
      <c r="CX586" s="109"/>
    </row>
    <row r="587" spans="2:102" x14ac:dyDescent="0.25">
      <c r="B587" s="111" t="s">
        <v>10</v>
      </c>
      <c r="C587" s="111" t="s">
        <v>400</v>
      </c>
      <c r="D587" s="117" t="s">
        <v>73</v>
      </c>
      <c r="E587" s="118" t="s">
        <v>32</v>
      </c>
      <c r="F587" s="118" t="s">
        <v>31</v>
      </c>
      <c r="G587" s="118"/>
      <c r="H587" s="118"/>
      <c r="I587" s="118"/>
      <c r="J587" s="118"/>
      <c r="K587" s="118"/>
      <c r="L587" s="118"/>
      <c r="M587" s="118"/>
      <c r="N587" s="118"/>
      <c r="O587" s="118"/>
      <c r="P587" s="118"/>
      <c r="Q587" s="118"/>
      <c r="R587" s="118"/>
      <c r="S587" s="118"/>
      <c r="T587" s="118"/>
      <c r="U587" s="118"/>
      <c r="V587" s="118"/>
      <c r="W587" s="118"/>
      <c r="X587" s="118"/>
      <c r="Y587" s="118"/>
      <c r="Z587" s="118"/>
      <c r="AA587" s="118"/>
      <c r="AB587" s="118"/>
      <c r="AC587" s="118"/>
      <c r="AD587" s="118"/>
      <c r="AE587" s="118"/>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c r="AZ587" s="118"/>
      <c r="BA587" s="118"/>
      <c r="BB587" s="118"/>
      <c r="BC587" s="118"/>
      <c r="BD587" s="118"/>
      <c r="BE587" s="118"/>
      <c r="BF587" s="118"/>
      <c r="BG587" s="118"/>
      <c r="BH587" s="118"/>
      <c r="BI587" s="118"/>
      <c r="BJ587" s="118"/>
      <c r="BK587" s="118"/>
      <c r="BL587" s="118"/>
      <c r="BM587" s="118"/>
      <c r="BN587" s="118"/>
      <c r="BO587" s="118"/>
      <c r="BP587" s="118"/>
      <c r="BQ587" s="118"/>
      <c r="BR587" s="118"/>
      <c r="BS587" s="118"/>
      <c r="BT587" s="118"/>
      <c r="BU587" s="118"/>
      <c r="BV587" s="118"/>
      <c r="BW587" s="118"/>
      <c r="BX587" s="118"/>
      <c r="BY587" s="118"/>
      <c r="BZ587" s="118"/>
      <c r="CA587" s="118"/>
      <c r="CB587" s="118"/>
      <c r="CC587" s="118"/>
      <c r="CD587" s="118"/>
      <c r="CE587" s="118"/>
      <c r="CF587" s="118"/>
      <c r="CG587" s="118"/>
      <c r="CH587" s="118"/>
      <c r="CI587" s="118"/>
      <c r="CJ587" s="118"/>
      <c r="CK587" s="118"/>
      <c r="CL587" s="118"/>
      <c r="CM587" s="118"/>
      <c r="CN587" s="118"/>
      <c r="CO587" s="118"/>
      <c r="CP587" s="118"/>
      <c r="CQ587" s="118"/>
      <c r="CR587" s="118"/>
      <c r="CS587" s="118"/>
      <c r="CT587" s="118"/>
      <c r="CU587" s="118"/>
      <c r="CV587" s="118"/>
      <c r="CW587" s="118"/>
      <c r="CX587" s="118"/>
    </row>
    <row r="588" spans="2:102" x14ac:dyDescent="0.25">
      <c r="B588" s="19" t="s">
        <v>10</v>
      </c>
      <c r="C588" s="19" t="s">
        <v>400</v>
      </c>
      <c r="D588" s="19" t="s">
        <v>69</v>
      </c>
      <c r="E588" s="19" t="s">
        <v>22</v>
      </c>
      <c r="F588" s="19" t="s">
        <v>24</v>
      </c>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c r="CX588" s="19"/>
    </row>
    <row r="589" spans="2:102" x14ac:dyDescent="0.25">
      <c r="B589" s="19" t="s">
        <v>10</v>
      </c>
      <c r="C589" s="19" t="s">
        <v>400</v>
      </c>
      <c r="D589" s="19" t="s">
        <v>69</v>
      </c>
      <c r="E589" s="19" t="s">
        <v>22</v>
      </c>
      <c r="F589" s="19" t="s">
        <v>1078</v>
      </c>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c r="CX589" s="19"/>
    </row>
    <row r="590" spans="2:102" x14ac:dyDescent="0.25">
      <c r="B590" s="19" t="s">
        <v>10</v>
      </c>
      <c r="C590" s="19" t="s">
        <v>400</v>
      </c>
      <c r="D590" s="19" t="s">
        <v>69</v>
      </c>
      <c r="E590" s="19" t="s">
        <v>22</v>
      </c>
      <c r="F590" s="19" t="s">
        <v>25</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c r="CX590" s="19"/>
    </row>
    <row r="591" spans="2:102" x14ac:dyDescent="0.25">
      <c r="B591" s="23" t="s">
        <v>10</v>
      </c>
      <c r="C591" s="23" t="s">
        <v>400</v>
      </c>
      <c r="D591" s="23" t="s">
        <v>69</v>
      </c>
      <c r="E591" s="109" t="s">
        <v>51</v>
      </c>
      <c r="F591" s="110" t="s">
        <v>31</v>
      </c>
      <c r="G591" s="110"/>
      <c r="H591" s="110"/>
      <c r="I591" s="110"/>
      <c r="J591" s="110"/>
      <c r="K591" s="110"/>
      <c r="L591" s="110"/>
      <c r="M591" s="110"/>
      <c r="N591" s="110"/>
      <c r="O591" s="110"/>
      <c r="P591" s="110"/>
      <c r="Q591" s="110"/>
      <c r="R591" s="110"/>
      <c r="S591" s="110"/>
      <c r="T591" s="110"/>
      <c r="U591" s="110"/>
      <c r="V591" s="110"/>
      <c r="W591" s="110"/>
      <c r="X591" s="110"/>
      <c r="Y591" s="110"/>
      <c r="Z591" s="110"/>
      <c r="AA591" s="110"/>
      <c r="AB591" s="110"/>
      <c r="AC591" s="110"/>
      <c r="AD591" s="110"/>
      <c r="AE591" s="110"/>
      <c r="AF591" s="110"/>
      <c r="AG591" s="110"/>
      <c r="AH591" s="110"/>
      <c r="AI591" s="110"/>
      <c r="AJ591" s="110"/>
      <c r="AK591" s="110"/>
      <c r="AL591" s="110"/>
      <c r="AM591" s="110"/>
      <c r="AN591" s="110"/>
      <c r="AO591" s="110"/>
      <c r="AP591" s="110"/>
      <c r="AQ591" s="110"/>
      <c r="AR591" s="110"/>
      <c r="AS591" s="110"/>
      <c r="AT591" s="110"/>
      <c r="AU591" s="110"/>
      <c r="AV591" s="110"/>
      <c r="AW591" s="110"/>
      <c r="AX591" s="110"/>
      <c r="AY591" s="110"/>
      <c r="AZ591" s="110"/>
      <c r="BA591" s="110"/>
      <c r="BB591" s="110"/>
      <c r="BC591" s="110"/>
      <c r="BD591" s="110"/>
      <c r="BE591" s="110"/>
      <c r="BF591" s="110"/>
      <c r="BG591" s="110"/>
      <c r="BH591" s="110"/>
      <c r="BI591" s="110"/>
      <c r="BJ591" s="110"/>
      <c r="BK591" s="110"/>
      <c r="BL591" s="110"/>
      <c r="BM591" s="110"/>
      <c r="BN591" s="110"/>
      <c r="BO591" s="110"/>
      <c r="BP591" s="110"/>
      <c r="BQ591" s="110"/>
      <c r="BR591" s="110"/>
      <c r="BS591" s="110"/>
      <c r="BT591" s="110"/>
      <c r="BU591" s="110"/>
      <c r="BV591" s="110"/>
      <c r="BW591" s="110"/>
      <c r="BX591" s="110"/>
      <c r="BY591" s="110"/>
      <c r="BZ591" s="110"/>
      <c r="CA591" s="110"/>
      <c r="CB591" s="110"/>
      <c r="CC591" s="110"/>
      <c r="CD591" s="110"/>
      <c r="CE591" s="110"/>
      <c r="CF591" s="110"/>
      <c r="CG591" s="110"/>
      <c r="CH591" s="110"/>
      <c r="CI591" s="110"/>
      <c r="CJ591" s="110"/>
      <c r="CK591" s="110"/>
      <c r="CL591" s="110"/>
      <c r="CM591" s="110"/>
      <c r="CN591" s="110"/>
      <c r="CO591" s="110"/>
      <c r="CP591" s="110"/>
      <c r="CQ591" s="110"/>
      <c r="CR591" s="110"/>
      <c r="CS591" s="110"/>
      <c r="CT591" s="110"/>
      <c r="CU591" s="110"/>
      <c r="CV591" s="110"/>
      <c r="CW591" s="110"/>
      <c r="CX591" s="110"/>
    </row>
    <row r="592" spans="2:102" x14ac:dyDescent="0.25">
      <c r="B592" s="19" t="s">
        <v>10</v>
      </c>
      <c r="C592" s="19" t="s">
        <v>400</v>
      </c>
      <c r="D592" s="19" t="s">
        <v>69</v>
      </c>
      <c r="E592" s="19" t="s">
        <v>23</v>
      </c>
      <c r="F592" s="19" t="s">
        <v>24</v>
      </c>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c r="CX592" s="19"/>
    </row>
    <row r="593" spans="2:102" x14ac:dyDescent="0.25">
      <c r="B593" s="19" t="s">
        <v>10</v>
      </c>
      <c r="C593" s="19" t="s">
        <v>400</v>
      </c>
      <c r="D593" s="19" t="s">
        <v>69</v>
      </c>
      <c r="E593" s="19" t="s">
        <v>23</v>
      </c>
      <c r="F593" s="19" t="s">
        <v>1078</v>
      </c>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c r="CX593" s="19"/>
    </row>
    <row r="594" spans="2:102" x14ac:dyDescent="0.25">
      <c r="B594" s="19" t="s">
        <v>10</v>
      </c>
      <c r="C594" s="19" t="s">
        <v>400</v>
      </c>
      <c r="D594" s="19" t="s">
        <v>69</v>
      </c>
      <c r="E594" s="19" t="s">
        <v>23</v>
      </c>
      <c r="F594" s="19" t="s">
        <v>25</v>
      </c>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c r="CX594" s="19"/>
    </row>
    <row r="595" spans="2:102" x14ac:dyDescent="0.25">
      <c r="B595" s="23" t="s">
        <v>10</v>
      </c>
      <c r="C595" s="23" t="s">
        <v>400</v>
      </c>
      <c r="D595" s="23" t="s">
        <v>69</v>
      </c>
      <c r="E595" s="109" t="s">
        <v>52</v>
      </c>
      <c r="F595" s="110" t="s">
        <v>31</v>
      </c>
      <c r="G595" s="110"/>
      <c r="H595" s="110"/>
      <c r="I595" s="110"/>
      <c r="J595" s="110"/>
      <c r="K595" s="110"/>
      <c r="L595" s="110"/>
      <c r="M595" s="110"/>
      <c r="N595" s="110"/>
      <c r="O595" s="110"/>
      <c r="P595" s="110"/>
      <c r="Q595" s="110"/>
      <c r="R595" s="110"/>
      <c r="S595" s="110"/>
      <c r="T595" s="110"/>
      <c r="U595" s="110"/>
      <c r="V595" s="110"/>
      <c r="W595" s="110"/>
      <c r="X595" s="110"/>
      <c r="Y595" s="110"/>
      <c r="Z595" s="110"/>
      <c r="AA595" s="110"/>
      <c r="AB595" s="110"/>
      <c r="AC595" s="110"/>
      <c r="AD595" s="110"/>
      <c r="AE595" s="110"/>
      <c r="AF595" s="110"/>
      <c r="AG595" s="110"/>
      <c r="AH595" s="110"/>
      <c r="AI595" s="110"/>
      <c r="AJ595" s="110"/>
      <c r="AK595" s="110"/>
      <c r="AL595" s="110"/>
      <c r="AM595" s="110"/>
      <c r="AN595" s="110"/>
      <c r="AO595" s="110"/>
      <c r="AP595" s="110"/>
      <c r="AQ595" s="110"/>
      <c r="AR595" s="110"/>
      <c r="AS595" s="110"/>
      <c r="AT595" s="110"/>
      <c r="AU595" s="110"/>
      <c r="AV595" s="110"/>
      <c r="AW595" s="110"/>
      <c r="AX595" s="110"/>
      <c r="AY595" s="110"/>
      <c r="AZ595" s="110"/>
      <c r="BA595" s="110"/>
      <c r="BB595" s="110"/>
      <c r="BC595" s="110"/>
      <c r="BD595" s="110"/>
      <c r="BE595" s="110"/>
      <c r="BF595" s="110"/>
      <c r="BG595" s="110"/>
      <c r="BH595" s="110"/>
      <c r="BI595" s="110"/>
      <c r="BJ595" s="110"/>
      <c r="BK595" s="110"/>
      <c r="BL595" s="110"/>
      <c r="BM595" s="110"/>
      <c r="BN595" s="110"/>
      <c r="BO595" s="110"/>
      <c r="BP595" s="110"/>
      <c r="BQ595" s="110"/>
      <c r="BR595" s="110"/>
      <c r="BS595" s="110"/>
      <c r="BT595" s="110"/>
      <c r="BU595" s="110"/>
      <c r="BV595" s="110"/>
      <c r="BW595" s="110"/>
      <c r="BX595" s="110"/>
      <c r="BY595" s="110"/>
      <c r="BZ595" s="110"/>
      <c r="CA595" s="110"/>
      <c r="CB595" s="110"/>
      <c r="CC595" s="110"/>
      <c r="CD595" s="110"/>
      <c r="CE595" s="110"/>
      <c r="CF595" s="110"/>
      <c r="CG595" s="110"/>
      <c r="CH595" s="110"/>
      <c r="CI595" s="110"/>
      <c r="CJ595" s="110"/>
      <c r="CK595" s="110"/>
      <c r="CL595" s="110"/>
      <c r="CM595" s="110"/>
      <c r="CN595" s="110"/>
      <c r="CO595" s="110"/>
      <c r="CP595" s="110"/>
      <c r="CQ595" s="110"/>
      <c r="CR595" s="110"/>
      <c r="CS595" s="110"/>
      <c r="CT595" s="110"/>
      <c r="CU595" s="110"/>
      <c r="CV595" s="110"/>
      <c r="CW595" s="110"/>
      <c r="CX595" s="110"/>
    </row>
    <row r="596" spans="2:102" x14ac:dyDescent="0.25">
      <c r="B596" s="23" t="s">
        <v>10</v>
      </c>
      <c r="C596" s="23" t="s">
        <v>400</v>
      </c>
      <c r="D596" s="23" t="s">
        <v>69</v>
      </c>
      <c r="E596" s="110" t="s">
        <v>32</v>
      </c>
      <c r="F596" s="109" t="s">
        <v>58</v>
      </c>
      <c r="G596" s="109"/>
      <c r="H596" s="109"/>
      <c r="I596" s="109"/>
      <c r="J596" s="109"/>
      <c r="K596" s="109"/>
      <c r="L596" s="109"/>
      <c r="M596" s="109"/>
      <c r="N596" s="109"/>
      <c r="O596" s="109"/>
      <c r="P596" s="109"/>
      <c r="Q596" s="109"/>
      <c r="R596" s="109"/>
      <c r="S596" s="109"/>
      <c r="T596" s="109"/>
      <c r="U596" s="109"/>
      <c r="V596" s="109"/>
      <c r="W596" s="109"/>
      <c r="X596" s="109"/>
      <c r="Y596" s="109"/>
      <c r="Z596" s="109"/>
      <c r="AA596" s="109"/>
      <c r="AB596" s="109"/>
      <c r="AC596" s="109"/>
      <c r="AD596" s="109"/>
      <c r="AE596" s="109"/>
      <c r="AF596" s="109"/>
      <c r="AG596" s="109"/>
      <c r="AH596" s="109"/>
      <c r="AI596" s="109"/>
      <c r="AJ596" s="109"/>
      <c r="AK596" s="109"/>
      <c r="AL596" s="109"/>
      <c r="AM596" s="109"/>
      <c r="AN596" s="109"/>
      <c r="AO596" s="109"/>
      <c r="AP596" s="109"/>
      <c r="AQ596" s="109"/>
      <c r="AR596" s="109"/>
      <c r="AS596" s="109"/>
      <c r="AT596" s="109"/>
      <c r="AU596" s="109"/>
      <c r="AV596" s="109"/>
      <c r="AW596" s="109"/>
      <c r="AX596" s="109"/>
      <c r="AY596" s="109"/>
      <c r="AZ596" s="109"/>
      <c r="BA596" s="109"/>
      <c r="BB596" s="109"/>
      <c r="BC596" s="109"/>
      <c r="BD596" s="109"/>
      <c r="BE596" s="109"/>
      <c r="BF596" s="109"/>
      <c r="BG596" s="109"/>
      <c r="BH596" s="109"/>
      <c r="BI596" s="109"/>
      <c r="BJ596" s="109"/>
      <c r="BK596" s="109"/>
      <c r="BL596" s="109"/>
      <c r="BM596" s="109"/>
      <c r="BN596" s="109"/>
      <c r="BO596" s="109"/>
      <c r="BP596" s="109"/>
      <c r="BQ596" s="109"/>
      <c r="BR596" s="109"/>
      <c r="BS596" s="109"/>
      <c r="BT596" s="109"/>
      <c r="BU596" s="109"/>
      <c r="BV596" s="109"/>
      <c r="BW596" s="109"/>
      <c r="BX596" s="109"/>
      <c r="BY596" s="109"/>
      <c r="BZ596" s="109"/>
      <c r="CA596" s="109"/>
      <c r="CB596" s="109"/>
      <c r="CC596" s="109"/>
      <c r="CD596" s="109"/>
      <c r="CE596" s="109"/>
      <c r="CF596" s="109"/>
      <c r="CG596" s="109"/>
      <c r="CH596" s="109"/>
      <c r="CI596" s="109"/>
      <c r="CJ596" s="109"/>
      <c r="CK596" s="109"/>
      <c r="CL596" s="109"/>
      <c r="CM596" s="109"/>
      <c r="CN596" s="109"/>
      <c r="CO596" s="109"/>
      <c r="CP596" s="109"/>
      <c r="CQ596" s="109"/>
      <c r="CR596" s="109"/>
      <c r="CS596" s="109"/>
      <c r="CT596" s="109"/>
      <c r="CU596" s="109"/>
      <c r="CV596" s="109"/>
      <c r="CW596" s="109"/>
      <c r="CX596" s="109"/>
    </row>
    <row r="597" spans="2:102" x14ac:dyDescent="0.25">
      <c r="B597" s="23" t="s">
        <v>10</v>
      </c>
      <c r="C597" s="23" t="s">
        <v>400</v>
      </c>
      <c r="D597" s="23" t="s">
        <v>69</v>
      </c>
      <c r="E597" s="110" t="s">
        <v>32</v>
      </c>
      <c r="F597" s="109" t="s">
        <v>1077</v>
      </c>
      <c r="G597" s="109"/>
      <c r="H597" s="109"/>
      <c r="I597" s="109"/>
      <c r="J597" s="109"/>
      <c r="K597" s="109"/>
      <c r="L597" s="109"/>
      <c r="M597" s="109"/>
      <c r="N597" s="109"/>
      <c r="O597" s="109"/>
      <c r="P597" s="109"/>
      <c r="Q597" s="109"/>
      <c r="R597" s="109"/>
      <c r="S597" s="109"/>
      <c r="T597" s="109"/>
      <c r="U597" s="109"/>
      <c r="V597" s="109"/>
      <c r="W597" s="109"/>
      <c r="X597" s="109"/>
      <c r="Y597" s="109"/>
      <c r="Z597" s="109"/>
      <c r="AA597" s="109"/>
      <c r="AB597" s="109"/>
      <c r="AC597" s="109"/>
      <c r="AD597" s="109"/>
      <c r="AE597" s="109"/>
      <c r="AF597" s="109"/>
      <c r="AG597" s="109"/>
      <c r="AH597" s="109"/>
      <c r="AI597" s="109"/>
      <c r="AJ597" s="109"/>
      <c r="AK597" s="109"/>
      <c r="AL597" s="109"/>
      <c r="AM597" s="109"/>
      <c r="AN597" s="109"/>
      <c r="AO597" s="109"/>
      <c r="AP597" s="109"/>
      <c r="AQ597" s="109"/>
      <c r="AR597" s="109"/>
      <c r="AS597" s="109"/>
      <c r="AT597" s="109"/>
      <c r="AU597" s="109"/>
      <c r="AV597" s="109"/>
      <c r="AW597" s="109"/>
      <c r="AX597" s="109"/>
      <c r="AY597" s="109"/>
      <c r="AZ597" s="109"/>
      <c r="BA597" s="109"/>
      <c r="BB597" s="109"/>
      <c r="BC597" s="109"/>
      <c r="BD597" s="109"/>
      <c r="BE597" s="109"/>
      <c r="BF597" s="109"/>
      <c r="BG597" s="109"/>
      <c r="BH597" s="109"/>
      <c r="BI597" s="109"/>
      <c r="BJ597" s="109"/>
      <c r="BK597" s="109"/>
      <c r="BL597" s="109"/>
      <c r="BM597" s="109"/>
      <c r="BN597" s="109"/>
      <c r="BO597" s="109"/>
      <c r="BP597" s="109"/>
      <c r="BQ597" s="109"/>
      <c r="BR597" s="109"/>
      <c r="BS597" s="109"/>
      <c r="BT597" s="109"/>
      <c r="BU597" s="109"/>
      <c r="BV597" s="109"/>
      <c r="BW597" s="109"/>
      <c r="BX597" s="109"/>
      <c r="BY597" s="109"/>
      <c r="BZ597" s="109"/>
      <c r="CA597" s="109"/>
      <c r="CB597" s="109"/>
      <c r="CC597" s="109"/>
      <c r="CD597" s="109"/>
      <c r="CE597" s="109"/>
      <c r="CF597" s="109"/>
      <c r="CG597" s="109"/>
      <c r="CH597" s="109"/>
      <c r="CI597" s="109"/>
      <c r="CJ597" s="109"/>
      <c r="CK597" s="109"/>
      <c r="CL597" s="109"/>
      <c r="CM597" s="109"/>
      <c r="CN597" s="109"/>
      <c r="CO597" s="109"/>
      <c r="CP597" s="109"/>
      <c r="CQ597" s="109"/>
      <c r="CR597" s="109"/>
      <c r="CS597" s="109"/>
      <c r="CT597" s="109"/>
      <c r="CU597" s="109"/>
      <c r="CV597" s="109"/>
      <c r="CW597" s="109"/>
      <c r="CX597" s="109"/>
    </row>
    <row r="598" spans="2:102" x14ac:dyDescent="0.25">
      <c r="B598" s="23" t="s">
        <v>10</v>
      </c>
      <c r="C598" s="23" t="s">
        <v>400</v>
      </c>
      <c r="D598" s="23" t="s">
        <v>69</v>
      </c>
      <c r="E598" s="110" t="s">
        <v>32</v>
      </c>
      <c r="F598" s="109" t="s">
        <v>59</v>
      </c>
      <c r="G598" s="109"/>
      <c r="H598" s="109"/>
      <c r="I598" s="109"/>
      <c r="J598" s="109"/>
      <c r="K598" s="109"/>
      <c r="L598" s="109"/>
      <c r="M598" s="109"/>
      <c r="N598" s="109"/>
      <c r="O598" s="109"/>
      <c r="P598" s="109"/>
      <c r="Q598" s="109"/>
      <c r="R598" s="109"/>
      <c r="S598" s="109"/>
      <c r="T598" s="109"/>
      <c r="U598" s="109"/>
      <c r="V598" s="109"/>
      <c r="W598" s="109"/>
      <c r="X598" s="109"/>
      <c r="Y598" s="109"/>
      <c r="Z598" s="109"/>
      <c r="AA598" s="109"/>
      <c r="AB598" s="109"/>
      <c r="AC598" s="109"/>
      <c r="AD598" s="109"/>
      <c r="AE598" s="109"/>
      <c r="AF598" s="109"/>
      <c r="AG598" s="109"/>
      <c r="AH598" s="109"/>
      <c r="AI598" s="109"/>
      <c r="AJ598" s="109"/>
      <c r="AK598" s="109"/>
      <c r="AL598" s="109"/>
      <c r="AM598" s="109"/>
      <c r="AN598" s="109"/>
      <c r="AO598" s="109"/>
      <c r="AP598" s="109"/>
      <c r="AQ598" s="109"/>
      <c r="AR598" s="109"/>
      <c r="AS598" s="109"/>
      <c r="AT598" s="109"/>
      <c r="AU598" s="109"/>
      <c r="AV598" s="109"/>
      <c r="AW598" s="109"/>
      <c r="AX598" s="109"/>
      <c r="AY598" s="109"/>
      <c r="AZ598" s="109"/>
      <c r="BA598" s="109"/>
      <c r="BB598" s="109"/>
      <c r="BC598" s="109"/>
      <c r="BD598" s="109"/>
      <c r="BE598" s="109"/>
      <c r="BF598" s="109"/>
      <c r="BG598" s="109"/>
      <c r="BH598" s="109"/>
      <c r="BI598" s="109"/>
      <c r="BJ598" s="109"/>
      <c r="BK598" s="109"/>
      <c r="BL598" s="109"/>
      <c r="BM598" s="109"/>
      <c r="BN598" s="109"/>
      <c r="BO598" s="109"/>
      <c r="BP598" s="109"/>
      <c r="BQ598" s="109"/>
      <c r="BR598" s="109"/>
      <c r="BS598" s="109"/>
      <c r="BT598" s="109"/>
      <c r="BU598" s="109"/>
      <c r="BV598" s="109"/>
      <c r="BW598" s="109"/>
      <c r="BX598" s="109"/>
      <c r="BY598" s="109"/>
      <c r="BZ598" s="109"/>
      <c r="CA598" s="109"/>
      <c r="CB598" s="109"/>
      <c r="CC598" s="109"/>
      <c r="CD598" s="109"/>
      <c r="CE598" s="109"/>
      <c r="CF598" s="109"/>
      <c r="CG598" s="109"/>
      <c r="CH598" s="109"/>
      <c r="CI598" s="109"/>
      <c r="CJ598" s="109"/>
      <c r="CK598" s="109"/>
      <c r="CL598" s="109"/>
      <c r="CM598" s="109"/>
      <c r="CN598" s="109"/>
      <c r="CO598" s="109"/>
      <c r="CP598" s="109"/>
      <c r="CQ598" s="109"/>
      <c r="CR598" s="109"/>
      <c r="CS598" s="109"/>
      <c r="CT598" s="109"/>
      <c r="CU598" s="109"/>
      <c r="CV598" s="109"/>
      <c r="CW598" s="109"/>
      <c r="CX598" s="109"/>
    </row>
    <row r="599" spans="2:102" x14ac:dyDescent="0.25">
      <c r="B599" s="111" t="s">
        <v>10</v>
      </c>
      <c r="C599" s="111" t="s">
        <v>400</v>
      </c>
      <c r="D599" s="117" t="s">
        <v>74</v>
      </c>
      <c r="E599" s="118" t="s">
        <v>32</v>
      </c>
      <c r="F599" s="118" t="s">
        <v>31</v>
      </c>
      <c r="G599" s="118"/>
      <c r="H599" s="118"/>
      <c r="I599" s="118"/>
      <c r="J599" s="118"/>
      <c r="K599" s="118"/>
      <c r="L599" s="118"/>
      <c r="M599" s="118"/>
      <c r="N599" s="118"/>
      <c r="O599" s="118"/>
      <c r="P599" s="118"/>
      <c r="Q599" s="118"/>
      <c r="R599" s="118"/>
      <c r="S599" s="118"/>
      <c r="T599" s="118"/>
      <c r="U599" s="118"/>
      <c r="V599" s="118"/>
      <c r="W599" s="118"/>
      <c r="X599" s="118"/>
      <c r="Y599" s="118"/>
      <c r="Z599" s="118"/>
      <c r="AA599" s="118"/>
      <c r="AB599" s="118"/>
      <c r="AC599" s="118"/>
      <c r="AD599" s="118"/>
      <c r="AE599" s="118"/>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c r="AZ599" s="118"/>
      <c r="BA599" s="118"/>
      <c r="BB599" s="118"/>
      <c r="BC599" s="118"/>
      <c r="BD599" s="118"/>
      <c r="BE599" s="118"/>
      <c r="BF599" s="118"/>
      <c r="BG599" s="118"/>
      <c r="BH599" s="118"/>
      <c r="BI599" s="118"/>
      <c r="BJ599" s="118"/>
      <c r="BK599" s="118"/>
      <c r="BL599" s="118"/>
      <c r="BM599" s="118"/>
      <c r="BN599" s="118"/>
      <c r="BO599" s="118"/>
      <c r="BP599" s="118"/>
      <c r="BQ599" s="118"/>
      <c r="BR599" s="118"/>
      <c r="BS599" s="118"/>
      <c r="BT599" s="118"/>
      <c r="BU599" s="118"/>
      <c r="BV599" s="118"/>
      <c r="BW599" s="118"/>
      <c r="BX599" s="118"/>
      <c r="BY599" s="118"/>
      <c r="BZ599" s="118"/>
      <c r="CA599" s="118"/>
      <c r="CB599" s="118"/>
      <c r="CC599" s="118"/>
      <c r="CD599" s="118"/>
      <c r="CE599" s="118"/>
      <c r="CF599" s="118"/>
      <c r="CG599" s="118"/>
      <c r="CH599" s="118"/>
      <c r="CI599" s="118"/>
      <c r="CJ599" s="118"/>
      <c r="CK599" s="118"/>
      <c r="CL599" s="118"/>
      <c r="CM599" s="118"/>
      <c r="CN599" s="118"/>
      <c r="CO599" s="118"/>
      <c r="CP599" s="118"/>
      <c r="CQ599" s="118"/>
      <c r="CR599" s="118"/>
      <c r="CS599" s="118"/>
      <c r="CT599" s="118"/>
      <c r="CU599" s="118"/>
      <c r="CV599" s="118"/>
      <c r="CW599" s="118"/>
      <c r="CX599" s="118"/>
    </row>
    <row r="600" spans="2:102" x14ac:dyDescent="0.25">
      <c r="B600" s="19" t="s">
        <v>10</v>
      </c>
      <c r="C600" s="19" t="s">
        <v>400</v>
      </c>
      <c r="D600" s="19" t="s">
        <v>70</v>
      </c>
      <c r="E600" s="19" t="s">
        <v>22</v>
      </c>
      <c r="F600" s="19" t="s">
        <v>24</v>
      </c>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c r="CX600" s="19"/>
    </row>
    <row r="601" spans="2:102" x14ac:dyDescent="0.25">
      <c r="B601" s="19" t="s">
        <v>10</v>
      </c>
      <c r="C601" s="19" t="s">
        <v>400</v>
      </c>
      <c r="D601" s="19" t="s">
        <v>70</v>
      </c>
      <c r="E601" s="19" t="s">
        <v>22</v>
      </c>
      <c r="F601" s="19" t="s">
        <v>1078</v>
      </c>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c r="CX601" s="19"/>
    </row>
    <row r="602" spans="2:102" x14ac:dyDescent="0.25">
      <c r="B602" s="19" t="s">
        <v>10</v>
      </c>
      <c r="C602" s="19" t="s">
        <v>400</v>
      </c>
      <c r="D602" s="19" t="s">
        <v>70</v>
      </c>
      <c r="E602" s="19" t="s">
        <v>22</v>
      </c>
      <c r="F602" s="19" t="s">
        <v>25</v>
      </c>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c r="CX602" s="19"/>
    </row>
    <row r="603" spans="2:102" x14ac:dyDescent="0.25">
      <c r="B603" s="23" t="s">
        <v>10</v>
      </c>
      <c r="C603" s="23" t="s">
        <v>400</v>
      </c>
      <c r="D603" s="23" t="s">
        <v>70</v>
      </c>
      <c r="E603" s="109" t="s">
        <v>51</v>
      </c>
      <c r="F603" s="110" t="s">
        <v>31</v>
      </c>
      <c r="G603" s="110"/>
      <c r="H603" s="110"/>
      <c r="I603" s="110"/>
      <c r="J603" s="110"/>
      <c r="K603" s="110"/>
      <c r="L603" s="110"/>
      <c r="M603" s="110"/>
      <c r="N603" s="110"/>
      <c r="O603" s="110"/>
      <c r="P603" s="110"/>
      <c r="Q603" s="110"/>
      <c r="R603" s="110"/>
      <c r="S603" s="110"/>
      <c r="T603" s="110"/>
      <c r="U603" s="110"/>
      <c r="V603" s="110"/>
      <c r="W603" s="110"/>
      <c r="X603" s="110"/>
      <c r="Y603" s="110"/>
      <c r="Z603" s="110"/>
      <c r="AA603" s="110"/>
      <c r="AB603" s="110"/>
      <c r="AC603" s="110"/>
      <c r="AD603" s="110"/>
      <c r="AE603" s="110"/>
      <c r="AF603" s="110"/>
      <c r="AG603" s="110"/>
      <c r="AH603" s="110"/>
      <c r="AI603" s="110"/>
      <c r="AJ603" s="110"/>
      <c r="AK603" s="110"/>
      <c r="AL603" s="110"/>
      <c r="AM603" s="110"/>
      <c r="AN603" s="110"/>
      <c r="AO603" s="110"/>
      <c r="AP603" s="110"/>
      <c r="AQ603" s="110"/>
      <c r="AR603" s="110"/>
      <c r="AS603" s="110"/>
      <c r="AT603" s="110"/>
      <c r="AU603" s="110"/>
      <c r="AV603" s="110"/>
      <c r="AW603" s="110"/>
      <c r="AX603" s="110"/>
      <c r="AY603" s="110"/>
      <c r="AZ603" s="110"/>
      <c r="BA603" s="110"/>
      <c r="BB603" s="110"/>
      <c r="BC603" s="110"/>
      <c r="BD603" s="110"/>
      <c r="BE603" s="110"/>
      <c r="BF603" s="110"/>
      <c r="BG603" s="110"/>
      <c r="BH603" s="110"/>
      <c r="BI603" s="110"/>
      <c r="BJ603" s="110"/>
      <c r="BK603" s="110"/>
      <c r="BL603" s="110"/>
      <c r="BM603" s="110"/>
      <c r="BN603" s="110"/>
      <c r="BO603" s="110"/>
      <c r="BP603" s="110"/>
      <c r="BQ603" s="110"/>
      <c r="BR603" s="110"/>
      <c r="BS603" s="110"/>
      <c r="BT603" s="110"/>
      <c r="BU603" s="110"/>
      <c r="BV603" s="110"/>
      <c r="BW603" s="110"/>
      <c r="BX603" s="110"/>
      <c r="BY603" s="110"/>
      <c r="BZ603" s="110"/>
      <c r="CA603" s="110"/>
      <c r="CB603" s="110"/>
      <c r="CC603" s="110"/>
      <c r="CD603" s="110"/>
      <c r="CE603" s="110"/>
      <c r="CF603" s="110"/>
      <c r="CG603" s="110"/>
      <c r="CH603" s="110"/>
      <c r="CI603" s="110"/>
      <c r="CJ603" s="110"/>
      <c r="CK603" s="110"/>
      <c r="CL603" s="110"/>
      <c r="CM603" s="110"/>
      <c r="CN603" s="110"/>
      <c r="CO603" s="110"/>
      <c r="CP603" s="110"/>
      <c r="CQ603" s="110"/>
      <c r="CR603" s="110"/>
      <c r="CS603" s="110"/>
      <c r="CT603" s="110"/>
      <c r="CU603" s="110"/>
      <c r="CV603" s="110"/>
      <c r="CW603" s="110"/>
      <c r="CX603" s="110"/>
    </row>
    <row r="604" spans="2:102" x14ac:dyDescent="0.25">
      <c r="B604" s="19" t="s">
        <v>10</v>
      </c>
      <c r="C604" s="19" t="s">
        <v>400</v>
      </c>
      <c r="D604" s="19" t="s">
        <v>70</v>
      </c>
      <c r="E604" s="19" t="s">
        <v>23</v>
      </c>
      <c r="F604" s="19" t="s">
        <v>24</v>
      </c>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c r="CX604" s="19"/>
    </row>
    <row r="605" spans="2:102" x14ac:dyDescent="0.25">
      <c r="B605" s="19" t="s">
        <v>10</v>
      </c>
      <c r="C605" s="19" t="s">
        <v>400</v>
      </c>
      <c r="D605" s="19" t="s">
        <v>70</v>
      </c>
      <c r="E605" s="19" t="s">
        <v>23</v>
      </c>
      <c r="F605" s="19" t="s">
        <v>1078</v>
      </c>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c r="CX605" s="19"/>
    </row>
    <row r="606" spans="2:102" x14ac:dyDescent="0.25">
      <c r="B606" s="19" t="s">
        <v>10</v>
      </c>
      <c r="C606" s="19" t="s">
        <v>400</v>
      </c>
      <c r="D606" s="19" t="s">
        <v>70</v>
      </c>
      <c r="E606" s="19" t="s">
        <v>23</v>
      </c>
      <c r="F606" s="19" t="s">
        <v>25</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c r="CX606" s="19"/>
    </row>
    <row r="607" spans="2:102" x14ac:dyDescent="0.25">
      <c r="B607" s="23" t="s">
        <v>10</v>
      </c>
      <c r="C607" s="23" t="s">
        <v>400</v>
      </c>
      <c r="D607" s="23" t="s">
        <v>70</v>
      </c>
      <c r="E607" s="109" t="s">
        <v>52</v>
      </c>
      <c r="F607" s="110" t="s">
        <v>31</v>
      </c>
      <c r="G607" s="110"/>
      <c r="H607" s="110"/>
      <c r="I607" s="110"/>
      <c r="J607" s="110"/>
      <c r="K607" s="110"/>
      <c r="L607" s="110"/>
      <c r="M607" s="110"/>
      <c r="N607" s="110"/>
      <c r="O607" s="110"/>
      <c r="P607" s="110"/>
      <c r="Q607" s="110"/>
      <c r="R607" s="110"/>
      <c r="S607" s="110"/>
      <c r="T607" s="110"/>
      <c r="U607" s="110"/>
      <c r="V607" s="110"/>
      <c r="W607" s="110"/>
      <c r="X607" s="110"/>
      <c r="Y607" s="110"/>
      <c r="Z607" s="110"/>
      <c r="AA607" s="110"/>
      <c r="AB607" s="110"/>
      <c r="AC607" s="110"/>
      <c r="AD607" s="110"/>
      <c r="AE607" s="110"/>
      <c r="AF607" s="110"/>
      <c r="AG607" s="110"/>
      <c r="AH607" s="110"/>
      <c r="AI607" s="110"/>
      <c r="AJ607" s="110"/>
      <c r="AK607" s="110"/>
      <c r="AL607" s="110"/>
      <c r="AM607" s="110"/>
      <c r="AN607" s="110"/>
      <c r="AO607" s="110"/>
      <c r="AP607" s="110"/>
      <c r="AQ607" s="110"/>
      <c r="AR607" s="110"/>
      <c r="AS607" s="110"/>
      <c r="AT607" s="110"/>
      <c r="AU607" s="110"/>
      <c r="AV607" s="110"/>
      <c r="AW607" s="110"/>
      <c r="AX607" s="110"/>
      <c r="AY607" s="110"/>
      <c r="AZ607" s="110"/>
      <c r="BA607" s="110"/>
      <c r="BB607" s="110"/>
      <c r="BC607" s="110"/>
      <c r="BD607" s="110"/>
      <c r="BE607" s="110"/>
      <c r="BF607" s="110"/>
      <c r="BG607" s="110"/>
      <c r="BH607" s="110"/>
      <c r="BI607" s="110"/>
      <c r="BJ607" s="110"/>
      <c r="BK607" s="110"/>
      <c r="BL607" s="110"/>
      <c r="BM607" s="110"/>
      <c r="BN607" s="110"/>
      <c r="BO607" s="110"/>
      <c r="BP607" s="110"/>
      <c r="BQ607" s="110"/>
      <c r="BR607" s="110"/>
      <c r="BS607" s="110"/>
      <c r="BT607" s="110"/>
      <c r="BU607" s="110"/>
      <c r="BV607" s="110"/>
      <c r="BW607" s="110"/>
      <c r="BX607" s="110"/>
      <c r="BY607" s="110"/>
      <c r="BZ607" s="110"/>
      <c r="CA607" s="110"/>
      <c r="CB607" s="110"/>
      <c r="CC607" s="110"/>
      <c r="CD607" s="110"/>
      <c r="CE607" s="110"/>
      <c r="CF607" s="110"/>
      <c r="CG607" s="110"/>
      <c r="CH607" s="110"/>
      <c r="CI607" s="110"/>
      <c r="CJ607" s="110"/>
      <c r="CK607" s="110"/>
      <c r="CL607" s="110"/>
      <c r="CM607" s="110"/>
      <c r="CN607" s="110"/>
      <c r="CO607" s="110"/>
      <c r="CP607" s="110"/>
      <c r="CQ607" s="110"/>
      <c r="CR607" s="110"/>
      <c r="CS607" s="110"/>
      <c r="CT607" s="110"/>
      <c r="CU607" s="110"/>
      <c r="CV607" s="110"/>
      <c r="CW607" s="110"/>
      <c r="CX607" s="110"/>
    </row>
    <row r="608" spans="2:102" x14ac:dyDescent="0.25">
      <c r="B608" s="23" t="s">
        <v>10</v>
      </c>
      <c r="C608" s="23" t="s">
        <v>400</v>
      </c>
      <c r="D608" s="23" t="s">
        <v>70</v>
      </c>
      <c r="E608" s="110" t="s">
        <v>32</v>
      </c>
      <c r="F608" s="109" t="s">
        <v>58</v>
      </c>
      <c r="G608" s="109"/>
      <c r="H608" s="109"/>
      <c r="I608" s="109"/>
      <c r="J608" s="109"/>
      <c r="K608" s="109"/>
      <c r="L608" s="109"/>
      <c r="M608" s="109"/>
      <c r="N608" s="109"/>
      <c r="O608" s="109"/>
      <c r="P608" s="109"/>
      <c r="Q608" s="109"/>
      <c r="R608" s="109"/>
      <c r="S608" s="109"/>
      <c r="T608" s="109"/>
      <c r="U608" s="109"/>
      <c r="V608" s="109"/>
      <c r="W608" s="109"/>
      <c r="X608" s="109"/>
      <c r="Y608" s="109"/>
      <c r="Z608" s="109"/>
      <c r="AA608" s="109"/>
      <c r="AB608" s="109"/>
      <c r="AC608" s="109"/>
      <c r="AD608" s="109"/>
      <c r="AE608" s="109"/>
      <c r="AF608" s="109"/>
      <c r="AG608" s="109"/>
      <c r="AH608" s="109"/>
      <c r="AI608" s="109"/>
      <c r="AJ608" s="109"/>
      <c r="AK608" s="109"/>
      <c r="AL608" s="109"/>
      <c r="AM608" s="109"/>
      <c r="AN608" s="109"/>
      <c r="AO608" s="109"/>
      <c r="AP608" s="109"/>
      <c r="AQ608" s="109"/>
      <c r="AR608" s="109"/>
      <c r="AS608" s="109"/>
      <c r="AT608" s="109"/>
      <c r="AU608" s="109"/>
      <c r="AV608" s="109"/>
      <c r="AW608" s="109"/>
      <c r="AX608" s="109"/>
      <c r="AY608" s="109"/>
      <c r="AZ608" s="109"/>
      <c r="BA608" s="109"/>
      <c r="BB608" s="109"/>
      <c r="BC608" s="109"/>
      <c r="BD608" s="109"/>
      <c r="BE608" s="109"/>
      <c r="BF608" s="109"/>
      <c r="BG608" s="109"/>
      <c r="BH608" s="109"/>
      <c r="BI608" s="109"/>
      <c r="BJ608" s="109"/>
      <c r="BK608" s="109"/>
      <c r="BL608" s="109"/>
      <c r="BM608" s="109"/>
      <c r="BN608" s="109"/>
      <c r="BO608" s="109"/>
      <c r="BP608" s="109"/>
      <c r="BQ608" s="109"/>
      <c r="BR608" s="109"/>
      <c r="BS608" s="109"/>
      <c r="BT608" s="109"/>
      <c r="BU608" s="109"/>
      <c r="BV608" s="109"/>
      <c r="BW608" s="109"/>
      <c r="BX608" s="109"/>
      <c r="BY608" s="109"/>
      <c r="BZ608" s="109"/>
      <c r="CA608" s="109"/>
      <c r="CB608" s="109"/>
      <c r="CC608" s="109"/>
      <c r="CD608" s="109"/>
      <c r="CE608" s="109"/>
      <c r="CF608" s="109"/>
      <c r="CG608" s="109"/>
      <c r="CH608" s="109"/>
      <c r="CI608" s="109"/>
      <c r="CJ608" s="109"/>
      <c r="CK608" s="109"/>
      <c r="CL608" s="109"/>
      <c r="CM608" s="109"/>
      <c r="CN608" s="109"/>
      <c r="CO608" s="109"/>
      <c r="CP608" s="109"/>
      <c r="CQ608" s="109"/>
      <c r="CR608" s="109"/>
      <c r="CS608" s="109"/>
      <c r="CT608" s="109"/>
      <c r="CU608" s="109"/>
      <c r="CV608" s="109"/>
      <c r="CW608" s="109"/>
      <c r="CX608" s="109"/>
    </row>
    <row r="609" spans="2:102" x14ac:dyDescent="0.25">
      <c r="B609" s="23" t="s">
        <v>10</v>
      </c>
      <c r="C609" s="23" t="s">
        <v>400</v>
      </c>
      <c r="D609" s="23" t="s">
        <v>70</v>
      </c>
      <c r="E609" s="110" t="s">
        <v>32</v>
      </c>
      <c r="F609" s="109" t="s">
        <v>1077</v>
      </c>
      <c r="G609" s="109"/>
      <c r="H609" s="109"/>
      <c r="I609" s="109"/>
      <c r="J609" s="109"/>
      <c r="K609" s="109"/>
      <c r="L609" s="109"/>
      <c r="M609" s="109"/>
      <c r="N609" s="109"/>
      <c r="O609" s="109"/>
      <c r="P609" s="109"/>
      <c r="Q609" s="109"/>
      <c r="R609" s="109"/>
      <c r="S609" s="109"/>
      <c r="T609" s="109"/>
      <c r="U609" s="109"/>
      <c r="V609" s="109"/>
      <c r="W609" s="109"/>
      <c r="X609" s="109"/>
      <c r="Y609" s="109"/>
      <c r="Z609" s="109"/>
      <c r="AA609" s="109"/>
      <c r="AB609" s="109"/>
      <c r="AC609" s="109"/>
      <c r="AD609" s="109"/>
      <c r="AE609" s="109"/>
      <c r="AF609" s="109"/>
      <c r="AG609" s="109"/>
      <c r="AH609" s="109"/>
      <c r="AI609" s="109"/>
      <c r="AJ609" s="109"/>
      <c r="AK609" s="109"/>
      <c r="AL609" s="109"/>
      <c r="AM609" s="109"/>
      <c r="AN609" s="109"/>
      <c r="AO609" s="109"/>
      <c r="AP609" s="109"/>
      <c r="AQ609" s="109"/>
      <c r="AR609" s="109"/>
      <c r="AS609" s="109"/>
      <c r="AT609" s="109"/>
      <c r="AU609" s="109"/>
      <c r="AV609" s="109"/>
      <c r="AW609" s="109"/>
      <c r="AX609" s="109"/>
      <c r="AY609" s="109"/>
      <c r="AZ609" s="109"/>
      <c r="BA609" s="109"/>
      <c r="BB609" s="109"/>
      <c r="BC609" s="109"/>
      <c r="BD609" s="109"/>
      <c r="BE609" s="109"/>
      <c r="BF609" s="109"/>
      <c r="BG609" s="109"/>
      <c r="BH609" s="109"/>
      <c r="BI609" s="109"/>
      <c r="BJ609" s="109"/>
      <c r="BK609" s="109"/>
      <c r="BL609" s="109"/>
      <c r="BM609" s="109"/>
      <c r="BN609" s="109"/>
      <c r="BO609" s="109"/>
      <c r="BP609" s="109"/>
      <c r="BQ609" s="109"/>
      <c r="BR609" s="109"/>
      <c r="BS609" s="109"/>
      <c r="BT609" s="109"/>
      <c r="BU609" s="109"/>
      <c r="BV609" s="109"/>
      <c r="BW609" s="109"/>
      <c r="BX609" s="109"/>
      <c r="BY609" s="109"/>
      <c r="BZ609" s="109"/>
      <c r="CA609" s="109"/>
      <c r="CB609" s="109"/>
      <c r="CC609" s="109"/>
      <c r="CD609" s="109"/>
      <c r="CE609" s="109"/>
      <c r="CF609" s="109"/>
      <c r="CG609" s="109"/>
      <c r="CH609" s="109"/>
      <c r="CI609" s="109"/>
      <c r="CJ609" s="109"/>
      <c r="CK609" s="109"/>
      <c r="CL609" s="109"/>
      <c r="CM609" s="109"/>
      <c r="CN609" s="109"/>
      <c r="CO609" s="109"/>
      <c r="CP609" s="109"/>
      <c r="CQ609" s="109"/>
      <c r="CR609" s="109"/>
      <c r="CS609" s="109"/>
      <c r="CT609" s="109"/>
      <c r="CU609" s="109"/>
      <c r="CV609" s="109"/>
      <c r="CW609" s="109"/>
      <c r="CX609" s="109"/>
    </row>
    <row r="610" spans="2:102" x14ac:dyDescent="0.25">
      <c r="B610" s="23" t="s">
        <v>10</v>
      </c>
      <c r="C610" s="23" t="s">
        <v>400</v>
      </c>
      <c r="D610" s="23" t="s">
        <v>70</v>
      </c>
      <c r="E610" s="110" t="s">
        <v>32</v>
      </c>
      <c r="F610" s="109" t="s">
        <v>59</v>
      </c>
      <c r="G610" s="109"/>
      <c r="H610" s="109"/>
      <c r="I610" s="109"/>
      <c r="J610" s="109"/>
      <c r="K610" s="109"/>
      <c r="L610" s="109"/>
      <c r="M610" s="109"/>
      <c r="N610" s="109"/>
      <c r="O610" s="109"/>
      <c r="P610" s="109"/>
      <c r="Q610" s="109"/>
      <c r="R610" s="109"/>
      <c r="S610" s="109"/>
      <c r="T610" s="109"/>
      <c r="U610" s="109"/>
      <c r="V610" s="109"/>
      <c r="W610" s="109"/>
      <c r="X610" s="109"/>
      <c r="Y610" s="109"/>
      <c r="Z610" s="109"/>
      <c r="AA610" s="109"/>
      <c r="AB610" s="109"/>
      <c r="AC610" s="109"/>
      <c r="AD610" s="109"/>
      <c r="AE610" s="109"/>
      <c r="AF610" s="109"/>
      <c r="AG610" s="109"/>
      <c r="AH610" s="109"/>
      <c r="AI610" s="109"/>
      <c r="AJ610" s="109"/>
      <c r="AK610" s="109"/>
      <c r="AL610" s="109"/>
      <c r="AM610" s="109"/>
      <c r="AN610" s="109"/>
      <c r="AO610" s="109"/>
      <c r="AP610" s="109"/>
      <c r="AQ610" s="109"/>
      <c r="AR610" s="109"/>
      <c r="AS610" s="109"/>
      <c r="AT610" s="109"/>
      <c r="AU610" s="109"/>
      <c r="AV610" s="109"/>
      <c r="AW610" s="109"/>
      <c r="AX610" s="109"/>
      <c r="AY610" s="109"/>
      <c r="AZ610" s="109"/>
      <c r="BA610" s="109"/>
      <c r="BB610" s="109"/>
      <c r="BC610" s="109"/>
      <c r="BD610" s="109"/>
      <c r="BE610" s="109"/>
      <c r="BF610" s="109"/>
      <c r="BG610" s="109"/>
      <c r="BH610" s="109"/>
      <c r="BI610" s="109"/>
      <c r="BJ610" s="109"/>
      <c r="BK610" s="109"/>
      <c r="BL610" s="109"/>
      <c r="BM610" s="109"/>
      <c r="BN610" s="109"/>
      <c r="BO610" s="109"/>
      <c r="BP610" s="109"/>
      <c r="BQ610" s="109"/>
      <c r="BR610" s="109"/>
      <c r="BS610" s="109"/>
      <c r="BT610" s="109"/>
      <c r="BU610" s="109"/>
      <c r="BV610" s="109"/>
      <c r="BW610" s="109"/>
      <c r="BX610" s="109"/>
      <c r="BY610" s="109"/>
      <c r="BZ610" s="109"/>
      <c r="CA610" s="109"/>
      <c r="CB610" s="109"/>
      <c r="CC610" s="109"/>
      <c r="CD610" s="109"/>
      <c r="CE610" s="109"/>
      <c r="CF610" s="109"/>
      <c r="CG610" s="109"/>
      <c r="CH610" s="109"/>
      <c r="CI610" s="109"/>
      <c r="CJ610" s="109"/>
      <c r="CK610" s="109"/>
      <c r="CL610" s="109"/>
      <c r="CM610" s="109"/>
      <c r="CN610" s="109"/>
      <c r="CO610" s="109"/>
      <c r="CP610" s="109"/>
      <c r="CQ610" s="109"/>
      <c r="CR610" s="109"/>
      <c r="CS610" s="109"/>
      <c r="CT610" s="109"/>
      <c r="CU610" s="109"/>
      <c r="CV610" s="109"/>
      <c r="CW610" s="109"/>
      <c r="CX610" s="109"/>
    </row>
    <row r="611" spans="2:102" x14ac:dyDescent="0.25">
      <c r="B611" s="111" t="s">
        <v>10</v>
      </c>
      <c r="C611" s="111" t="s">
        <v>400</v>
      </c>
      <c r="D611" s="117" t="s">
        <v>75</v>
      </c>
      <c r="E611" s="118" t="s">
        <v>32</v>
      </c>
      <c r="F611" s="118" t="s">
        <v>31</v>
      </c>
      <c r="G611" s="118"/>
      <c r="H611" s="118"/>
      <c r="I611" s="118"/>
      <c r="J611" s="118"/>
      <c r="K611" s="118"/>
      <c r="L611" s="118"/>
      <c r="M611" s="118"/>
      <c r="N611" s="118"/>
      <c r="O611" s="118"/>
      <c r="P611" s="118"/>
      <c r="Q611" s="118"/>
      <c r="R611" s="118"/>
      <c r="S611" s="118"/>
      <c r="T611" s="118"/>
      <c r="U611" s="118"/>
      <c r="V611" s="118"/>
      <c r="W611" s="118"/>
      <c r="X611" s="118"/>
      <c r="Y611" s="118"/>
      <c r="Z611" s="118"/>
      <c r="AA611" s="118"/>
      <c r="AB611" s="118"/>
      <c r="AC611" s="118"/>
      <c r="AD611" s="118"/>
      <c r="AE611" s="118"/>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c r="AZ611" s="118"/>
      <c r="BA611" s="118"/>
      <c r="BB611" s="118"/>
      <c r="BC611" s="118"/>
      <c r="BD611" s="118"/>
      <c r="BE611" s="118"/>
      <c r="BF611" s="118"/>
      <c r="BG611" s="118"/>
      <c r="BH611" s="118"/>
      <c r="BI611" s="118"/>
      <c r="BJ611" s="118"/>
      <c r="BK611" s="118"/>
      <c r="BL611" s="118"/>
      <c r="BM611" s="118"/>
      <c r="BN611" s="118"/>
      <c r="BO611" s="118"/>
      <c r="BP611" s="118"/>
      <c r="BQ611" s="118"/>
      <c r="BR611" s="118"/>
      <c r="BS611" s="118"/>
      <c r="BT611" s="118"/>
      <c r="BU611" s="118"/>
      <c r="BV611" s="118"/>
      <c r="BW611" s="118"/>
      <c r="BX611" s="118"/>
      <c r="BY611" s="118"/>
      <c r="BZ611" s="118"/>
      <c r="CA611" s="118"/>
      <c r="CB611" s="118"/>
      <c r="CC611" s="118"/>
      <c r="CD611" s="118"/>
      <c r="CE611" s="118"/>
      <c r="CF611" s="118"/>
      <c r="CG611" s="118"/>
      <c r="CH611" s="118"/>
      <c r="CI611" s="118"/>
      <c r="CJ611" s="118"/>
      <c r="CK611" s="118"/>
      <c r="CL611" s="118"/>
      <c r="CM611" s="118"/>
      <c r="CN611" s="118"/>
      <c r="CO611" s="118"/>
      <c r="CP611" s="118"/>
      <c r="CQ611" s="118"/>
      <c r="CR611" s="118"/>
      <c r="CS611" s="118"/>
      <c r="CT611" s="118"/>
      <c r="CU611" s="118"/>
      <c r="CV611" s="118"/>
      <c r="CW611" s="118"/>
      <c r="CX611" s="118"/>
    </row>
    <row r="612" spans="2:102" x14ac:dyDescent="0.25">
      <c r="B612" s="23" t="s">
        <v>10</v>
      </c>
      <c r="C612" s="23" t="s">
        <v>400</v>
      </c>
      <c r="D612" s="110" t="s">
        <v>34</v>
      </c>
      <c r="E612" s="120" t="s">
        <v>22</v>
      </c>
      <c r="F612" s="109" t="s">
        <v>58</v>
      </c>
      <c r="G612" s="109"/>
      <c r="H612" s="109"/>
      <c r="I612" s="109"/>
      <c r="J612" s="109"/>
      <c r="K612" s="109"/>
      <c r="L612" s="109"/>
      <c r="M612" s="109"/>
      <c r="N612" s="109"/>
      <c r="O612" s="109"/>
      <c r="P612" s="109"/>
      <c r="Q612" s="109"/>
      <c r="R612" s="109"/>
      <c r="S612" s="109"/>
      <c r="T612" s="109"/>
      <c r="U612" s="109"/>
      <c r="V612" s="109"/>
      <c r="W612" s="109"/>
      <c r="X612" s="109"/>
      <c r="Y612" s="109"/>
      <c r="Z612" s="109"/>
      <c r="AA612" s="109"/>
      <c r="AB612" s="109"/>
      <c r="AC612" s="109"/>
      <c r="AD612" s="109"/>
      <c r="AE612" s="109"/>
      <c r="AF612" s="109"/>
      <c r="AG612" s="109"/>
      <c r="AH612" s="109"/>
      <c r="AI612" s="109"/>
      <c r="AJ612" s="109"/>
      <c r="AK612" s="109"/>
      <c r="AL612" s="109"/>
      <c r="AM612" s="109"/>
      <c r="AN612" s="109"/>
      <c r="AO612" s="109"/>
      <c r="AP612" s="109"/>
      <c r="AQ612" s="109"/>
      <c r="AR612" s="109"/>
      <c r="AS612" s="109"/>
      <c r="AT612" s="109"/>
      <c r="AU612" s="109"/>
      <c r="AV612" s="109"/>
      <c r="AW612" s="109"/>
      <c r="AX612" s="109"/>
      <c r="AY612" s="109"/>
      <c r="AZ612" s="109"/>
      <c r="BA612" s="109"/>
      <c r="BB612" s="109"/>
      <c r="BC612" s="109"/>
      <c r="BD612" s="109"/>
      <c r="BE612" s="109"/>
      <c r="BF612" s="109"/>
      <c r="BG612" s="109"/>
      <c r="BH612" s="109"/>
      <c r="BI612" s="109"/>
      <c r="BJ612" s="109"/>
      <c r="BK612" s="109"/>
      <c r="BL612" s="109"/>
      <c r="BM612" s="109"/>
      <c r="BN612" s="109"/>
      <c r="BO612" s="109"/>
      <c r="BP612" s="109"/>
      <c r="BQ612" s="109"/>
      <c r="BR612" s="109"/>
      <c r="BS612" s="109"/>
      <c r="BT612" s="109"/>
      <c r="BU612" s="109"/>
      <c r="BV612" s="109"/>
      <c r="BW612" s="109"/>
      <c r="BX612" s="109"/>
      <c r="BY612" s="109"/>
      <c r="BZ612" s="109"/>
      <c r="CA612" s="109"/>
      <c r="CB612" s="109"/>
      <c r="CC612" s="109"/>
      <c r="CD612" s="109"/>
      <c r="CE612" s="109"/>
      <c r="CF612" s="109"/>
      <c r="CG612" s="109"/>
      <c r="CH612" s="109"/>
      <c r="CI612" s="109"/>
      <c r="CJ612" s="109"/>
      <c r="CK612" s="109"/>
      <c r="CL612" s="109"/>
      <c r="CM612" s="109"/>
      <c r="CN612" s="109"/>
      <c r="CO612" s="109"/>
      <c r="CP612" s="109"/>
      <c r="CQ612" s="109"/>
      <c r="CR612" s="109"/>
      <c r="CS612" s="109"/>
      <c r="CT612" s="109"/>
      <c r="CU612" s="109"/>
      <c r="CV612" s="109"/>
      <c r="CW612" s="109"/>
      <c r="CX612" s="109"/>
    </row>
    <row r="613" spans="2:102" x14ac:dyDescent="0.25">
      <c r="B613" s="23" t="s">
        <v>10</v>
      </c>
      <c r="C613" s="23" t="s">
        <v>400</v>
      </c>
      <c r="D613" s="110" t="s">
        <v>34</v>
      </c>
      <c r="E613" s="120" t="s">
        <v>22</v>
      </c>
      <c r="F613" s="109" t="s">
        <v>1077</v>
      </c>
      <c r="G613" s="109"/>
      <c r="H613" s="109"/>
      <c r="I613" s="109"/>
      <c r="J613" s="109"/>
      <c r="K613" s="109"/>
      <c r="L613" s="109"/>
      <c r="M613" s="109"/>
      <c r="N613" s="109"/>
      <c r="O613" s="109"/>
      <c r="P613" s="109"/>
      <c r="Q613" s="109"/>
      <c r="R613" s="109"/>
      <c r="S613" s="109"/>
      <c r="T613" s="109"/>
      <c r="U613" s="109"/>
      <c r="V613" s="109"/>
      <c r="W613" s="109"/>
      <c r="X613" s="109"/>
      <c r="Y613" s="109"/>
      <c r="Z613" s="109"/>
      <c r="AA613" s="109"/>
      <c r="AB613" s="109"/>
      <c r="AC613" s="109"/>
      <c r="AD613" s="109"/>
      <c r="AE613" s="109"/>
      <c r="AF613" s="109"/>
      <c r="AG613" s="109"/>
      <c r="AH613" s="109"/>
      <c r="AI613" s="109"/>
      <c r="AJ613" s="109"/>
      <c r="AK613" s="109"/>
      <c r="AL613" s="109"/>
      <c r="AM613" s="109"/>
      <c r="AN613" s="109"/>
      <c r="AO613" s="109"/>
      <c r="AP613" s="109"/>
      <c r="AQ613" s="109"/>
      <c r="AR613" s="109"/>
      <c r="AS613" s="109"/>
      <c r="AT613" s="109"/>
      <c r="AU613" s="109"/>
      <c r="AV613" s="109"/>
      <c r="AW613" s="109"/>
      <c r="AX613" s="109"/>
      <c r="AY613" s="109"/>
      <c r="AZ613" s="109"/>
      <c r="BA613" s="109"/>
      <c r="BB613" s="109"/>
      <c r="BC613" s="109"/>
      <c r="BD613" s="109"/>
      <c r="BE613" s="109"/>
      <c r="BF613" s="109"/>
      <c r="BG613" s="109"/>
      <c r="BH613" s="109"/>
      <c r="BI613" s="109"/>
      <c r="BJ613" s="109"/>
      <c r="BK613" s="109"/>
      <c r="BL613" s="109"/>
      <c r="BM613" s="109"/>
      <c r="BN613" s="109"/>
      <c r="BO613" s="109"/>
      <c r="BP613" s="109"/>
      <c r="BQ613" s="109"/>
      <c r="BR613" s="109"/>
      <c r="BS613" s="109"/>
      <c r="BT613" s="109"/>
      <c r="BU613" s="109"/>
      <c r="BV613" s="109"/>
      <c r="BW613" s="109"/>
      <c r="BX613" s="109"/>
      <c r="BY613" s="109"/>
      <c r="BZ613" s="109"/>
      <c r="CA613" s="109"/>
      <c r="CB613" s="109"/>
      <c r="CC613" s="109"/>
      <c r="CD613" s="109"/>
      <c r="CE613" s="109"/>
      <c r="CF613" s="109"/>
      <c r="CG613" s="109"/>
      <c r="CH613" s="109"/>
      <c r="CI613" s="109"/>
      <c r="CJ613" s="109"/>
      <c r="CK613" s="109"/>
      <c r="CL613" s="109"/>
      <c r="CM613" s="109"/>
      <c r="CN613" s="109"/>
      <c r="CO613" s="109"/>
      <c r="CP613" s="109"/>
      <c r="CQ613" s="109"/>
      <c r="CR613" s="109"/>
      <c r="CS613" s="109"/>
      <c r="CT613" s="109"/>
      <c r="CU613" s="109"/>
      <c r="CV613" s="109"/>
      <c r="CW613" s="109"/>
      <c r="CX613" s="109"/>
    </row>
    <row r="614" spans="2:102" x14ac:dyDescent="0.25">
      <c r="B614" s="23" t="s">
        <v>10</v>
      </c>
      <c r="C614" s="23" t="s">
        <v>400</v>
      </c>
      <c r="D614" s="110" t="s">
        <v>34</v>
      </c>
      <c r="E614" s="120" t="s">
        <v>22</v>
      </c>
      <c r="F614" s="109" t="s">
        <v>59</v>
      </c>
      <c r="G614" s="109"/>
      <c r="H614" s="109"/>
      <c r="I614" s="109"/>
      <c r="J614" s="109"/>
      <c r="K614" s="109"/>
      <c r="L614" s="109"/>
      <c r="M614" s="109"/>
      <c r="N614" s="109"/>
      <c r="O614" s="109"/>
      <c r="P614" s="109"/>
      <c r="Q614" s="109"/>
      <c r="R614" s="109"/>
      <c r="S614" s="109"/>
      <c r="T614" s="109"/>
      <c r="U614" s="109"/>
      <c r="V614" s="109"/>
      <c r="W614" s="109"/>
      <c r="X614" s="109"/>
      <c r="Y614" s="109"/>
      <c r="Z614" s="109"/>
      <c r="AA614" s="109"/>
      <c r="AB614" s="109"/>
      <c r="AC614" s="109"/>
      <c r="AD614" s="109"/>
      <c r="AE614" s="109"/>
      <c r="AF614" s="109"/>
      <c r="AG614" s="109"/>
      <c r="AH614" s="109"/>
      <c r="AI614" s="109"/>
      <c r="AJ614" s="109"/>
      <c r="AK614" s="109"/>
      <c r="AL614" s="109"/>
      <c r="AM614" s="109"/>
      <c r="AN614" s="109"/>
      <c r="AO614" s="109"/>
      <c r="AP614" s="109"/>
      <c r="AQ614" s="109"/>
      <c r="AR614" s="109"/>
      <c r="AS614" s="109"/>
      <c r="AT614" s="109"/>
      <c r="AU614" s="109"/>
      <c r="AV614" s="109"/>
      <c r="AW614" s="109"/>
      <c r="AX614" s="109"/>
      <c r="AY614" s="109"/>
      <c r="AZ614" s="109"/>
      <c r="BA614" s="109"/>
      <c r="BB614" s="109"/>
      <c r="BC614" s="109"/>
      <c r="BD614" s="109"/>
      <c r="BE614" s="109"/>
      <c r="BF614" s="109"/>
      <c r="BG614" s="109"/>
      <c r="BH614" s="109"/>
      <c r="BI614" s="109"/>
      <c r="BJ614" s="109"/>
      <c r="BK614" s="109"/>
      <c r="BL614" s="109"/>
      <c r="BM614" s="109"/>
      <c r="BN614" s="109"/>
      <c r="BO614" s="109"/>
      <c r="BP614" s="109"/>
      <c r="BQ614" s="109"/>
      <c r="BR614" s="109"/>
      <c r="BS614" s="109"/>
      <c r="BT614" s="109"/>
      <c r="BU614" s="109"/>
      <c r="BV614" s="109"/>
      <c r="BW614" s="109"/>
      <c r="BX614" s="109"/>
      <c r="BY614" s="109"/>
      <c r="BZ614" s="109"/>
      <c r="CA614" s="109"/>
      <c r="CB614" s="109"/>
      <c r="CC614" s="109"/>
      <c r="CD614" s="109"/>
      <c r="CE614" s="109"/>
      <c r="CF614" s="109"/>
      <c r="CG614" s="109"/>
      <c r="CH614" s="109"/>
      <c r="CI614" s="109"/>
      <c r="CJ614" s="109"/>
      <c r="CK614" s="109"/>
      <c r="CL614" s="109"/>
      <c r="CM614" s="109"/>
      <c r="CN614" s="109"/>
      <c r="CO614" s="109"/>
      <c r="CP614" s="109"/>
      <c r="CQ614" s="109"/>
      <c r="CR614" s="109"/>
      <c r="CS614" s="109"/>
      <c r="CT614" s="109"/>
      <c r="CU614" s="109"/>
      <c r="CV614" s="109"/>
      <c r="CW614" s="109"/>
      <c r="CX614" s="109"/>
    </row>
    <row r="615" spans="2:102" x14ac:dyDescent="0.25">
      <c r="B615" s="23" t="s">
        <v>10</v>
      </c>
      <c r="C615" s="23" t="s">
        <v>400</v>
      </c>
      <c r="D615" s="110" t="s">
        <v>34</v>
      </c>
      <c r="E615" s="120" t="s">
        <v>23</v>
      </c>
      <c r="F615" s="109" t="s">
        <v>58</v>
      </c>
      <c r="G615" s="109"/>
      <c r="H615" s="109"/>
      <c r="I615" s="109"/>
      <c r="J615" s="109"/>
      <c r="K615" s="109"/>
      <c r="L615" s="109"/>
      <c r="M615" s="109"/>
      <c r="N615" s="109"/>
      <c r="O615" s="109"/>
      <c r="P615" s="109"/>
      <c r="Q615" s="109"/>
      <c r="R615" s="109"/>
      <c r="S615" s="109"/>
      <c r="T615" s="109"/>
      <c r="U615" s="109"/>
      <c r="V615" s="109"/>
      <c r="W615" s="109"/>
      <c r="X615" s="109"/>
      <c r="Y615" s="109"/>
      <c r="Z615" s="109"/>
      <c r="AA615" s="109"/>
      <c r="AB615" s="109"/>
      <c r="AC615" s="109"/>
      <c r="AD615" s="109"/>
      <c r="AE615" s="109"/>
      <c r="AF615" s="109"/>
      <c r="AG615" s="109"/>
      <c r="AH615" s="109"/>
      <c r="AI615" s="109"/>
      <c r="AJ615" s="109"/>
      <c r="AK615" s="109"/>
      <c r="AL615" s="109"/>
      <c r="AM615" s="109"/>
      <c r="AN615" s="109"/>
      <c r="AO615" s="109"/>
      <c r="AP615" s="109"/>
      <c r="AQ615" s="109"/>
      <c r="AR615" s="109"/>
      <c r="AS615" s="109"/>
      <c r="AT615" s="109"/>
      <c r="AU615" s="109"/>
      <c r="AV615" s="109"/>
      <c r="AW615" s="109"/>
      <c r="AX615" s="109"/>
      <c r="AY615" s="109"/>
      <c r="AZ615" s="109"/>
      <c r="BA615" s="109"/>
      <c r="BB615" s="109"/>
      <c r="BC615" s="109"/>
      <c r="BD615" s="109"/>
      <c r="BE615" s="109"/>
      <c r="BF615" s="109"/>
      <c r="BG615" s="109"/>
      <c r="BH615" s="109"/>
      <c r="BI615" s="109"/>
      <c r="BJ615" s="109"/>
      <c r="BK615" s="109"/>
      <c r="BL615" s="109"/>
      <c r="BM615" s="109"/>
      <c r="BN615" s="109"/>
      <c r="BO615" s="109"/>
      <c r="BP615" s="109"/>
      <c r="BQ615" s="109"/>
      <c r="BR615" s="109"/>
      <c r="BS615" s="109"/>
      <c r="BT615" s="109"/>
      <c r="BU615" s="109"/>
      <c r="BV615" s="109"/>
      <c r="BW615" s="109"/>
      <c r="BX615" s="109"/>
      <c r="BY615" s="109"/>
      <c r="BZ615" s="109"/>
      <c r="CA615" s="109"/>
      <c r="CB615" s="109"/>
      <c r="CC615" s="109"/>
      <c r="CD615" s="109"/>
      <c r="CE615" s="109"/>
      <c r="CF615" s="109"/>
      <c r="CG615" s="109"/>
      <c r="CH615" s="109"/>
      <c r="CI615" s="109"/>
      <c r="CJ615" s="109"/>
      <c r="CK615" s="109"/>
      <c r="CL615" s="109"/>
      <c r="CM615" s="109"/>
      <c r="CN615" s="109"/>
      <c r="CO615" s="109"/>
      <c r="CP615" s="109"/>
      <c r="CQ615" s="109"/>
      <c r="CR615" s="109"/>
      <c r="CS615" s="109"/>
      <c r="CT615" s="109"/>
      <c r="CU615" s="109"/>
      <c r="CV615" s="109"/>
      <c r="CW615" s="109"/>
      <c r="CX615" s="109"/>
    </row>
    <row r="616" spans="2:102" x14ac:dyDescent="0.25">
      <c r="B616" s="23" t="s">
        <v>10</v>
      </c>
      <c r="C616" s="23" t="s">
        <v>400</v>
      </c>
      <c r="D616" s="110" t="s">
        <v>34</v>
      </c>
      <c r="E616" s="120" t="s">
        <v>23</v>
      </c>
      <c r="F616" s="109" t="s">
        <v>1077</v>
      </c>
      <c r="G616" s="109"/>
      <c r="H616" s="109"/>
      <c r="I616" s="109"/>
      <c r="J616" s="109"/>
      <c r="K616" s="109"/>
      <c r="L616" s="109"/>
      <c r="M616" s="109"/>
      <c r="N616" s="109"/>
      <c r="O616" s="109"/>
      <c r="P616" s="109"/>
      <c r="Q616" s="109"/>
      <c r="R616" s="109"/>
      <c r="S616" s="109"/>
      <c r="T616" s="109"/>
      <c r="U616" s="109"/>
      <c r="V616" s="109"/>
      <c r="W616" s="109"/>
      <c r="X616" s="109"/>
      <c r="Y616" s="109"/>
      <c r="Z616" s="109"/>
      <c r="AA616" s="109"/>
      <c r="AB616" s="109"/>
      <c r="AC616" s="109"/>
      <c r="AD616" s="109"/>
      <c r="AE616" s="109"/>
      <c r="AF616" s="109"/>
      <c r="AG616" s="109"/>
      <c r="AH616" s="109"/>
      <c r="AI616" s="109"/>
      <c r="AJ616" s="109"/>
      <c r="AK616" s="109"/>
      <c r="AL616" s="109"/>
      <c r="AM616" s="109"/>
      <c r="AN616" s="109"/>
      <c r="AO616" s="109"/>
      <c r="AP616" s="109"/>
      <c r="AQ616" s="109"/>
      <c r="AR616" s="109"/>
      <c r="AS616" s="109"/>
      <c r="AT616" s="109"/>
      <c r="AU616" s="109"/>
      <c r="AV616" s="109"/>
      <c r="AW616" s="109"/>
      <c r="AX616" s="109"/>
      <c r="AY616" s="109"/>
      <c r="AZ616" s="109"/>
      <c r="BA616" s="109"/>
      <c r="BB616" s="109"/>
      <c r="BC616" s="109"/>
      <c r="BD616" s="109"/>
      <c r="BE616" s="109"/>
      <c r="BF616" s="109"/>
      <c r="BG616" s="109"/>
      <c r="BH616" s="109"/>
      <c r="BI616" s="109"/>
      <c r="BJ616" s="109"/>
      <c r="BK616" s="109"/>
      <c r="BL616" s="109"/>
      <c r="BM616" s="109"/>
      <c r="BN616" s="109"/>
      <c r="BO616" s="109"/>
      <c r="BP616" s="109"/>
      <c r="BQ616" s="109"/>
      <c r="BR616" s="109"/>
      <c r="BS616" s="109"/>
      <c r="BT616" s="109"/>
      <c r="BU616" s="109"/>
      <c r="BV616" s="109"/>
      <c r="BW616" s="109"/>
      <c r="BX616" s="109"/>
      <c r="BY616" s="109"/>
      <c r="BZ616" s="109"/>
      <c r="CA616" s="109"/>
      <c r="CB616" s="109"/>
      <c r="CC616" s="109"/>
      <c r="CD616" s="109"/>
      <c r="CE616" s="109"/>
      <c r="CF616" s="109"/>
      <c r="CG616" s="109"/>
      <c r="CH616" s="109"/>
      <c r="CI616" s="109"/>
      <c r="CJ616" s="109"/>
      <c r="CK616" s="109"/>
      <c r="CL616" s="109"/>
      <c r="CM616" s="109"/>
      <c r="CN616" s="109"/>
      <c r="CO616" s="109"/>
      <c r="CP616" s="109"/>
      <c r="CQ616" s="109"/>
      <c r="CR616" s="109"/>
      <c r="CS616" s="109"/>
      <c r="CT616" s="109"/>
      <c r="CU616" s="109"/>
      <c r="CV616" s="109"/>
      <c r="CW616" s="109"/>
      <c r="CX616" s="109"/>
    </row>
    <row r="617" spans="2:102" x14ac:dyDescent="0.25">
      <c r="B617" s="23" t="s">
        <v>10</v>
      </c>
      <c r="C617" s="23" t="s">
        <v>400</v>
      </c>
      <c r="D617" s="110" t="s">
        <v>34</v>
      </c>
      <c r="E617" s="120" t="s">
        <v>23</v>
      </c>
      <c r="F617" s="109" t="s">
        <v>59</v>
      </c>
      <c r="G617" s="109"/>
      <c r="H617" s="109"/>
      <c r="I617" s="109"/>
      <c r="J617" s="109"/>
      <c r="K617" s="109"/>
      <c r="L617" s="109"/>
      <c r="M617" s="109"/>
      <c r="N617" s="109"/>
      <c r="O617" s="109"/>
      <c r="P617" s="109"/>
      <c r="Q617" s="109"/>
      <c r="R617" s="109"/>
      <c r="S617" s="109"/>
      <c r="T617" s="109"/>
      <c r="U617" s="109"/>
      <c r="V617" s="109"/>
      <c r="W617" s="109"/>
      <c r="X617" s="109"/>
      <c r="Y617" s="109"/>
      <c r="Z617" s="109"/>
      <c r="AA617" s="109"/>
      <c r="AB617" s="109"/>
      <c r="AC617" s="109"/>
      <c r="AD617" s="109"/>
      <c r="AE617" s="109"/>
      <c r="AF617" s="109"/>
      <c r="AG617" s="109"/>
      <c r="AH617" s="109"/>
      <c r="AI617" s="109"/>
      <c r="AJ617" s="109"/>
      <c r="AK617" s="109"/>
      <c r="AL617" s="109"/>
      <c r="AM617" s="109"/>
      <c r="AN617" s="109"/>
      <c r="AO617" s="109"/>
      <c r="AP617" s="109"/>
      <c r="AQ617" s="109"/>
      <c r="AR617" s="109"/>
      <c r="AS617" s="109"/>
      <c r="AT617" s="109"/>
      <c r="AU617" s="109"/>
      <c r="AV617" s="109"/>
      <c r="AW617" s="109"/>
      <c r="AX617" s="109"/>
      <c r="AY617" s="109"/>
      <c r="AZ617" s="109"/>
      <c r="BA617" s="109"/>
      <c r="BB617" s="109"/>
      <c r="BC617" s="109"/>
      <c r="BD617" s="109"/>
      <c r="BE617" s="109"/>
      <c r="BF617" s="109"/>
      <c r="BG617" s="109"/>
      <c r="BH617" s="109"/>
      <c r="BI617" s="109"/>
      <c r="BJ617" s="109"/>
      <c r="BK617" s="109"/>
      <c r="BL617" s="109"/>
      <c r="BM617" s="109"/>
      <c r="BN617" s="109"/>
      <c r="BO617" s="109"/>
      <c r="BP617" s="109"/>
      <c r="BQ617" s="109"/>
      <c r="BR617" s="109"/>
      <c r="BS617" s="109"/>
      <c r="BT617" s="109"/>
      <c r="BU617" s="109"/>
      <c r="BV617" s="109"/>
      <c r="BW617" s="109"/>
      <c r="BX617" s="109"/>
      <c r="BY617" s="109"/>
      <c r="BZ617" s="109"/>
      <c r="CA617" s="109"/>
      <c r="CB617" s="109"/>
      <c r="CC617" s="109"/>
      <c r="CD617" s="109"/>
      <c r="CE617" s="109"/>
      <c r="CF617" s="109"/>
      <c r="CG617" s="109"/>
      <c r="CH617" s="109"/>
      <c r="CI617" s="109"/>
      <c r="CJ617" s="109"/>
      <c r="CK617" s="109"/>
      <c r="CL617" s="109"/>
      <c r="CM617" s="109"/>
      <c r="CN617" s="109"/>
      <c r="CO617" s="109"/>
      <c r="CP617" s="109"/>
      <c r="CQ617" s="109"/>
      <c r="CR617" s="109"/>
      <c r="CS617" s="109"/>
      <c r="CT617" s="109"/>
      <c r="CU617" s="109"/>
      <c r="CV617" s="109"/>
      <c r="CW617" s="109"/>
      <c r="CX617" s="109"/>
    </row>
    <row r="618" spans="2:102" x14ac:dyDescent="0.25">
      <c r="B618" s="111" t="s">
        <v>10</v>
      </c>
      <c r="C618" s="111" t="s">
        <v>400</v>
      </c>
      <c r="D618" s="118" t="s">
        <v>34</v>
      </c>
      <c r="E618" s="117" t="s">
        <v>51</v>
      </c>
      <c r="F618" s="118" t="s">
        <v>31</v>
      </c>
      <c r="G618" s="118"/>
      <c r="H618" s="118"/>
      <c r="I618" s="118"/>
      <c r="J618" s="118"/>
      <c r="K618" s="118"/>
      <c r="L618" s="118"/>
      <c r="M618" s="118"/>
      <c r="N618" s="118"/>
      <c r="O618" s="118"/>
      <c r="P618" s="118"/>
      <c r="Q618" s="118"/>
      <c r="R618" s="118"/>
      <c r="S618" s="118"/>
      <c r="T618" s="118"/>
      <c r="U618" s="118"/>
      <c r="V618" s="118"/>
      <c r="W618" s="118"/>
      <c r="X618" s="118"/>
      <c r="Y618" s="118"/>
      <c r="Z618" s="118"/>
      <c r="AA618" s="118"/>
      <c r="AB618" s="118"/>
      <c r="AC618" s="118"/>
      <c r="AD618" s="118"/>
      <c r="AE618" s="118"/>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c r="AZ618" s="118"/>
      <c r="BA618" s="118"/>
      <c r="BB618" s="118"/>
      <c r="BC618" s="118"/>
      <c r="BD618" s="118"/>
      <c r="BE618" s="118"/>
      <c r="BF618" s="118"/>
      <c r="BG618" s="118"/>
      <c r="BH618" s="118"/>
      <c r="BI618" s="118"/>
      <c r="BJ618" s="118"/>
      <c r="BK618" s="118"/>
      <c r="BL618" s="118"/>
      <c r="BM618" s="118"/>
      <c r="BN618" s="118"/>
      <c r="BO618" s="118"/>
      <c r="BP618" s="118"/>
      <c r="BQ618" s="118"/>
      <c r="BR618" s="118"/>
      <c r="BS618" s="118"/>
      <c r="BT618" s="118"/>
      <c r="BU618" s="118"/>
      <c r="BV618" s="118"/>
      <c r="BW618" s="118"/>
      <c r="BX618" s="118"/>
      <c r="BY618" s="118"/>
      <c r="BZ618" s="118"/>
      <c r="CA618" s="118"/>
      <c r="CB618" s="118"/>
      <c r="CC618" s="118"/>
      <c r="CD618" s="118"/>
      <c r="CE618" s="118"/>
      <c r="CF618" s="118"/>
      <c r="CG618" s="118"/>
      <c r="CH618" s="118"/>
      <c r="CI618" s="118"/>
      <c r="CJ618" s="118"/>
      <c r="CK618" s="118"/>
      <c r="CL618" s="118"/>
      <c r="CM618" s="118"/>
      <c r="CN618" s="118"/>
      <c r="CO618" s="118"/>
      <c r="CP618" s="118"/>
      <c r="CQ618" s="118"/>
      <c r="CR618" s="118"/>
      <c r="CS618" s="118"/>
      <c r="CT618" s="118"/>
      <c r="CU618" s="118"/>
      <c r="CV618" s="118"/>
      <c r="CW618" s="118"/>
      <c r="CX618" s="118"/>
    </row>
    <row r="619" spans="2:102" x14ac:dyDescent="0.25">
      <c r="B619" s="111" t="s">
        <v>10</v>
      </c>
      <c r="C619" s="111" t="s">
        <v>400</v>
      </c>
      <c r="D619" s="118" t="s">
        <v>34</v>
      </c>
      <c r="E619" s="117" t="s">
        <v>52</v>
      </c>
      <c r="F619" s="118" t="s">
        <v>31</v>
      </c>
      <c r="G619" s="118"/>
      <c r="H619" s="118"/>
      <c r="I619" s="118"/>
      <c r="J619" s="118"/>
      <c r="K619" s="118"/>
      <c r="L619" s="118"/>
      <c r="M619" s="118"/>
      <c r="N619" s="118"/>
      <c r="O619" s="118"/>
      <c r="P619" s="118"/>
      <c r="Q619" s="118"/>
      <c r="R619" s="118"/>
      <c r="S619" s="118"/>
      <c r="T619" s="118"/>
      <c r="U619" s="118"/>
      <c r="V619" s="118"/>
      <c r="W619" s="118"/>
      <c r="X619" s="118"/>
      <c r="Y619" s="118"/>
      <c r="Z619" s="118"/>
      <c r="AA619" s="118"/>
      <c r="AB619" s="118"/>
      <c r="AC619" s="118"/>
      <c r="AD619" s="118"/>
      <c r="AE619" s="118"/>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c r="AZ619" s="118"/>
      <c r="BA619" s="118"/>
      <c r="BB619" s="118"/>
      <c r="BC619" s="118"/>
      <c r="BD619" s="118"/>
      <c r="BE619" s="118"/>
      <c r="BF619" s="118"/>
      <c r="BG619" s="118"/>
      <c r="BH619" s="118"/>
      <c r="BI619" s="118"/>
      <c r="BJ619" s="118"/>
      <c r="BK619" s="118"/>
      <c r="BL619" s="118"/>
      <c r="BM619" s="118"/>
      <c r="BN619" s="118"/>
      <c r="BO619" s="118"/>
      <c r="BP619" s="118"/>
      <c r="BQ619" s="118"/>
      <c r="BR619" s="118"/>
      <c r="BS619" s="118"/>
      <c r="BT619" s="118"/>
      <c r="BU619" s="118"/>
      <c r="BV619" s="118"/>
      <c r="BW619" s="118"/>
      <c r="BX619" s="118"/>
      <c r="BY619" s="118"/>
      <c r="BZ619" s="118"/>
      <c r="CA619" s="118"/>
      <c r="CB619" s="118"/>
      <c r="CC619" s="118"/>
      <c r="CD619" s="118"/>
      <c r="CE619" s="118"/>
      <c r="CF619" s="118"/>
      <c r="CG619" s="118"/>
      <c r="CH619" s="118"/>
      <c r="CI619" s="118"/>
      <c r="CJ619" s="118"/>
      <c r="CK619" s="118"/>
      <c r="CL619" s="118"/>
      <c r="CM619" s="118"/>
      <c r="CN619" s="118"/>
      <c r="CO619" s="118"/>
      <c r="CP619" s="118"/>
      <c r="CQ619" s="118"/>
      <c r="CR619" s="118"/>
      <c r="CS619" s="118"/>
      <c r="CT619" s="118"/>
      <c r="CU619" s="118"/>
      <c r="CV619" s="118"/>
      <c r="CW619" s="118"/>
      <c r="CX619" s="118"/>
    </row>
    <row r="620" spans="2:102" x14ac:dyDescent="0.25">
      <c r="B620" s="111" t="s">
        <v>10</v>
      </c>
      <c r="C620" s="111" t="s">
        <v>400</v>
      </c>
      <c r="D620" s="118" t="s">
        <v>34</v>
      </c>
      <c r="E620" s="118" t="s">
        <v>32</v>
      </c>
      <c r="F620" s="117" t="s">
        <v>58</v>
      </c>
      <c r="G620" s="117"/>
      <c r="H620" s="117"/>
      <c r="I620" s="117"/>
      <c r="J620" s="117"/>
      <c r="K620" s="117"/>
      <c r="L620" s="117"/>
      <c r="M620" s="117"/>
      <c r="N620" s="117"/>
      <c r="O620" s="117"/>
      <c r="P620" s="117"/>
      <c r="Q620" s="117"/>
      <c r="R620" s="117"/>
      <c r="S620" s="117"/>
      <c r="T620" s="117"/>
      <c r="U620" s="117"/>
      <c r="V620" s="117"/>
      <c r="W620" s="117"/>
      <c r="X620" s="117"/>
      <c r="Y620" s="117"/>
      <c r="Z620" s="117"/>
      <c r="AA620" s="117"/>
      <c r="AB620" s="117"/>
      <c r="AC620" s="117"/>
      <c r="AD620" s="117"/>
      <c r="AE620" s="117"/>
      <c r="AF620" s="117"/>
      <c r="AG620" s="117"/>
      <c r="AH620" s="117"/>
      <c r="AI620" s="117"/>
      <c r="AJ620" s="117"/>
      <c r="AK620" s="117"/>
      <c r="AL620" s="117"/>
      <c r="AM620" s="117"/>
      <c r="AN620" s="117"/>
      <c r="AO620" s="117"/>
      <c r="AP620" s="117"/>
      <c r="AQ620" s="117"/>
      <c r="AR620" s="117"/>
      <c r="AS620" s="117"/>
      <c r="AT620" s="117"/>
      <c r="AU620" s="117"/>
      <c r="AV620" s="117"/>
      <c r="AW620" s="117"/>
      <c r="AX620" s="117"/>
      <c r="AY620" s="117"/>
      <c r="AZ620" s="117"/>
      <c r="BA620" s="117"/>
      <c r="BB620" s="117"/>
      <c r="BC620" s="117"/>
      <c r="BD620" s="117"/>
      <c r="BE620" s="117"/>
      <c r="BF620" s="117"/>
      <c r="BG620" s="117"/>
      <c r="BH620" s="117"/>
      <c r="BI620" s="117"/>
      <c r="BJ620" s="117"/>
      <c r="BK620" s="117"/>
      <c r="BL620" s="117"/>
      <c r="BM620" s="117"/>
      <c r="BN620" s="117"/>
      <c r="BO620" s="117"/>
      <c r="BP620" s="117"/>
      <c r="BQ620" s="117"/>
      <c r="BR620" s="117"/>
      <c r="BS620" s="117"/>
      <c r="BT620" s="117"/>
      <c r="BU620" s="117"/>
      <c r="BV620" s="117"/>
      <c r="BW620" s="117"/>
      <c r="BX620" s="117"/>
      <c r="BY620" s="117"/>
      <c r="BZ620" s="117"/>
      <c r="CA620" s="117"/>
      <c r="CB620" s="117"/>
      <c r="CC620" s="117"/>
      <c r="CD620" s="117"/>
      <c r="CE620" s="117"/>
      <c r="CF620" s="117"/>
      <c r="CG620" s="117"/>
      <c r="CH620" s="117"/>
      <c r="CI620" s="117"/>
      <c r="CJ620" s="117"/>
      <c r="CK620" s="117"/>
      <c r="CL620" s="117"/>
      <c r="CM620" s="117"/>
      <c r="CN620" s="117"/>
      <c r="CO620" s="117"/>
      <c r="CP620" s="117"/>
      <c r="CQ620" s="117"/>
      <c r="CR620" s="117"/>
      <c r="CS620" s="117"/>
      <c r="CT620" s="117"/>
      <c r="CU620" s="117"/>
      <c r="CV620" s="117"/>
      <c r="CW620" s="117"/>
      <c r="CX620" s="117"/>
    </row>
    <row r="621" spans="2:102" x14ac:dyDescent="0.25">
      <c r="B621" s="111" t="s">
        <v>10</v>
      </c>
      <c r="C621" s="111" t="s">
        <v>400</v>
      </c>
      <c r="D621" s="118" t="s">
        <v>34</v>
      </c>
      <c r="E621" s="118" t="s">
        <v>32</v>
      </c>
      <c r="F621" s="117" t="s">
        <v>1077</v>
      </c>
      <c r="G621" s="117"/>
      <c r="H621" s="117"/>
      <c r="I621" s="117"/>
      <c r="J621" s="117"/>
      <c r="K621" s="117"/>
      <c r="L621" s="117"/>
      <c r="M621" s="117"/>
      <c r="N621" s="117"/>
      <c r="O621" s="117"/>
      <c r="P621" s="117"/>
      <c r="Q621" s="117"/>
      <c r="R621" s="117"/>
      <c r="S621" s="117"/>
      <c r="T621" s="117"/>
      <c r="U621" s="117"/>
      <c r="V621" s="117"/>
      <c r="W621" s="117"/>
      <c r="X621" s="117"/>
      <c r="Y621" s="117"/>
      <c r="Z621" s="117"/>
      <c r="AA621" s="117"/>
      <c r="AB621" s="117"/>
      <c r="AC621" s="117"/>
      <c r="AD621" s="117"/>
      <c r="AE621" s="117"/>
      <c r="AF621" s="117"/>
      <c r="AG621" s="117"/>
      <c r="AH621" s="117"/>
      <c r="AI621" s="117"/>
      <c r="AJ621" s="117"/>
      <c r="AK621" s="117"/>
      <c r="AL621" s="117"/>
      <c r="AM621" s="117"/>
      <c r="AN621" s="117"/>
      <c r="AO621" s="117"/>
      <c r="AP621" s="117"/>
      <c r="AQ621" s="117"/>
      <c r="AR621" s="117"/>
      <c r="AS621" s="117"/>
      <c r="AT621" s="117"/>
      <c r="AU621" s="117"/>
      <c r="AV621" s="117"/>
      <c r="AW621" s="117"/>
      <c r="AX621" s="117"/>
      <c r="AY621" s="117"/>
      <c r="AZ621" s="117"/>
      <c r="BA621" s="117"/>
      <c r="BB621" s="117"/>
      <c r="BC621" s="117"/>
      <c r="BD621" s="117"/>
      <c r="BE621" s="117"/>
      <c r="BF621" s="117"/>
      <c r="BG621" s="117"/>
      <c r="BH621" s="117"/>
      <c r="BI621" s="117"/>
      <c r="BJ621" s="117"/>
      <c r="BK621" s="117"/>
      <c r="BL621" s="117"/>
      <c r="BM621" s="117"/>
      <c r="BN621" s="117"/>
      <c r="BO621" s="117"/>
      <c r="BP621" s="117"/>
      <c r="BQ621" s="117"/>
      <c r="BR621" s="117"/>
      <c r="BS621" s="117"/>
      <c r="BT621" s="117"/>
      <c r="BU621" s="117"/>
      <c r="BV621" s="117"/>
      <c r="BW621" s="117"/>
      <c r="BX621" s="117"/>
      <c r="BY621" s="117"/>
      <c r="BZ621" s="117"/>
      <c r="CA621" s="117"/>
      <c r="CB621" s="117"/>
      <c r="CC621" s="117"/>
      <c r="CD621" s="117"/>
      <c r="CE621" s="117"/>
      <c r="CF621" s="117"/>
      <c r="CG621" s="117"/>
      <c r="CH621" s="117"/>
      <c r="CI621" s="117"/>
      <c r="CJ621" s="117"/>
      <c r="CK621" s="117"/>
      <c r="CL621" s="117"/>
      <c r="CM621" s="117"/>
      <c r="CN621" s="117"/>
      <c r="CO621" s="117"/>
      <c r="CP621" s="117"/>
      <c r="CQ621" s="117"/>
      <c r="CR621" s="117"/>
      <c r="CS621" s="117"/>
      <c r="CT621" s="117"/>
      <c r="CU621" s="117"/>
      <c r="CV621" s="117"/>
      <c r="CW621" s="117"/>
      <c r="CX621" s="117"/>
    </row>
    <row r="622" spans="2:102" x14ac:dyDescent="0.25">
      <c r="B622" s="111" t="s">
        <v>10</v>
      </c>
      <c r="C622" s="111" t="s">
        <v>400</v>
      </c>
      <c r="D622" s="118" t="s">
        <v>34</v>
      </c>
      <c r="E622" s="118" t="s">
        <v>32</v>
      </c>
      <c r="F622" s="117" t="s">
        <v>59</v>
      </c>
      <c r="G622" s="117"/>
      <c r="H622" s="117"/>
      <c r="I622" s="117"/>
      <c r="J622" s="117"/>
      <c r="K622" s="117"/>
      <c r="L622" s="117"/>
      <c r="M622" s="117"/>
      <c r="N622" s="117"/>
      <c r="O622" s="117"/>
      <c r="P622" s="117"/>
      <c r="Q622" s="117"/>
      <c r="R622" s="117"/>
      <c r="S622" s="117"/>
      <c r="T622" s="117"/>
      <c r="U622" s="117"/>
      <c r="V622" s="117"/>
      <c r="W622" s="117"/>
      <c r="X622" s="117"/>
      <c r="Y622" s="117"/>
      <c r="Z622" s="117"/>
      <c r="AA622" s="117"/>
      <c r="AB622" s="117"/>
      <c r="AC622" s="117"/>
      <c r="AD622" s="117"/>
      <c r="AE622" s="117"/>
      <c r="AF622" s="117"/>
      <c r="AG622" s="117"/>
      <c r="AH622" s="117"/>
      <c r="AI622" s="117"/>
      <c r="AJ622" s="117"/>
      <c r="AK622" s="117"/>
      <c r="AL622" s="117"/>
      <c r="AM622" s="117"/>
      <c r="AN622" s="117"/>
      <c r="AO622" s="117"/>
      <c r="AP622" s="117"/>
      <c r="AQ622" s="117"/>
      <c r="AR622" s="117"/>
      <c r="AS622" s="117"/>
      <c r="AT622" s="117"/>
      <c r="AU622" s="117"/>
      <c r="AV622" s="117"/>
      <c r="AW622" s="117"/>
      <c r="AX622" s="117"/>
      <c r="AY622" s="117"/>
      <c r="AZ622" s="117"/>
      <c r="BA622" s="117"/>
      <c r="BB622" s="117"/>
      <c r="BC622" s="117"/>
      <c r="BD622" s="117"/>
      <c r="BE622" s="117"/>
      <c r="BF622" s="117"/>
      <c r="BG622" s="117"/>
      <c r="BH622" s="117"/>
      <c r="BI622" s="117"/>
      <c r="BJ622" s="117"/>
      <c r="BK622" s="117"/>
      <c r="BL622" s="117"/>
      <c r="BM622" s="117"/>
      <c r="BN622" s="117"/>
      <c r="BO622" s="117"/>
      <c r="BP622" s="117"/>
      <c r="BQ622" s="117"/>
      <c r="BR622" s="117"/>
      <c r="BS622" s="117"/>
      <c r="BT622" s="117"/>
      <c r="BU622" s="117"/>
      <c r="BV622" s="117"/>
      <c r="BW622" s="117"/>
      <c r="BX622" s="117"/>
      <c r="BY622" s="117"/>
      <c r="BZ622" s="117"/>
      <c r="CA622" s="117"/>
      <c r="CB622" s="117"/>
      <c r="CC622" s="117"/>
      <c r="CD622" s="117"/>
      <c r="CE622" s="117"/>
      <c r="CF622" s="117"/>
      <c r="CG622" s="117"/>
      <c r="CH622" s="117"/>
      <c r="CI622" s="117"/>
      <c r="CJ622" s="117"/>
      <c r="CK622" s="117"/>
      <c r="CL622" s="117"/>
      <c r="CM622" s="117"/>
      <c r="CN622" s="117"/>
      <c r="CO622" s="117"/>
      <c r="CP622" s="117"/>
      <c r="CQ622" s="117"/>
      <c r="CR622" s="117"/>
      <c r="CS622" s="117"/>
      <c r="CT622" s="117"/>
      <c r="CU622" s="117"/>
      <c r="CV622" s="117"/>
      <c r="CW622" s="117"/>
      <c r="CX622" s="117"/>
    </row>
    <row r="623" spans="2:102" x14ac:dyDescent="0.25">
      <c r="B623" s="21" t="s">
        <v>10</v>
      </c>
      <c r="C623" s="22" t="s">
        <v>401</v>
      </c>
      <c r="D623" s="20" t="s">
        <v>34</v>
      </c>
      <c r="E623" s="20" t="s">
        <v>32</v>
      </c>
      <c r="F623" s="20" t="s">
        <v>31</v>
      </c>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c r="BC623" s="20"/>
      <c r="BD623" s="20"/>
      <c r="BE623" s="20"/>
      <c r="BF623" s="20"/>
      <c r="BG623" s="20"/>
      <c r="BH623" s="20"/>
      <c r="BI623" s="20"/>
      <c r="BJ623" s="20"/>
      <c r="BK623" s="20"/>
      <c r="BL623" s="20"/>
      <c r="BM623" s="20"/>
      <c r="BN623" s="20"/>
      <c r="BO623" s="20"/>
      <c r="BP623" s="20"/>
      <c r="BQ623" s="20"/>
      <c r="BR623" s="20"/>
      <c r="BS623" s="20"/>
      <c r="BT623" s="20"/>
      <c r="BU623" s="20"/>
      <c r="BV623" s="20"/>
      <c r="BW623" s="20"/>
      <c r="BX623" s="20"/>
      <c r="BY623" s="20"/>
      <c r="BZ623" s="20"/>
      <c r="CA623" s="20"/>
      <c r="CB623" s="20"/>
      <c r="CC623" s="20"/>
      <c r="CD623" s="20"/>
      <c r="CE623" s="20"/>
      <c r="CF623" s="20"/>
      <c r="CG623" s="20"/>
      <c r="CH623" s="20"/>
      <c r="CI623" s="20"/>
      <c r="CJ623" s="20"/>
      <c r="CK623" s="20"/>
      <c r="CL623" s="20"/>
      <c r="CM623" s="20"/>
      <c r="CN623" s="20"/>
      <c r="CO623" s="20"/>
      <c r="CP623" s="20"/>
      <c r="CQ623" s="20"/>
      <c r="CR623" s="20"/>
      <c r="CS623" s="20"/>
      <c r="CT623" s="20"/>
      <c r="CU623" s="20"/>
      <c r="CV623" s="20"/>
      <c r="CW623" s="20"/>
      <c r="CX623" s="20"/>
    </row>
    <row r="624" spans="2:102" x14ac:dyDescent="0.25">
      <c r="B624" s="19" t="s">
        <v>10</v>
      </c>
      <c r="C624" s="19" t="s">
        <v>337</v>
      </c>
      <c r="D624" s="19" t="s">
        <v>13</v>
      </c>
      <c r="E624" s="19" t="s">
        <v>22</v>
      </c>
      <c r="F624" s="19" t="s">
        <v>24</v>
      </c>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c r="CX624" s="19"/>
    </row>
    <row r="625" spans="2:102" x14ac:dyDescent="0.25">
      <c r="B625" s="19" t="s">
        <v>10</v>
      </c>
      <c r="C625" s="19" t="s">
        <v>337</v>
      </c>
      <c r="D625" s="19" t="s">
        <v>13</v>
      </c>
      <c r="E625" s="19" t="s">
        <v>22</v>
      </c>
      <c r="F625" s="19" t="s">
        <v>1078</v>
      </c>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c r="CX625" s="19"/>
    </row>
    <row r="626" spans="2:102" x14ac:dyDescent="0.25">
      <c r="B626" s="19" t="s">
        <v>10</v>
      </c>
      <c r="C626" s="19" t="s">
        <v>337</v>
      </c>
      <c r="D626" s="19" t="s">
        <v>13</v>
      </c>
      <c r="E626" s="19" t="s">
        <v>22</v>
      </c>
      <c r="F626" s="19" t="s">
        <v>25</v>
      </c>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c r="CX626" s="19"/>
    </row>
    <row r="627" spans="2:102" x14ac:dyDescent="0.25">
      <c r="B627" s="23" t="s">
        <v>10</v>
      </c>
      <c r="C627" s="23" t="s">
        <v>337</v>
      </c>
      <c r="D627" s="23" t="s">
        <v>13</v>
      </c>
      <c r="E627" s="109" t="s">
        <v>51</v>
      </c>
      <c r="F627" s="110" t="s">
        <v>31</v>
      </c>
      <c r="G627" s="110"/>
      <c r="H627" s="110"/>
      <c r="I627" s="110"/>
      <c r="J627" s="110"/>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c r="AH627" s="110"/>
      <c r="AI627" s="110"/>
      <c r="AJ627" s="110"/>
      <c r="AK627" s="110"/>
      <c r="AL627" s="110"/>
      <c r="AM627" s="110"/>
      <c r="AN627" s="110"/>
      <c r="AO627" s="110"/>
      <c r="AP627" s="110"/>
      <c r="AQ627" s="110"/>
      <c r="AR627" s="110"/>
      <c r="AS627" s="110"/>
      <c r="AT627" s="110"/>
      <c r="AU627" s="110"/>
      <c r="AV627" s="110"/>
      <c r="AW627" s="110"/>
      <c r="AX627" s="110"/>
      <c r="AY627" s="110"/>
      <c r="AZ627" s="110"/>
      <c r="BA627" s="110"/>
      <c r="BB627" s="110"/>
      <c r="BC627" s="110"/>
      <c r="BD627" s="110"/>
      <c r="BE627" s="110"/>
      <c r="BF627" s="110"/>
      <c r="BG627" s="110"/>
      <c r="BH627" s="110"/>
      <c r="BI627" s="110"/>
      <c r="BJ627" s="110"/>
      <c r="BK627" s="110"/>
      <c r="BL627" s="110"/>
      <c r="BM627" s="110"/>
      <c r="BN627" s="110"/>
      <c r="BO627" s="110"/>
      <c r="BP627" s="110"/>
      <c r="BQ627" s="110"/>
      <c r="BR627" s="110"/>
      <c r="BS627" s="110"/>
      <c r="BT627" s="110"/>
      <c r="BU627" s="110"/>
      <c r="BV627" s="110"/>
      <c r="BW627" s="110"/>
      <c r="BX627" s="110"/>
      <c r="BY627" s="110"/>
      <c r="BZ627" s="110"/>
      <c r="CA627" s="110"/>
      <c r="CB627" s="110"/>
      <c r="CC627" s="110"/>
      <c r="CD627" s="110"/>
      <c r="CE627" s="110"/>
      <c r="CF627" s="110"/>
      <c r="CG627" s="110"/>
      <c r="CH627" s="110"/>
      <c r="CI627" s="110"/>
      <c r="CJ627" s="110"/>
      <c r="CK627" s="110"/>
      <c r="CL627" s="110"/>
      <c r="CM627" s="110"/>
      <c r="CN627" s="110"/>
      <c r="CO627" s="110"/>
      <c r="CP627" s="110"/>
      <c r="CQ627" s="110"/>
      <c r="CR627" s="110"/>
      <c r="CS627" s="110"/>
      <c r="CT627" s="110"/>
      <c r="CU627" s="110"/>
      <c r="CV627" s="110"/>
      <c r="CW627" s="110"/>
      <c r="CX627" s="110"/>
    </row>
    <row r="628" spans="2:102" x14ac:dyDescent="0.25">
      <c r="B628" s="19" t="s">
        <v>10</v>
      </c>
      <c r="C628" s="19" t="s">
        <v>337</v>
      </c>
      <c r="D628" s="19" t="s">
        <v>13</v>
      </c>
      <c r="E628" s="19" t="s">
        <v>23</v>
      </c>
      <c r="F628" s="19" t="s">
        <v>24</v>
      </c>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c r="CX628" s="19"/>
    </row>
    <row r="629" spans="2:102" x14ac:dyDescent="0.25">
      <c r="B629" s="19" t="s">
        <v>10</v>
      </c>
      <c r="C629" s="19" t="s">
        <v>337</v>
      </c>
      <c r="D629" s="19" t="s">
        <v>13</v>
      </c>
      <c r="E629" s="19" t="s">
        <v>23</v>
      </c>
      <c r="F629" s="19" t="s">
        <v>1078</v>
      </c>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c r="CX629" s="19"/>
    </row>
    <row r="630" spans="2:102" x14ac:dyDescent="0.25">
      <c r="B630" s="19" t="s">
        <v>10</v>
      </c>
      <c r="C630" s="19" t="s">
        <v>337</v>
      </c>
      <c r="D630" s="19" t="s">
        <v>13</v>
      </c>
      <c r="E630" s="19" t="s">
        <v>23</v>
      </c>
      <c r="F630" s="19" t="s">
        <v>25</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c r="CX630" s="19"/>
    </row>
    <row r="631" spans="2:102" x14ac:dyDescent="0.25">
      <c r="B631" s="23" t="s">
        <v>10</v>
      </c>
      <c r="C631" s="23" t="s">
        <v>337</v>
      </c>
      <c r="D631" s="23" t="s">
        <v>13</v>
      </c>
      <c r="E631" s="109" t="s">
        <v>52</v>
      </c>
      <c r="F631" s="110" t="s">
        <v>31</v>
      </c>
      <c r="G631" s="110"/>
      <c r="H631" s="110"/>
      <c r="I631" s="110"/>
      <c r="J631" s="110"/>
      <c r="K631" s="110"/>
      <c r="L631" s="110"/>
      <c r="M631" s="110"/>
      <c r="N631" s="110"/>
      <c r="O631" s="110"/>
      <c r="P631" s="110"/>
      <c r="Q631" s="110"/>
      <c r="R631" s="110"/>
      <c r="S631" s="110"/>
      <c r="T631" s="110"/>
      <c r="U631" s="110"/>
      <c r="V631" s="110"/>
      <c r="W631" s="110"/>
      <c r="X631" s="110"/>
      <c r="Y631" s="110"/>
      <c r="Z631" s="110"/>
      <c r="AA631" s="110"/>
      <c r="AB631" s="110"/>
      <c r="AC631" s="110"/>
      <c r="AD631" s="110"/>
      <c r="AE631" s="110"/>
      <c r="AF631" s="110"/>
      <c r="AG631" s="110"/>
      <c r="AH631" s="110"/>
      <c r="AI631" s="110"/>
      <c r="AJ631" s="110"/>
      <c r="AK631" s="110"/>
      <c r="AL631" s="110"/>
      <c r="AM631" s="110"/>
      <c r="AN631" s="110"/>
      <c r="AO631" s="110"/>
      <c r="AP631" s="110"/>
      <c r="AQ631" s="110"/>
      <c r="AR631" s="110"/>
      <c r="AS631" s="110"/>
      <c r="AT631" s="110"/>
      <c r="AU631" s="110"/>
      <c r="AV631" s="110"/>
      <c r="AW631" s="110"/>
      <c r="AX631" s="110"/>
      <c r="AY631" s="110"/>
      <c r="AZ631" s="110"/>
      <c r="BA631" s="110"/>
      <c r="BB631" s="110"/>
      <c r="BC631" s="110"/>
      <c r="BD631" s="110"/>
      <c r="BE631" s="110"/>
      <c r="BF631" s="110"/>
      <c r="BG631" s="110"/>
      <c r="BH631" s="110"/>
      <c r="BI631" s="110"/>
      <c r="BJ631" s="110"/>
      <c r="BK631" s="110"/>
      <c r="BL631" s="110"/>
      <c r="BM631" s="110"/>
      <c r="BN631" s="110"/>
      <c r="BO631" s="110"/>
      <c r="BP631" s="110"/>
      <c r="BQ631" s="110"/>
      <c r="BR631" s="110"/>
      <c r="BS631" s="110"/>
      <c r="BT631" s="110"/>
      <c r="BU631" s="110"/>
      <c r="BV631" s="110"/>
      <c r="BW631" s="110"/>
      <c r="BX631" s="110"/>
      <c r="BY631" s="110"/>
      <c r="BZ631" s="110"/>
      <c r="CA631" s="110"/>
      <c r="CB631" s="110"/>
      <c r="CC631" s="110"/>
      <c r="CD631" s="110"/>
      <c r="CE631" s="110"/>
      <c r="CF631" s="110"/>
      <c r="CG631" s="110"/>
      <c r="CH631" s="110"/>
      <c r="CI631" s="110"/>
      <c r="CJ631" s="110"/>
      <c r="CK631" s="110"/>
      <c r="CL631" s="110"/>
      <c r="CM631" s="110"/>
      <c r="CN631" s="110"/>
      <c r="CO631" s="110"/>
      <c r="CP631" s="110"/>
      <c r="CQ631" s="110"/>
      <c r="CR631" s="110"/>
      <c r="CS631" s="110"/>
      <c r="CT631" s="110"/>
      <c r="CU631" s="110"/>
      <c r="CV631" s="110"/>
      <c r="CW631" s="110"/>
      <c r="CX631" s="110"/>
    </row>
    <row r="632" spans="2:102" x14ac:dyDescent="0.25">
      <c r="B632" s="23" t="s">
        <v>10</v>
      </c>
      <c r="C632" s="23" t="s">
        <v>337</v>
      </c>
      <c r="D632" s="23" t="s">
        <v>13</v>
      </c>
      <c r="E632" s="110" t="s">
        <v>32</v>
      </c>
      <c r="F632" s="109" t="s">
        <v>58</v>
      </c>
      <c r="G632" s="109"/>
      <c r="H632" s="109"/>
      <c r="I632" s="109"/>
      <c r="J632" s="109"/>
      <c r="K632" s="109"/>
      <c r="L632" s="109"/>
      <c r="M632" s="109"/>
      <c r="N632" s="109"/>
      <c r="O632" s="109"/>
      <c r="P632" s="109"/>
      <c r="Q632" s="109"/>
      <c r="R632" s="109"/>
      <c r="S632" s="109"/>
      <c r="T632" s="109"/>
      <c r="U632" s="109"/>
      <c r="V632" s="109"/>
      <c r="W632" s="109"/>
      <c r="X632" s="109"/>
      <c r="Y632" s="109"/>
      <c r="Z632" s="109"/>
      <c r="AA632" s="109"/>
      <c r="AB632" s="109"/>
      <c r="AC632" s="109"/>
      <c r="AD632" s="109"/>
      <c r="AE632" s="109"/>
      <c r="AF632" s="109"/>
      <c r="AG632" s="109"/>
      <c r="AH632" s="109"/>
      <c r="AI632" s="109"/>
      <c r="AJ632" s="109"/>
      <c r="AK632" s="109"/>
      <c r="AL632" s="109"/>
      <c r="AM632" s="109"/>
      <c r="AN632" s="109"/>
      <c r="AO632" s="109"/>
      <c r="AP632" s="109"/>
      <c r="AQ632" s="109"/>
      <c r="AR632" s="109"/>
      <c r="AS632" s="109"/>
      <c r="AT632" s="109"/>
      <c r="AU632" s="109"/>
      <c r="AV632" s="109"/>
      <c r="AW632" s="109"/>
      <c r="AX632" s="109"/>
      <c r="AY632" s="109"/>
      <c r="AZ632" s="109"/>
      <c r="BA632" s="109"/>
      <c r="BB632" s="109"/>
      <c r="BC632" s="109"/>
      <c r="BD632" s="109"/>
      <c r="BE632" s="109"/>
      <c r="BF632" s="109"/>
      <c r="BG632" s="109"/>
      <c r="BH632" s="109"/>
      <c r="BI632" s="109"/>
      <c r="BJ632" s="109"/>
      <c r="BK632" s="109"/>
      <c r="BL632" s="109"/>
      <c r="BM632" s="109"/>
      <c r="BN632" s="109"/>
      <c r="BO632" s="109"/>
      <c r="BP632" s="109"/>
      <c r="BQ632" s="109"/>
      <c r="BR632" s="109"/>
      <c r="BS632" s="109"/>
      <c r="BT632" s="109"/>
      <c r="BU632" s="109"/>
      <c r="BV632" s="109"/>
      <c r="BW632" s="109"/>
      <c r="BX632" s="109"/>
      <c r="BY632" s="109"/>
      <c r="BZ632" s="109"/>
      <c r="CA632" s="109"/>
      <c r="CB632" s="109"/>
      <c r="CC632" s="109"/>
      <c r="CD632" s="109"/>
      <c r="CE632" s="109"/>
      <c r="CF632" s="109"/>
      <c r="CG632" s="109"/>
      <c r="CH632" s="109"/>
      <c r="CI632" s="109"/>
      <c r="CJ632" s="109"/>
      <c r="CK632" s="109"/>
      <c r="CL632" s="109"/>
      <c r="CM632" s="109"/>
      <c r="CN632" s="109"/>
      <c r="CO632" s="109"/>
      <c r="CP632" s="109"/>
      <c r="CQ632" s="109"/>
      <c r="CR632" s="109"/>
      <c r="CS632" s="109"/>
      <c r="CT632" s="109"/>
      <c r="CU632" s="109"/>
      <c r="CV632" s="109"/>
      <c r="CW632" s="109"/>
      <c r="CX632" s="109"/>
    </row>
    <row r="633" spans="2:102" x14ac:dyDescent="0.25">
      <c r="B633" s="23" t="s">
        <v>10</v>
      </c>
      <c r="C633" s="23" t="s">
        <v>337</v>
      </c>
      <c r="D633" s="23" t="s">
        <v>13</v>
      </c>
      <c r="E633" s="110" t="s">
        <v>32</v>
      </c>
      <c r="F633" s="109" t="s">
        <v>1077</v>
      </c>
      <c r="G633" s="109"/>
      <c r="H633" s="109"/>
      <c r="I633" s="109"/>
      <c r="J633" s="109"/>
      <c r="K633" s="109"/>
      <c r="L633" s="109"/>
      <c r="M633" s="109"/>
      <c r="N633" s="109"/>
      <c r="O633" s="109"/>
      <c r="P633" s="109"/>
      <c r="Q633" s="109"/>
      <c r="R633" s="109"/>
      <c r="S633" s="109"/>
      <c r="T633" s="109"/>
      <c r="U633" s="109"/>
      <c r="V633" s="109"/>
      <c r="W633" s="109"/>
      <c r="X633" s="109"/>
      <c r="Y633" s="109"/>
      <c r="Z633" s="109"/>
      <c r="AA633" s="109"/>
      <c r="AB633" s="109"/>
      <c r="AC633" s="109"/>
      <c r="AD633" s="109"/>
      <c r="AE633" s="109"/>
      <c r="AF633" s="109"/>
      <c r="AG633" s="109"/>
      <c r="AH633" s="109"/>
      <c r="AI633" s="109"/>
      <c r="AJ633" s="109"/>
      <c r="AK633" s="109"/>
      <c r="AL633" s="109"/>
      <c r="AM633" s="109"/>
      <c r="AN633" s="109"/>
      <c r="AO633" s="109"/>
      <c r="AP633" s="109"/>
      <c r="AQ633" s="109"/>
      <c r="AR633" s="109"/>
      <c r="AS633" s="109"/>
      <c r="AT633" s="109"/>
      <c r="AU633" s="109"/>
      <c r="AV633" s="109"/>
      <c r="AW633" s="109"/>
      <c r="AX633" s="109"/>
      <c r="AY633" s="109"/>
      <c r="AZ633" s="109"/>
      <c r="BA633" s="109"/>
      <c r="BB633" s="109"/>
      <c r="BC633" s="109"/>
      <c r="BD633" s="109"/>
      <c r="BE633" s="109"/>
      <c r="BF633" s="109"/>
      <c r="BG633" s="109"/>
      <c r="BH633" s="109"/>
      <c r="BI633" s="109"/>
      <c r="BJ633" s="109"/>
      <c r="BK633" s="109"/>
      <c r="BL633" s="109"/>
      <c r="BM633" s="109"/>
      <c r="BN633" s="109"/>
      <c r="BO633" s="109"/>
      <c r="BP633" s="109"/>
      <c r="BQ633" s="109"/>
      <c r="BR633" s="109"/>
      <c r="BS633" s="109"/>
      <c r="BT633" s="109"/>
      <c r="BU633" s="109"/>
      <c r="BV633" s="109"/>
      <c r="BW633" s="109"/>
      <c r="BX633" s="109"/>
      <c r="BY633" s="109"/>
      <c r="BZ633" s="109"/>
      <c r="CA633" s="109"/>
      <c r="CB633" s="109"/>
      <c r="CC633" s="109"/>
      <c r="CD633" s="109"/>
      <c r="CE633" s="109"/>
      <c r="CF633" s="109"/>
      <c r="CG633" s="109"/>
      <c r="CH633" s="109"/>
      <c r="CI633" s="109"/>
      <c r="CJ633" s="109"/>
      <c r="CK633" s="109"/>
      <c r="CL633" s="109"/>
      <c r="CM633" s="109"/>
      <c r="CN633" s="109"/>
      <c r="CO633" s="109"/>
      <c r="CP633" s="109"/>
      <c r="CQ633" s="109"/>
      <c r="CR633" s="109"/>
      <c r="CS633" s="109"/>
      <c r="CT633" s="109"/>
      <c r="CU633" s="109"/>
      <c r="CV633" s="109"/>
      <c r="CW633" s="109"/>
      <c r="CX633" s="109"/>
    </row>
    <row r="634" spans="2:102" x14ac:dyDescent="0.25">
      <c r="B634" s="23" t="s">
        <v>10</v>
      </c>
      <c r="C634" s="23" t="s">
        <v>337</v>
      </c>
      <c r="D634" s="23" t="s">
        <v>13</v>
      </c>
      <c r="E634" s="110" t="s">
        <v>32</v>
      </c>
      <c r="F634" s="109" t="s">
        <v>59</v>
      </c>
      <c r="G634" s="109"/>
      <c r="H634" s="109"/>
      <c r="I634" s="109"/>
      <c r="J634" s="109"/>
      <c r="K634" s="109"/>
      <c r="L634" s="109"/>
      <c r="M634" s="109"/>
      <c r="N634" s="109"/>
      <c r="O634" s="109"/>
      <c r="P634" s="109"/>
      <c r="Q634" s="109"/>
      <c r="R634" s="109"/>
      <c r="S634" s="109"/>
      <c r="T634" s="109"/>
      <c r="U634" s="109"/>
      <c r="V634" s="109"/>
      <c r="W634" s="109"/>
      <c r="X634" s="109"/>
      <c r="Y634" s="109"/>
      <c r="Z634" s="109"/>
      <c r="AA634" s="109"/>
      <c r="AB634" s="109"/>
      <c r="AC634" s="109"/>
      <c r="AD634" s="109"/>
      <c r="AE634" s="109"/>
      <c r="AF634" s="109"/>
      <c r="AG634" s="109"/>
      <c r="AH634" s="109"/>
      <c r="AI634" s="109"/>
      <c r="AJ634" s="109"/>
      <c r="AK634" s="109"/>
      <c r="AL634" s="109"/>
      <c r="AM634" s="109"/>
      <c r="AN634" s="109"/>
      <c r="AO634" s="109"/>
      <c r="AP634" s="109"/>
      <c r="AQ634" s="109"/>
      <c r="AR634" s="109"/>
      <c r="AS634" s="109"/>
      <c r="AT634" s="109"/>
      <c r="AU634" s="109"/>
      <c r="AV634" s="109"/>
      <c r="AW634" s="109"/>
      <c r="AX634" s="109"/>
      <c r="AY634" s="109"/>
      <c r="AZ634" s="109"/>
      <c r="BA634" s="109"/>
      <c r="BB634" s="109"/>
      <c r="BC634" s="109"/>
      <c r="BD634" s="109"/>
      <c r="BE634" s="109"/>
      <c r="BF634" s="109"/>
      <c r="BG634" s="109"/>
      <c r="BH634" s="109"/>
      <c r="BI634" s="109"/>
      <c r="BJ634" s="109"/>
      <c r="BK634" s="109"/>
      <c r="BL634" s="109"/>
      <c r="BM634" s="109"/>
      <c r="BN634" s="109"/>
      <c r="BO634" s="109"/>
      <c r="BP634" s="109"/>
      <c r="BQ634" s="109"/>
      <c r="BR634" s="109"/>
      <c r="BS634" s="109"/>
      <c r="BT634" s="109"/>
      <c r="BU634" s="109"/>
      <c r="BV634" s="109"/>
      <c r="BW634" s="109"/>
      <c r="BX634" s="109"/>
      <c r="BY634" s="109"/>
      <c r="BZ634" s="109"/>
      <c r="CA634" s="109"/>
      <c r="CB634" s="109"/>
      <c r="CC634" s="109"/>
      <c r="CD634" s="109"/>
      <c r="CE634" s="109"/>
      <c r="CF634" s="109"/>
      <c r="CG634" s="109"/>
      <c r="CH634" s="109"/>
      <c r="CI634" s="109"/>
      <c r="CJ634" s="109"/>
      <c r="CK634" s="109"/>
      <c r="CL634" s="109"/>
      <c r="CM634" s="109"/>
      <c r="CN634" s="109"/>
      <c r="CO634" s="109"/>
      <c r="CP634" s="109"/>
      <c r="CQ634" s="109"/>
      <c r="CR634" s="109"/>
      <c r="CS634" s="109"/>
      <c r="CT634" s="109"/>
      <c r="CU634" s="109"/>
      <c r="CV634" s="109"/>
      <c r="CW634" s="109"/>
      <c r="CX634" s="109"/>
    </row>
    <row r="635" spans="2:102" x14ac:dyDescent="0.25">
      <c r="B635" s="111" t="s">
        <v>10</v>
      </c>
      <c r="C635" s="111" t="s">
        <v>337</v>
      </c>
      <c r="D635" s="117" t="s">
        <v>53</v>
      </c>
      <c r="E635" s="118" t="s">
        <v>32</v>
      </c>
      <c r="F635" s="118" t="s">
        <v>31</v>
      </c>
      <c r="G635" s="118"/>
      <c r="H635" s="118"/>
      <c r="I635" s="118"/>
      <c r="J635" s="118"/>
      <c r="K635" s="118"/>
      <c r="L635" s="118"/>
      <c r="M635" s="118"/>
      <c r="N635" s="118"/>
      <c r="O635" s="118"/>
      <c r="P635" s="118"/>
      <c r="Q635" s="118"/>
      <c r="R635" s="118"/>
      <c r="S635" s="118"/>
      <c r="T635" s="118"/>
      <c r="U635" s="118"/>
      <c r="V635" s="118"/>
      <c r="W635" s="118"/>
      <c r="X635" s="118"/>
      <c r="Y635" s="118"/>
      <c r="Z635" s="118"/>
      <c r="AA635" s="118"/>
      <c r="AB635" s="118"/>
      <c r="AC635" s="118"/>
      <c r="AD635" s="118"/>
      <c r="AE635" s="118"/>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c r="AZ635" s="118"/>
      <c r="BA635" s="118"/>
      <c r="BB635" s="118"/>
      <c r="BC635" s="118"/>
      <c r="BD635" s="118"/>
      <c r="BE635" s="118"/>
      <c r="BF635" s="118"/>
      <c r="BG635" s="118"/>
      <c r="BH635" s="118"/>
      <c r="BI635" s="118"/>
      <c r="BJ635" s="118"/>
      <c r="BK635" s="118"/>
      <c r="BL635" s="118"/>
      <c r="BM635" s="118"/>
      <c r="BN635" s="118"/>
      <c r="BO635" s="118"/>
      <c r="BP635" s="118"/>
      <c r="BQ635" s="118"/>
      <c r="BR635" s="118"/>
      <c r="BS635" s="118"/>
      <c r="BT635" s="118"/>
      <c r="BU635" s="118"/>
      <c r="BV635" s="118"/>
      <c r="BW635" s="118"/>
      <c r="BX635" s="118"/>
      <c r="BY635" s="118"/>
      <c r="BZ635" s="118"/>
      <c r="CA635" s="118"/>
      <c r="CB635" s="118"/>
      <c r="CC635" s="118"/>
      <c r="CD635" s="118"/>
      <c r="CE635" s="118"/>
      <c r="CF635" s="118"/>
      <c r="CG635" s="118"/>
      <c r="CH635" s="118"/>
      <c r="CI635" s="118"/>
      <c r="CJ635" s="118"/>
      <c r="CK635" s="118"/>
      <c r="CL635" s="118"/>
      <c r="CM635" s="118"/>
      <c r="CN635" s="118"/>
      <c r="CO635" s="118"/>
      <c r="CP635" s="118"/>
      <c r="CQ635" s="118"/>
      <c r="CR635" s="118"/>
      <c r="CS635" s="118"/>
      <c r="CT635" s="118"/>
      <c r="CU635" s="118"/>
      <c r="CV635" s="118"/>
      <c r="CW635" s="118"/>
      <c r="CX635" s="118"/>
    </row>
    <row r="636" spans="2:102" x14ac:dyDescent="0.25">
      <c r="B636" s="19" t="s">
        <v>10</v>
      </c>
      <c r="C636" s="19" t="s">
        <v>337</v>
      </c>
      <c r="D636" s="19" t="s">
        <v>33</v>
      </c>
      <c r="E636" s="19" t="s">
        <v>22</v>
      </c>
      <c r="F636" s="19" t="s">
        <v>24</v>
      </c>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c r="CX636" s="19"/>
    </row>
    <row r="637" spans="2:102" x14ac:dyDescent="0.25">
      <c r="B637" s="19" t="s">
        <v>10</v>
      </c>
      <c r="C637" s="19" t="s">
        <v>337</v>
      </c>
      <c r="D637" s="19" t="s">
        <v>33</v>
      </c>
      <c r="E637" s="19" t="s">
        <v>22</v>
      </c>
      <c r="F637" s="19" t="s">
        <v>1078</v>
      </c>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c r="CX637" s="19"/>
    </row>
    <row r="638" spans="2:102" x14ac:dyDescent="0.25">
      <c r="B638" s="19" t="s">
        <v>10</v>
      </c>
      <c r="C638" s="19" t="s">
        <v>337</v>
      </c>
      <c r="D638" s="19" t="s">
        <v>33</v>
      </c>
      <c r="E638" s="19" t="s">
        <v>22</v>
      </c>
      <c r="F638" s="19" t="s">
        <v>25</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c r="CX638" s="19"/>
    </row>
    <row r="639" spans="2:102" x14ac:dyDescent="0.25">
      <c r="B639" s="23" t="s">
        <v>10</v>
      </c>
      <c r="C639" s="23" t="s">
        <v>337</v>
      </c>
      <c r="D639" s="23" t="s">
        <v>33</v>
      </c>
      <c r="E639" s="109" t="s">
        <v>51</v>
      </c>
      <c r="F639" s="110" t="s">
        <v>31</v>
      </c>
      <c r="G639" s="110"/>
      <c r="H639" s="110"/>
      <c r="I639" s="110"/>
      <c r="J639" s="110"/>
      <c r="K639" s="110"/>
      <c r="L639" s="110"/>
      <c r="M639" s="110"/>
      <c r="N639" s="110"/>
      <c r="O639" s="110"/>
      <c r="P639" s="110"/>
      <c r="Q639" s="110"/>
      <c r="R639" s="110"/>
      <c r="S639" s="110"/>
      <c r="T639" s="110"/>
      <c r="U639" s="110"/>
      <c r="V639" s="110"/>
      <c r="W639" s="110"/>
      <c r="X639" s="110"/>
      <c r="Y639" s="110"/>
      <c r="Z639" s="110"/>
      <c r="AA639" s="110"/>
      <c r="AB639" s="110"/>
      <c r="AC639" s="110"/>
      <c r="AD639" s="110"/>
      <c r="AE639" s="110"/>
      <c r="AF639" s="110"/>
      <c r="AG639" s="110"/>
      <c r="AH639" s="110"/>
      <c r="AI639" s="110"/>
      <c r="AJ639" s="110"/>
      <c r="AK639" s="110"/>
      <c r="AL639" s="110"/>
      <c r="AM639" s="110"/>
      <c r="AN639" s="110"/>
      <c r="AO639" s="110"/>
      <c r="AP639" s="110"/>
      <c r="AQ639" s="110"/>
      <c r="AR639" s="110"/>
      <c r="AS639" s="110"/>
      <c r="AT639" s="110"/>
      <c r="AU639" s="110"/>
      <c r="AV639" s="110"/>
      <c r="AW639" s="110"/>
      <c r="AX639" s="110"/>
      <c r="AY639" s="110"/>
      <c r="AZ639" s="110"/>
      <c r="BA639" s="110"/>
      <c r="BB639" s="110"/>
      <c r="BC639" s="110"/>
      <c r="BD639" s="110"/>
      <c r="BE639" s="110"/>
      <c r="BF639" s="110"/>
      <c r="BG639" s="110"/>
      <c r="BH639" s="110"/>
      <c r="BI639" s="110"/>
      <c r="BJ639" s="110"/>
      <c r="BK639" s="110"/>
      <c r="BL639" s="110"/>
      <c r="BM639" s="110"/>
      <c r="BN639" s="110"/>
      <c r="BO639" s="110"/>
      <c r="BP639" s="110"/>
      <c r="BQ639" s="110"/>
      <c r="BR639" s="110"/>
      <c r="BS639" s="110"/>
      <c r="BT639" s="110"/>
      <c r="BU639" s="110"/>
      <c r="BV639" s="110"/>
      <c r="BW639" s="110"/>
      <c r="BX639" s="110"/>
      <c r="BY639" s="110"/>
      <c r="BZ639" s="110"/>
      <c r="CA639" s="110"/>
      <c r="CB639" s="110"/>
      <c r="CC639" s="110"/>
      <c r="CD639" s="110"/>
      <c r="CE639" s="110"/>
      <c r="CF639" s="110"/>
      <c r="CG639" s="110"/>
      <c r="CH639" s="110"/>
      <c r="CI639" s="110"/>
      <c r="CJ639" s="110"/>
      <c r="CK639" s="110"/>
      <c r="CL639" s="110"/>
      <c r="CM639" s="110"/>
      <c r="CN639" s="110"/>
      <c r="CO639" s="110"/>
      <c r="CP639" s="110"/>
      <c r="CQ639" s="110"/>
      <c r="CR639" s="110"/>
      <c r="CS639" s="110"/>
      <c r="CT639" s="110"/>
      <c r="CU639" s="110"/>
      <c r="CV639" s="110"/>
      <c r="CW639" s="110"/>
      <c r="CX639" s="110"/>
    </row>
    <row r="640" spans="2:102" x14ac:dyDescent="0.25">
      <c r="B640" s="19" t="s">
        <v>10</v>
      </c>
      <c r="C640" s="19" t="s">
        <v>337</v>
      </c>
      <c r="D640" s="19" t="s">
        <v>33</v>
      </c>
      <c r="E640" s="19" t="s">
        <v>23</v>
      </c>
      <c r="F640" s="19" t="s">
        <v>24</v>
      </c>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c r="CX640" s="19"/>
    </row>
    <row r="641" spans="2:102" x14ac:dyDescent="0.25">
      <c r="B641" s="19" t="s">
        <v>10</v>
      </c>
      <c r="C641" s="19" t="s">
        <v>337</v>
      </c>
      <c r="D641" s="19" t="s">
        <v>33</v>
      </c>
      <c r="E641" s="19" t="s">
        <v>23</v>
      </c>
      <c r="F641" s="19" t="s">
        <v>1078</v>
      </c>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c r="CX641" s="19"/>
    </row>
    <row r="642" spans="2:102" x14ac:dyDescent="0.25">
      <c r="B642" s="19" t="s">
        <v>10</v>
      </c>
      <c r="C642" s="19" t="s">
        <v>337</v>
      </c>
      <c r="D642" s="19" t="s">
        <v>33</v>
      </c>
      <c r="E642" s="19" t="s">
        <v>23</v>
      </c>
      <c r="F642" s="19" t="s">
        <v>25</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c r="CX642" s="19"/>
    </row>
    <row r="643" spans="2:102" x14ac:dyDescent="0.25">
      <c r="B643" s="23" t="s">
        <v>10</v>
      </c>
      <c r="C643" s="23" t="s">
        <v>337</v>
      </c>
      <c r="D643" s="23" t="s">
        <v>33</v>
      </c>
      <c r="E643" s="109" t="s">
        <v>52</v>
      </c>
      <c r="F643" s="110" t="s">
        <v>31</v>
      </c>
      <c r="G643" s="110"/>
      <c r="H643" s="110"/>
      <c r="I643" s="110"/>
      <c r="J643" s="110"/>
      <c r="K643" s="110"/>
      <c r="L643" s="110"/>
      <c r="M643" s="110"/>
      <c r="N643" s="110"/>
      <c r="O643" s="110"/>
      <c r="P643" s="110"/>
      <c r="Q643" s="110"/>
      <c r="R643" s="110"/>
      <c r="S643" s="110"/>
      <c r="T643" s="110"/>
      <c r="U643" s="110"/>
      <c r="V643" s="110"/>
      <c r="W643" s="110"/>
      <c r="X643" s="110"/>
      <c r="Y643" s="110"/>
      <c r="Z643" s="110"/>
      <c r="AA643" s="110"/>
      <c r="AB643" s="110"/>
      <c r="AC643" s="110"/>
      <c r="AD643" s="110"/>
      <c r="AE643" s="110"/>
      <c r="AF643" s="110"/>
      <c r="AG643" s="110"/>
      <c r="AH643" s="110"/>
      <c r="AI643" s="110"/>
      <c r="AJ643" s="110"/>
      <c r="AK643" s="110"/>
      <c r="AL643" s="110"/>
      <c r="AM643" s="110"/>
      <c r="AN643" s="110"/>
      <c r="AO643" s="110"/>
      <c r="AP643" s="110"/>
      <c r="AQ643" s="110"/>
      <c r="AR643" s="110"/>
      <c r="AS643" s="110"/>
      <c r="AT643" s="110"/>
      <c r="AU643" s="110"/>
      <c r="AV643" s="110"/>
      <c r="AW643" s="110"/>
      <c r="AX643" s="110"/>
      <c r="AY643" s="110"/>
      <c r="AZ643" s="110"/>
      <c r="BA643" s="110"/>
      <c r="BB643" s="110"/>
      <c r="BC643" s="110"/>
      <c r="BD643" s="110"/>
      <c r="BE643" s="110"/>
      <c r="BF643" s="110"/>
      <c r="BG643" s="110"/>
      <c r="BH643" s="110"/>
      <c r="BI643" s="110"/>
      <c r="BJ643" s="110"/>
      <c r="BK643" s="110"/>
      <c r="BL643" s="110"/>
      <c r="BM643" s="110"/>
      <c r="BN643" s="110"/>
      <c r="BO643" s="110"/>
      <c r="BP643" s="110"/>
      <c r="BQ643" s="110"/>
      <c r="BR643" s="110"/>
      <c r="BS643" s="110"/>
      <c r="BT643" s="110"/>
      <c r="BU643" s="110"/>
      <c r="BV643" s="110"/>
      <c r="BW643" s="110"/>
      <c r="BX643" s="110"/>
      <c r="BY643" s="110"/>
      <c r="BZ643" s="110"/>
      <c r="CA643" s="110"/>
      <c r="CB643" s="110"/>
      <c r="CC643" s="110"/>
      <c r="CD643" s="110"/>
      <c r="CE643" s="110"/>
      <c r="CF643" s="110"/>
      <c r="CG643" s="110"/>
      <c r="CH643" s="110"/>
      <c r="CI643" s="110"/>
      <c r="CJ643" s="110"/>
      <c r="CK643" s="110"/>
      <c r="CL643" s="110"/>
      <c r="CM643" s="110"/>
      <c r="CN643" s="110"/>
      <c r="CO643" s="110"/>
      <c r="CP643" s="110"/>
      <c r="CQ643" s="110"/>
      <c r="CR643" s="110"/>
      <c r="CS643" s="110"/>
      <c r="CT643" s="110"/>
      <c r="CU643" s="110"/>
      <c r="CV643" s="110"/>
      <c r="CW643" s="110"/>
      <c r="CX643" s="110"/>
    </row>
    <row r="644" spans="2:102" x14ac:dyDescent="0.25">
      <c r="B644" s="23" t="s">
        <v>10</v>
      </c>
      <c r="C644" s="23" t="s">
        <v>337</v>
      </c>
      <c r="D644" s="23" t="s">
        <v>33</v>
      </c>
      <c r="E644" s="110" t="s">
        <v>32</v>
      </c>
      <c r="F644" s="109" t="s">
        <v>58</v>
      </c>
      <c r="G644" s="109"/>
      <c r="H644" s="109"/>
      <c r="I644" s="109"/>
      <c r="J644" s="109"/>
      <c r="K644" s="109"/>
      <c r="L644" s="109"/>
      <c r="M644" s="109"/>
      <c r="N644" s="109"/>
      <c r="O644" s="109"/>
      <c r="P644" s="109"/>
      <c r="Q644" s="109"/>
      <c r="R644" s="109"/>
      <c r="S644" s="109"/>
      <c r="T644" s="109"/>
      <c r="U644" s="109"/>
      <c r="V644" s="109"/>
      <c r="W644" s="109"/>
      <c r="X644" s="109"/>
      <c r="Y644" s="109"/>
      <c r="Z644" s="109"/>
      <c r="AA644" s="109"/>
      <c r="AB644" s="109"/>
      <c r="AC644" s="109"/>
      <c r="AD644" s="109"/>
      <c r="AE644" s="109"/>
      <c r="AF644" s="109"/>
      <c r="AG644" s="109"/>
      <c r="AH644" s="109"/>
      <c r="AI644" s="109"/>
      <c r="AJ644" s="109"/>
      <c r="AK644" s="109"/>
      <c r="AL644" s="109"/>
      <c r="AM644" s="109"/>
      <c r="AN644" s="109"/>
      <c r="AO644" s="109"/>
      <c r="AP644" s="109"/>
      <c r="AQ644" s="109"/>
      <c r="AR644" s="109"/>
      <c r="AS644" s="109"/>
      <c r="AT644" s="109"/>
      <c r="AU644" s="109"/>
      <c r="AV644" s="109"/>
      <c r="AW644" s="109"/>
      <c r="AX644" s="109"/>
      <c r="AY644" s="109"/>
      <c r="AZ644" s="109"/>
      <c r="BA644" s="109"/>
      <c r="BB644" s="109"/>
      <c r="BC644" s="109"/>
      <c r="BD644" s="109"/>
      <c r="BE644" s="109"/>
      <c r="BF644" s="109"/>
      <c r="BG644" s="109"/>
      <c r="BH644" s="109"/>
      <c r="BI644" s="109"/>
      <c r="BJ644" s="109"/>
      <c r="BK644" s="109"/>
      <c r="BL644" s="109"/>
      <c r="BM644" s="109"/>
      <c r="BN644" s="109"/>
      <c r="BO644" s="109"/>
      <c r="BP644" s="109"/>
      <c r="BQ644" s="109"/>
      <c r="BR644" s="109"/>
      <c r="BS644" s="109"/>
      <c r="BT644" s="109"/>
      <c r="BU644" s="109"/>
      <c r="BV644" s="109"/>
      <c r="BW644" s="109"/>
      <c r="BX644" s="109"/>
      <c r="BY644" s="109"/>
      <c r="BZ644" s="109"/>
      <c r="CA644" s="109"/>
      <c r="CB644" s="109"/>
      <c r="CC644" s="109"/>
      <c r="CD644" s="109"/>
      <c r="CE644" s="109"/>
      <c r="CF644" s="109"/>
      <c r="CG644" s="109"/>
      <c r="CH644" s="109"/>
      <c r="CI644" s="109"/>
      <c r="CJ644" s="109"/>
      <c r="CK644" s="109"/>
      <c r="CL644" s="109"/>
      <c r="CM644" s="109"/>
      <c r="CN644" s="109"/>
      <c r="CO644" s="109"/>
      <c r="CP644" s="109"/>
      <c r="CQ644" s="109"/>
      <c r="CR644" s="109"/>
      <c r="CS644" s="109"/>
      <c r="CT644" s="109"/>
      <c r="CU644" s="109"/>
      <c r="CV644" s="109"/>
      <c r="CW644" s="109"/>
      <c r="CX644" s="109"/>
    </row>
    <row r="645" spans="2:102" x14ac:dyDescent="0.25">
      <c r="B645" s="23" t="s">
        <v>10</v>
      </c>
      <c r="C645" s="23" t="s">
        <v>337</v>
      </c>
      <c r="D645" s="23" t="s">
        <v>33</v>
      </c>
      <c r="E645" s="110" t="s">
        <v>32</v>
      </c>
      <c r="F645" s="109" t="s">
        <v>1077</v>
      </c>
      <c r="G645" s="109"/>
      <c r="H645" s="109"/>
      <c r="I645" s="109"/>
      <c r="J645" s="109"/>
      <c r="K645" s="109"/>
      <c r="L645" s="109"/>
      <c r="M645" s="109"/>
      <c r="N645" s="109"/>
      <c r="O645" s="109"/>
      <c r="P645" s="109"/>
      <c r="Q645" s="109"/>
      <c r="R645" s="109"/>
      <c r="S645" s="109"/>
      <c r="T645" s="109"/>
      <c r="U645" s="109"/>
      <c r="V645" s="109"/>
      <c r="W645" s="109"/>
      <c r="X645" s="109"/>
      <c r="Y645" s="109"/>
      <c r="Z645" s="109"/>
      <c r="AA645" s="109"/>
      <c r="AB645" s="109"/>
      <c r="AC645" s="109"/>
      <c r="AD645" s="109"/>
      <c r="AE645" s="109"/>
      <c r="AF645" s="109"/>
      <c r="AG645" s="109"/>
      <c r="AH645" s="109"/>
      <c r="AI645" s="109"/>
      <c r="AJ645" s="109"/>
      <c r="AK645" s="109"/>
      <c r="AL645" s="109"/>
      <c r="AM645" s="109"/>
      <c r="AN645" s="109"/>
      <c r="AO645" s="109"/>
      <c r="AP645" s="109"/>
      <c r="AQ645" s="109"/>
      <c r="AR645" s="109"/>
      <c r="AS645" s="109"/>
      <c r="AT645" s="109"/>
      <c r="AU645" s="109"/>
      <c r="AV645" s="109"/>
      <c r="AW645" s="109"/>
      <c r="AX645" s="109"/>
      <c r="AY645" s="109"/>
      <c r="AZ645" s="109"/>
      <c r="BA645" s="109"/>
      <c r="BB645" s="109"/>
      <c r="BC645" s="109"/>
      <c r="BD645" s="109"/>
      <c r="BE645" s="109"/>
      <c r="BF645" s="109"/>
      <c r="BG645" s="109"/>
      <c r="BH645" s="109"/>
      <c r="BI645" s="109"/>
      <c r="BJ645" s="109"/>
      <c r="BK645" s="109"/>
      <c r="BL645" s="109"/>
      <c r="BM645" s="109"/>
      <c r="BN645" s="109"/>
      <c r="BO645" s="109"/>
      <c r="BP645" s="109"/>
      <c r="BQ645" s="109"/>
      <c r="BR645" s="109"/>
      <c r="BS645" s="109"/>
      <c r="BT645" s="109"/>
      <c r="BU645" s="109"/>
      <c r="BV645" s="109"/>
      <c r="BW645" s="109"/>
      <c r="BX645" s="109"/>
      <c r="BY645" s="109"/>
      <c r="BZ645" s="109"/>
      <c r="CA645" s="109"/>
      <c r="CB645" s="109"/>
      <c r="CC645" s="109"/>
      <c r="CD645" s="109"/>
      <c r="CE645" s="109"/>
      <c r="CF645" s="109"/>
      <c r="CG645" s="109"/>
      <c r="CH645" s="109"/>
      <c r="CI645" s="109"/>
      <c r="CJ645" s="109"/>
      <c r="CK645" s="109"/>
      <c r="CL645" s="109"/>
      <c r="CM645" s="109"/>
      <c r="CN645" s="109"/>
      <c r="CO645" s="109"/>
      <c r="CP645" s="109"/>
      <c r="CQ645" s="109"/>
      <c r="CR645" s="109"/>
      <c r="CS645" s="109"/>
      <c r="CT645" s="109"/>
      <c r="CU645" s="109"/>
      <c r="CV645" s="109"/>
      <c r="CW645" s="109"/>
      <c r="CX645" s="109"/>
    </row>
    <row r="646" spans="2:102" x14ac:dyDescent="0.25">
      <c r="B646" s="23" t="s">
        <v>10</v>
      </c>
      <c r="C646" s="23" t="s">
        <v>337</v>
      </c>
      <c r="D646" s="23" t="s">
        <v>33</v>
      </c>
      <c r="E646" s="110" t="s">
        <v>32</v>
      </c>
      <c r="F646" s="109" t="s">
        <v>59</v>
      </c>
      <c r="G646" s="109"/>
      <c r="H646" s="109"/>
      <c r="I646" s="109"/>
      <c r="J646" s="109"/>
      <c r="K646" s="109"/>
      <c r="L646" s="109"/>
      <c r="M646" s="109"/>
      <c r="N646" s="109"/>
      <c r="O646" s="109"/>
      <c r="P646" s="109"/>
      <c r="Q646" s="109"/>
      <c r="R646" s="109"/>
      <c r="S646" s="109"/>
      <c r="T646" s="109"/>
      <c r="U646" s="109"/>
      <c r="V646" s="109"/>
      <c r="W646" s="109"/>
      <c r="X646" s="109"/>
      <c r="Y646" s="109"/>
      <c r="Z646" s="109"/>
      <c r="AA646" s="109"/>
      <c r="AB646" s="109"/>
      <c r="AC646" s="109"/>
      <c r="AD646" s="109"/>
      <c r="AE646" s="109"/>
      <c r="AF646" s="109"/>
      <c r="AG646" s="109"/>
      <c r="AH646" s="109"/>
      <c r="AI646" s="109"/>
      <c r="AJ646" s="109"/>
      <c r="AK646" s="109"/>
      <c r="AL646" s="109"/>
      <c r="AM646" s="109"/>
      <c r="AN646" s="109"/>
      <c r="AO646" s="109"/>
      <c r="AP646" s="109"/>
      <c r="AQ646" s="109"/>
      <c r="AR646" s="109"/>
      <c r="AS646" s="109"/>
      <c r="AT646" s="109"/>
      <c r="AU646" s="109"/>
      <c r="AV646" s="109"/>
      <c r="AW646" s="109"/>
      <c r="AX646" s="109"/>
      <c r="AY646" s="109"/>
      <c r="AZ646" s="109"/>
      <c r="BA646" s="109"/>
      <c r="BB646" s="109"/>
      <c r="BC646" s="109"/>
      <c r="BD646" s="109"/>
      <c r="BE646" s="109"/>
      <c r="BF646" s="109"/>
      <c r="BG646" s="109"/>
      <c r="BH646" s="109"/>
      <c r="BI646" s="109"/>
      <c r="BJ646" s="109"/>
      <c r="BK646" s="109"/>
      <c r="BL646" s="109"/>
      <c r="BM646" s="109"/>
      <c r="BN646" s="109"/>
      <c r="BO646" s="109"/>
      <c r="BP646" s="109"/>
      <c r="BQ646" s="109"/>
      <c r="BR646" s="109"/>
      <c r="BS646" s="109"/>
      <c r="BT646" s="109"/>
      <c r="BU646" s="109"/>
      <c r="BV646" s="109"/>
      <c r="BW646" s="109"/>
      <c r="BX646" s="109"/>
      <c r="BY646" s="109"/>
      <c r="BZ646" s="109"/>
      <c r="CA646" s="109"/>
      <c r="CB646" s="109"/>
      <c r="CC646" s="109"/>
      <c r="CD646" s="109"/>
      <c r="CE646" s="109"/>
      <c r="CF646" s="109"/>
      <c r="CG646" s="109"/>
      <c r="CH646" s="109"/>
      <c r="CI646" s="109"/>
      <c r="CJ646" s="109"/>
      <c r="CK646" s="109"/>
      <c r="CL646" s="109"/>
      <c r="CM646" s="109"/>
      <c r="CN646" s="109"/>
      <c r="CO646" s="109"/>
      <c r="CP646" s="109"/>
      <c r="CQ646" s="109"/>
      <c r="CR646" s="109"/>
      <c r="CS646" s="109"/>
      <c r="CT646" s="109"/>
      <c r="CU646" s="109"/>
      <c r="CV646" s="109"/>
      <c r="CW646" s="109"/>
      <c r="CX646" s="109"/>
    </row>
    <row r="647" spans="2:102" x14ac:dyDescent="0.25">
      <c r="B647" s="111" t="s">
        <v>10</v>
      </c>
      <c r="C647" s="111" t="s">
        <v>337</v>
      </c>
      <c r="D647" s="117" t="s">
        <v>73</v>
      </c>
      <c r="E647" s="118" t="s">
        <v>32</v>
      </c>
      <c r="F647" s="118" t="s">
        <v>31</v>
      </c>
      <c r="G647" s="118"/>
      <c r="H647" s="118"/>
      <c r="I647" s="118"/>
      <c r="J647" s="118"/>
      <c r="K647" s="118"/>
      <c r="L647" s="118"/>
      <c r="M647" s="118"/>
      <c r="N647" s="118"/>
      <c r="O647" s="118"/>
      <c r="P647" s="118"/>
      <c r="Q647" s="118"/>
      <c r="R647" s="118"/>
      <c r="S647" s="118"/>
      <c r="T647" s="118"/>
      <c r="U647" s="118"/>
      <c r="V647" s="118"/>
      <c r="W647" s="118"/>
      <c r="X647" s="118"/>
      <c r="Y647" s="118"/>
      <c r="Z647" s="118"/>
      <c r="AA647" s="118"/>
      <c r="AB647" s="118"/>
      <c r="AC647" s="118"/>
      <c r="AD647" s="118"/>
      <c r="AE647" s="118"/>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c r="AZ647" s="118"/>
      <c r="BA647" s="118"/>
      <c r="BB647" s="118"/>
      <c r="BC647" s="118"/>
      <c r="BD647" s="118"/>
      <c r="BE647" s="118"/>
      <c r="BF647" s="118"/>
      <c r="BG647" s="118"/>
      <c r="BH647" s="118"/>
      <c r="BI647" s="118"/>
      <c r="BJ647" s="118"/>
      <c r="BK647" s="118"/>
      <c r="BL647" s="118"/>
      <c r="BM647" s="118"/>
      <c r="BN647" s="118"/>
      <c r="BO647" s="118"/>
      <c r="BP647" s="118"/>
      <c r="BQ647" s="118"/>
      <c r="BR647" s="118"/>
      <c r="BS647" s="118"/>
      <c r="BT647" s="118"/>
      <c r="BU647" s="118"/>
      <c r="BV647" s="118"/>
      <c r="BW647" s="118"/>
      <c r="BX647" s="118"/>
      <c r="BY647" s="118"/>
      <c r="BZ647" s="118"/>
      <c r="CA647" s="118"/>
      <c r="CB647" s="118"/>
      <c r="CC647" s="118"/>
      <c r="CD647" s="118"/>
      <c r="CE647" s="118"/>
      <c r="CF647" s="118"/>
      <c r="CG647" s="118"/>
      <c r="CH647" s="118"/>
      <c r="CI647" s="118"/>
      <c r="CJ647" s="118"/>
      <c r="CK647" s="118"/>
      <c r="CL647" s="118"/>
      <c r="CM647" s="118"/>
      <c r="CN647" s="118"/>
      <c r="CO647" s="118"/>
      <c r="CP647" s="118"/>
      <c r="CQ647" s="118"/>
      <c r="CR647" s="118"/>
      <c r="CS647" s="118"/>
      <c r="CT647" s="118"/>
      <c r="CU647" s="118"/>
      <c r="CV647" s="118"/>
      <c r="CW647" s="118"/>
      <c r="CX647" s="118"/>
    </row>
    <row r="648" spans="2:102" x14ac:dyDescent="0.25">
      <c r="B648" s="19" t="s">
        <v>10</v>
      </c>
      <c r="C648" s="19" t="s">
        <v>337</v>
      </c>
      <c r="D648" s="19" t="s">
        <v>69</v>
      </c>
      <c r="E648" s="19" t="s">
        <v>22</v>
      </c>
      <c r="F648" s="19" t="s">
        <v>24</v>
      </c>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c r="CX648" s="19"/>
    </row>
    <row r="649" spans="2:102" x14ac:dyDescent="0.25">
      <c r="B649" s="19" t="s">
        <v>10</v>
      </c>
      <c r="C649" s="19" t="s">
        <v>337</v>
      </c>
      <c r="D649" s="19" t="s">
        <v>69</v>
      </c>
      <c r="E649" s="19" t="s">
        <v>22</v>
      </c>
      <c r="F649" s="19" t="s">
        <v>1078</v>
      </c>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c r="CX649" s="19"/>
    </row>
    <row r="650" spans="2:102" x14ac:dyDescent="0.25">
      <c r="B650" s="19" t="s">
        <v>10</v>
      </c>
      <c r="C650" s="19" t="s">
        <v>337</v>
      </c>
      <c r="D650" s="19" t="s">
        <v>69</v>
      </c>
      <c r="E650" s="19" t="s">
        <v>22</v>
      </c>
      <c r="F650" s="19" t="s">
        <v>25</v>
      </c>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c r="CX650" s="19"/>
    </row>
    <row r="651" spans="2:102" x14ac:dyDescent="0.25">
      <c r="B651" s="23" t="s">
        <v>10</v>
      </c>
      <c r="C651" s="23" t="s">
        <v>337</v>
      </c>
      <c r="D651" s="23" t="s">
        <v>69</v>
      </c>
      <c r="E651" s="109" t="s">
        <v>51</v>
      </c>
      <c r="F651" s="110" t="s">
        <v>31</v>
      </c>
      <c r="G651" s="110"/>
      <c r="H651" s="110"/>
      <c r="I651" s="110"/>
      <c r="J651" s="110"/>
      <c r="K651" s="110"/>
      <c r="L651" s="110"/>
      <c r="M651" s="110"/>
      <c r="N651" s="110"/>
      <c r="O651" s="110"/>
      <c r="P651" s="110"/>
      <c r="Q651" s="110"/>
      <c r="R651" s="110"/>
      <c r="S651" s="110"/>
      <c r="T651" s="110"/>
      <c r="U651" s="110"/>
      <c r="V651" s="110"/>
      <c r="W651" s="110"/>
      <c r="X651" s="110"/>
      <c r="Y651" s="110"/>
      <c r="Z651" s="110"/>
      <c r="AA651" s="110"/>
      <c r="AB651" s="110"/>
      <c r="AC651" s="110"/>
      <c r="AD651" s="110"/>
      <c r="AE651" s="110"/>
      <c r="AF651" s="110"/>
      <c r="AG651" s="110"/>
      <c r="AH651" s="110"/>
      <c r="AI651" s="110"/>
      <c r="AJ651" s="110"/>
      <c r="AK651" s="110"/>
      <c r="AL651" s="110"/>
      <c r="AM651" s="110"/>
      <c r="AN651" s="110"/>
      <c r="AO651" s="110"/>
      <c r="AP651" s="110"/>
      <c r="AQ651" s="110"/>
      <c r="AR651" s="110"/>
      <c r="AS651" s="110"/>
      <c r="AT651" s="110"/>
      <c r="AU651" s="110"/>
      <c r="AV651" s="110"/>
      <c r="AW651" s="110"/>
      <c r="AX651" s="110"/>
      <c r="AY651" s="110"/>
      <c r="AZ651" s="110"/>
      <c r="BA651" s="110"/>
      <c r="BB651" s="110"/>
      <c r="BC651" s="110"/>
      <c r="BD651" s="110"/>
      <c r="BE651" s="110"/>
      <c r="BF651" s="110"/>
      <c r="BG651" s="110"/>
      <c r="BH651" s="110"/>
      <c r="BI651" s="110"/>
      <c r="BJ651" s="110"/>
      <c r="BK651" s="110"/>
      <c r="BL651" s="110"/>
      <c r="BM651" s="110"/>
      <c r="BN651" s="110"/>
      <c r="BO651" s="110"/>
      <c r="BP651" s="110"/>
      <c r="BQ651" s="110"/>
      <c r="BR651" s="110"/>
      <c r="BS651" s="110"/>
      <c r="BT651" s="110"/>
      <c r="BU651" s="110"/>
      <c r="BV651" s="110"/>
      <c r="BW651" s="110"/>
      <c r="BX651" s="110"/>
      <c r="BY651" s="110"/>
      <c r="BZ651" s="110"/>
      <c r="CA651" s="110"/>
      <c r="CB651" s="110"/>
      <c r="CC651" s="110"/>
      <c r="CD651" s="110"/>
      <c r="CE651" s="110"/>
      <c r="CF651" s="110"/>
      <c r="CG651" s="110"/>
      <c r="CH651" s="110"/>
      <c r="CI651" s="110"/>
      <c r="CJ651" s="110"/>
      <c r="CK651" s="110"/>
      <c r="CL651" s="110"/>
      <c r="CM651" s="110"/>
      <c r="CN651" s="110"/>
      <c r="CO651" s="110"/>
      <c r="CP651" s="110"/>
      <c r="CQ651" s="110"/>
      <c r="CR651" s="110"/>
      <c r="CS651" s="110"/>
      <c r="CT651" s="110"/>
      <c r="CU651" s="110"/>
      <c r="CV651" s="110"/>
      <c r="CW651" s="110"/>
      <c r="CX651" s="110"/>
    </row>
    <row r="652" spans="2:102" x14ac:dyDescent="0.25">
      <c r="B652" s="19" t="s">
        <v>10</v>
      </c>
      <c r="C652" s="19" t="s">
        <v>337</v>
      </c>
      <c r="D652" s="19" t="s">
        <v>69</v>
      </c>
      <c r="E652" s="19" t="s">
        <v>23</v>
      </c>
      <c r="F652" s="19" t="s">
        <v>24</v>
      </c>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c r="CX652" s="19"/>
    </row>
    <row r="653" spans="2:102" x14ac:dyDescent="0.25">
      <c r="B653" s="19" t="s">
        <v>10</v>
      </c>
      <c r="C653" s="19" t="s">
        <v>337</v>
      </c>
      <c r="D653" s="19" t="s">
        <v>69</v>
      </c>
      <c r="E653" s="19" t="s">
        <v>23</v>
      </c>
      <c r="F653" s="19" t="s">
        <v>1078</v>
      </c>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c r="CX653" s="19"/>
    </row>
    <row r="654" spans="2:102" x14ac:dyDescent="0.25">
      <c r="B654" s="19" t="s">
        <v>10</v>
      </c>
      <c r="C654" s="19" t="s">
        <v>337</v>
      </c>
      <c r="D654" s="19" t="s">
        <v>69</v>
      </c>
      <c r="E654" s="19" t="s">
        <v>23</v>
      </c>
      <c r="F654" s="19" t="s">
        <v>25</v>
      </c>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c r="CX654" s="19"/>
    </row>
    <row r="655" spans="2:102" x14ac:dyDescent="0.25">
      <c r="B655" s="23" t="s">
        <v>10</v>
      </c>
      <c r="C655" s="23" t="s">
        <v>337</v>
      </c>
      <c r="D655" s="23" t="s">
        <v>69</v>
      </c>
      <c r="E655" s="109" t="s">
        <v>52</v>
      </c>
      <c r="F655" s="110" t="s">
        <v>31</v>
      </c>
      <c r="G655" s="110"/>
      <c r="H655" s="110"/>
      <c r="I655" s="110"/>
      <c r="J655" s="110"/>
      <c r="K655" s="110"/>
      <c r="L655" s="110"/>
      <c r="M655" s="110"/>
      <c r="N655" s="110"/>
      <c r="O655" s="110"/>
      <c r="P655" s="110"/>
      <c r="Q655" s="110"/>
      <c r="R655" s="110"/>
      <c r="S655" s="110"/>
      <c r="T655" s="110"/>
      <c r="U655" s="110"/>
      <c r="V655" s="110"/>
      <c r="W655" s="110"/>
      <c r="X655" s="110"/>
      <c r="Y655" s="110"/>
      <c r="Z655" s="110"/>
      <c r="AA655" s="110"/>
      <c r="AB655" s="110"/>
      <c r="AC655" s="110"/>
      <c r="AD655" s="110"/>
      <c r="AE655" s="110"/>
      <c r="AF655" s="110"/>
      <c r="AG655" s="110"/>
      <c r="AH655" s="110"/>
      <c r="AI655" s="110"/>
      <c r="AJ655" s="110"/>
      <c r="AK655" s="110"/>
      <c r="AL655" s="110"/>
      <c r="AM655" s="110"/>
      <c r="AN655" s="110"/>
      <c r="AO655" s="110"/>
      <c r="AP655" s="110"/>
      <c r="AQ655" s="110"/>
      <c r="AR655" s="110"/>
      <c r="AS655" s="110"/>
      <c r="AT655" s="110"/>
      <c r="AU655" s="110"/>
      <c r="AV655" s="110"/>
      <c r="AW655" s="110"/>
      <c r="AX655" s="110"/>
      <c r="AY655" s="110"/>
      <c r="AZ655" s="110"/>
      <c r="BA655" s="110"/>
      <c r="BB655" s="110"/>
      <c r="BC655" s="110"/>
      <c r="BD655" s="110"/>
      <c r="BE655" s="110"/>
      <c r="BF655" s="110"/>
      <c r="BG655" s="110"/>
      <c r="BH655" s="110"/>
      <c r="BI655" s="110"/>
      <c r="BJ655" s="110"/>
      <c r="BK655" s="110"/>
      <c r="BL655" s="110"/>
      <c r="BM655" s="110"/>
      <c r="BN655" s="110"/>
      <c r="BO655" s="110"/>
      <c r="BP655" s="110"/>
      <c r="BQ655" s="110"/>
      <c r="BR655" s="110"/>
      <c r="BS655" s="110"/>
      <c r="BT655" s="110"/>
      <c r="BU655" s="110"/>
      <c r="BV655" s="110"/>
      <c r="BW655" s="110"/>
      <c r="BX655" s="110"/>
      <c r="BY655" s="110"/>
      <c r="BZ655" s="110"/>
      <c r="CA655" s="110"/>
      <c r="CB655" s="110"/>
      <c r="CC655" s="110"/>
      <c r="CD655" s="110"/>
      <c r="CE655" s="110"/>
      <c r="CF655" s="110"/>
      <c r="CG655" s="110"/>
      <c r="CH655" s="110"/>
      <c r="CI655" s="110"/>
      <c r="CJ655" s="110"/>
      <c r="CK655" s="110"/>
      <c r="CL655" s="110"/>
      <c r="CM655" s="110"/>
      <c r="CN655" s="110"/>
      <c r="CO655" s="110"/>
      <c r="CP655" s="110"/>
      <c r="CQ655" s="110"/>
      <c r="CR655" s="110"/>
      <c r="CS655" s="110"/>
      <c r="CT655" s="110"/>
      <c r="CU655" s="110"/>
      <c r="CV655" s="110"/>
      <c r="CW655" s="110"/>
      <c r="CX655" s="110"/>
    </row>
    <row r="656" spans="2:102" x14ac:dyDescent="0.25">
      <c r="B656" s="23" t="s">
        <v>10</v>
      </c>
      <c r="C656" s="23" t="s">
        <v>337</v>
      </c>
      <c r="D656" s="23" t="s">
        <v>69</v>
      </c>
      <c r="E656" s="110" t="s">
        <v>32</v>
      </c>
      <c r="F656" s="109" t="s">
        <v>58</v>
      </c>
      <c r="G656" s="109"/>
      <c r="H656" s="109"/>
      <c r="I656" s="109"/>
      <c r="J656" s="109"/>
      <c r="K656" s="109"/>
      <c r="L656" s="109"/>
      <c r="M656" s="109"/>
      <c r="N656" s="109"/>
      <c r="O656" s="109"/>
      <c r="P656" s="109"/>
      <c r="Q656" s="109"/>
      <c r="R656" s="109"/>
      <c r="S656" s="109"/>
      <c r="T656" s="109"/>
      <c r="U656" s="109"/>
      <c r="V656" s="109"/>
      <c r="W656" s="109"/>
      <c r="X656" s="109"/>
      <c r="Y656" s="109"/>
      <c r="Z656" s="109"/>
      <c r="AA656" s="109"/>
      <c r="AB656" s="109"/>
      <c r="AC656" s="109"/>
      <c r="AD656" s="109"/>
      <c r="AE656" s="109"/>
      <c r="AF656" s="109"/>
      <c r="AG656" s="109"/>
      <c r="AH656" s="109"/>
      <c r="AI656" s="109"/>
      <c r="AJ656" s="109"/>
      <c r="AK656" s="109"/>
      <c r="AL656" s="109"/>
      <c r="AM656" s="109"/>
      <c r="AN656" s="109"/>
      <c r="AO656" s="109"/>
      <c r="AP656" s="109"/>
      <c r="AQ656" s="109"/>
      <c r="AR656" s="109"/>
      <c r="AS656" s="109"/>
      <c r="AT656" s="109"/>
      <c r="AU656" s="109"/>
      <c r="AV656" s="109"/>
      <c r="AW656" s="109"/>
      <c r="AX656" s="109"/>
      <c r="AY656" s="109"/>
      <c r="AZ656" s="109"/>
      <c r="BA656" s="109"/>
      <c r="BB656" s="109"/>
      <c r="BC656" s="109"/>
      <c r="BD656" s="109"/>
      <c r="BE656" s="109"/>
      <c r="BF656" s="109"/>
      <c r="BG656" s="109"/>
      <c r="BH656" s="109"/>
      <c r="BI656" s="109"/>
      <c r="BJ656" s="109"/>
      <c r="BK656" s="109"/>
      <c r="BL656" s="109"/>
      <c r="BM656" s="109"/>
      <c r="BN656" s="109"/>
      <c r="BO656" s="109"/>
      <c r="BP656" s="109"/>
      <c r="BQ656" s="109"/>
      <c r="BR656" s="109"/>
      <c r="BS656" s="109"/>
      <c r="BT656" s="109"/>
      <c r="BU656" s="109"/>
      <c r="BV656" s="109"/>
      <c r="BW656" s="109"/>
      <c r="BX656" s="109"/>
      <c r="BY656" s="109"/>
      <c r="BZ656" s="109"/>
      <c r="CA656" s="109"/>
      <c r="CB656" s="109"/>
      <c r="CC656" s="109"/>
      <c r="CD656" s="109"/>
      <c r="CE656" s="109"/>
      <c r="CF656" s="109"/>
      <c r="CG656" s="109"/>
      <c r="CH656" s="109"/>
      <c r="CI656" s="109"/>
      <c r="CJ656" s="109"/>
      <c r="CK656" s="109"/>
      <c r="CL656" s="109"/>
      <c r="CM656" s="109"/>
      <c r="CN656" s="109"/>
      <c r="CO656" s="109"/>
      <c r="CP656" s="109"/>
      <c r="CQ656" s="109"/>
      <c r="CR656" s="109"/>
      <c r="CS656" s="109"/>
      <c r="CT656" s="109"/>
      <c r="CU656" s="109"/>
      <c r="CV656" s="109"/>
      <c r="CW656" s="109"/>
      <c r="CX656" s="109"/>
    </row>
    <row r="657" spans="2:102" x14ac:dyDescent="0.25">
      <c r="B657" s="23" t="s">
        <v>10</v>
      </c>
      <c r="C657" s="23" t="s">
        <v>337</v>
      </c>
      <c r="D657" s="23" t="s">
        <v>69</v>
      </c>
      <c r="E657" s="110" t="s">
        <v>32</v>
      </c>
      <c r="F657" s="109" t="s">
        <v>1077</v>
      </c>
      <c r="G657" s="109"/>
      <c r="H657" s="109"/>
      <c r="I657" s="109"/>
      <c r="J657" s="109"/>
      <c r="K657" s="109"/>
      <c r="L657" s="109"/>
      <c r="M657" s="109"/>
      <c r="N657" s="109"/>
      <c r="O657" s="109"/>
      <c r="P657" s="109"/>
      <c r="Q657" s="109"/>
      <c r="R657" s="109"/>
      <c r="S657" s="109"/>
      <c r="T657" s="109"/>
      <c r="U657" s="109"/>
      <c r="V657" s="109"/>
      <c r="W657" s="109"/>
      <c r="X657" s="109"/>
      <c r="Y657" s="109"/>
      <c r="Z657" s="109"/>
      <c r="AA657" s="109"/>
      <c r="AB657" s="109"/>
      <c r="AC657" s="109"/>
      <c r="AD657" s="109"/>
      <c r="AE657" s="109"/>
      <c r="AF657" s="109"/>
      <c r="AG657" s="109"/>
      <c r="AH657" s="109"/>
      <c r="AI657" s="109"/>
      <c r="AJ657" s="109"/>
      <c r="AK657" s="109"/>
      <c r="AL657" s="109"/>
      <c r="AM657" s="109"/>
      <c r="AN657" s="109"/>
      <c r="AO657" s="109"/>
      <c r="AP657" s="109"/>
      <c r="AQ657" s="109"/>
      <c r="AR657" s="109"/>
      <c r="AS657" s="109"/>
      <c r="AT657" s="109"/>
      <c r="AU657" s="109"/>
      <c r="AV657" s="109"/>
      <c r="AW657" s="109"/>
      <c r="AX657" s="109"/>
      <c r="AY657" s="109"/>
      <c r="AZ657" s="109"/>
      <c r="BA657" s="109"/>
      <c r="BB657" s="109"/>
      <c r="BC657" s="109"/>
      <c r="BD657" s="109"/>
      <c r="BE657" s="109"/>
      <c r="BF657" s="109"/>
      <c r="BG657" s="109"/>
      <c r="BH657" s="109"/>
      <c r="BI657" s="109"/>
      <c r="BJ657" s="109"/>
      <c r="BK657" s="109"/>
      <c r="BL657" s="109"/>
      <c r="BM657" s="109"/>
      <c r="BN657" s="109"/>
      <c r="BO657" s="109"/>
      <c r="BP657" s="109"/>
      <c r="BQ657" s="109"/>
      <c r="BR657" s="109"/>
      <c r="BS657" s="109"/>
      <c r="BT657" s="109"/>
      <c r="BU657" s="109"/>
      <c r="BV657" s="109"/>
      <c r="BW657" s="109"/>
      <c r="BX657" s="109"/>
      <c r="BY657" s="109"/>
      <c r="BZ657" s="109"/>
      <c r="CA657" s="109"/>
      <c r="CB657" s="109"/>
      <c r="CC657" s="109"/>
      <c r="CD657" s="109"/>
      <c r="CE657" s="109"/>
      <c r="CF657" s="109"/>
      <c r="CG657" s="109"/>
      <c r="CH657" s="109"/>
      <c r="CI657" s="109"/>
      <c r="CJ657" s="109"/>
      <c r="CK657" s="109"/>
      <c r="CL657" s="109"/>
      <c r="CM657" s="109"/>
      <c r="CN657" s="109"/>
      <c r="CO657" s="109"/>
      <c r="CP657" s="109"/>
      <c r="CQ657" s="109"/>
      <c r="CR657" s="109"/>
      <c r="CS657" s="109"/>
      <c r="CT657" s="109"/>
      <c r="CU657" s="109"/>
      <c r="CV657" s="109"/>
      <c r="CW657" s="109"/>
      <c r="CX657" s="109"/>
    </row>
    <row r="658" spans="2:102" x14ac:dyDescent="0.25">
      <c r="B658" s="23" t="s">
        <v>10</v>
      </c>
      <c r="C658" s="23" t="s">
        <v>337</v>
      </c>
      <c r="D658" s="23" t="s">
        <v>69</v>
      </c>
      <c r="E658" s="110" t="s">
        <v>32</v>
      </c>
      <c r="F658" s="109" t="s">
        <v>59</v>
      </c>
      <c r="G658" s="109"/>
      <c r="H658" s="109"/>
      <c r="I658" s="109"/>
      <c r="J658" s="109"/>
      <c r="K658" s="109"/>
      <c r="L658" s="109"/>
      <c r="M658" s="109"/>
      <c r="N658" s="109"/>
      <c r="O658" s="109"/>
      <c r="P658" s="109"/>
      <c r="Q658" s="109"/>
      <c r="R658" s="109"/>
      <c r="S658" s="109"/>
      <c r="T658" s="109"/>
      <c r="U658" s="109"/>
      <c r="V658" s="109"/>
      <c r="W658" s="109"/>
      <c r="X658" s="109"/>
      <c r="Y658" s="109"/>
      <c r="Z658" s="109"/>
      <c r="AA658" s="109"/>
      <c r="AB658" s="109"/>
      <c r="AC658" s="109"/>
      <c r="AD658" s="109"/>
      <c r="AE658" s="109"/>
      <c r="AF658" s="109"/>
      <c r="AG658" s="109"/>
      <c r="AH658" s="109"/>
      <c r="AI658" s="109"/>
      <c r="AJ658" s="109"/>
      <c r="AK658" s="109"/>
      <c r="AL658" s="109"/>
      <c r="AM658" s="109"/>
      <c r="AN658" s="109"/>
      <c r="AO658" s="109"/>
      <c r="AP658" s="109"/>
      <c r="AQ658" s="109"/>
      <c r="AR658" s="109"/>
      <c r="AS658" s="109"/>
      <c r="AT658" s="109"/>
      <c r="AU658" s="109"/>
      <c r="AV658" s="109"/>
      <c r="AW658" s="109"/>
      <c r="AX658" s="109"/>
      <c r="AY658" s="109"/>
      <c r="AZ658" s="109"/>
      <c r="BA658" s="109"/>
      <c r="BB658" s="109"/>
      <c r="BC658" s="109"/>
      <c r="BD658" s="109"/>
      <c r="BE658" s="109"/>
      <c r="BF658" s="109"/>
      <c r="BG658" s="109"/>
      <c r="BH658" s="109"/>
      <c r="BI658" s="109"/>
      <c r="BJ658" s="109"/>
      <c r="BK658" s="109"/>
      <c r="BL658" s="109"/>
      <c r="BM658" s="109"/>
      <c r="BN658" s="109"/>
      <c r="BO658" s="109"/>
      <c r="BP658" s="109"/>
      <c r="BQ658" s="109"/>
      <c r="BR658" s="109"/>
      <c r="BS658" s="109"/>
      <c r="BT658" s="109"/>
      <c r="BU658" s="109"/>
      <c r="BV658" s="109"/>
      <c r="BW658" s="109"/>
      <c r="BX658" s="109"/>
      <c r="BY658" s="109"/>
      <c r="BZ658" s="109"/>
      <c r="CA658" s="109"/>
      <c r="CB658" s="109"/>
      <c r="CC658" s="109"/>
      <c r="CD658" s="109"/>
      <c r="CE658" s="109"/>
      <c r="CF658" s="109"/>
      <c r="CG658" s="109"/>
      <c r="CH658" s="109"/>
      <c r="CI658" s="109"/>
      <c r="CJ658" s="109"/>
      <c r="CK658" s="109"/>
      <c r="CL658" s="109"/>
      <c r="CM658" s="109"/>
      <c r="CN658" s="109"/>
      <c r="CO658" s="109"/>
      <c r="CP658" s="109"/>
      <c r="CQ658" s="109"/>
      <c r="CR658" s="109"/>
      <c r="CS658" s="109"/>
      <c r="CT658" s="109"/>
      <c r="CU658" s="109"/>
      <c r="CV658" s="109"/>
      <c r="CW658" s="109"/>
      <c r="CX658" s="109"/>
    </row>
    <row r="659" spans="2:102" x14ac:dyDescent="0.25">
      <c r="B659" s="111" t="s">
        <v>10</v>
      </c>
      <c r="C659" s="111" t="s">
        <v>337</v>
      </c>
      <c r="D659" s="117" t="s">
        <v>74</v>
      </c>
      <c r="E659" s="118" t="s">
        <v>32</v>
      </c>
      <c r="F659" s="118" t="s">
        <v>31</v>
      </c>
      <c r="G659" s="118"/>
      <c r="H659" s="118"/>
      <c r="I659" s="118"/>
      <c r="J659" s="118"/>
      <c r="K659" s="118"/>
      <c r="L659" s="118"/>
      <c r="M659" s="118"/>
      <c r="N659" s="118"/>
      <c r="O659" s="118"/>
      <c r="P659" s="118"/>
      <c r="Q659" s="118"/>
      <c r="R659" s="118"/>
      <c r="S659" s="118"/>
      <c r="T659" s="118"/>
      <c r="U659" s="118"/>
      <c r="V659" s="118"/>
      <c r="W659" s="118"/>
      <c r="X659" s="118"/>
      <c r="Y659" s="118"/>
      <c r="Z659" s="118"/>
      <c r="AA659" s="118"/>
      <c r="AB659" s="118"/>
      <c r="AC659" s="118"/>
      <c r="AD659" s="118"/>
      <c r="AE659" s="118"/>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c r="AZ659" s="118"/>
      <c r="BA659" s="118"/>
      <c r="BB659" s="118"/>
      <c r="BC659" s="118"/>
      <c r="BD659" s="118"/>
      <c r="BE659" s="118"/>
      <c r="BF659" s="118"/>
      <c r="BG659" s="118"/>
      <c r="BH659" s="118"/>
      <c r="BI659" s="118"/>
      <c r="BJ659" s="118"/>
      <c r="BK659" s="118"/>
      <c r="BL659" s="118"/>
      <c r="BM659" s="118"/>
      <c r="BN659" s="118"/>
      <c r="BO659" s="118"/>
      <c r="BP659" s="118"/>
      <c r="BQ659" s="118"/>
      <c r="BR659" s="118"/>
      <c r="BS659" s="118"/>
      <c r="BT659" s="118"/>
      <c r="BU659" s="118"/>
      <c r="BV659" s="118"/>
      <c r="BW659" s="118"/>
      <c r="BX659" s="118"/>
      <c r="BY659" s="118"/>
      <c r="BZ659" s="118"/>
      <c r="CA659" s="118"/>
      <c r="CB659" s="118"/>
      <c r="CC659" s="118"/>
      <c r="CD659" s="118"/>
      <c r="CE659" s="118"/>
      <c r="CF659" s="118"/>
      <c r="CG659" s="118"/>
      <c r="CH659" s="118"/>
      <c r="CI659" s="118"/>
      <c r="CJ659" s="118"/>
      <c r="CK659" s="118"/>
      <c r="CL659" s="118"/>
      <c r="CM659" s="118"/>
      <c r="CN659" s="118"/>
      <c r="CO659" s="118"/>
      <c r="CP659" s="118"/>
      <c r="CQ659" s="118"/>
      <c r="CR659" s="118"/>
      <c r="CS659" s="118"/>
      <c r="CT659" s="118"/>
      <c r="CU659" s="118"/>
      <c r="CV659" s="118"/>
      <c r="CW659" s="118"/>
      <c r="CX659" s="118"/>
    </row>
    <row r="660" spans="2:102" x14ac:dyDescent="0.25">
      <c r="B660" s="19" t="s">
        <v>10</v>
      </c>
      <c r="C660" s="19" t="s">
        <v>337</v>
      </c>
      <c r="D660" s="19" t="s">
        <v>70</v>
      </c>
      <c r="E660" s="19" t="s">
        <v>22</v>
      </c>
      <c r="F660" s="19" t="s">
        <v>24</v>
      </c>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row>
    <row r="661" spans="2:102" x14ac:dyDescent="0.25">
      <c r="B661" s="19" t="s">
        <v>10</v>
      </c>
      <c r="C661" s="19" t="s">
        <v>337</v>
      </c>
      <c r="D661" s="19" t="s">
        <v>70</v>
      </c>
      <c r="E661" s="19" t="s">
        <v>22</v>
      </c>
      <c r="F661" s="19" t="s">
        <v>1078</v>
      </c>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row>
    <row r="662" spans="2:102" x14ac:dyDescent="0.25">
      <c r="B662" s="19" t="s">
        <v>10</v>
      </c>
      <c r="C662" s="19" t="s">
        <v>337</v>
      </c>
      <c r="D662" s="19" t="s">
        <v>70</v>
      </c>
      <c r="E662" s="19" t="s">
        <v>22</v>
      </c>
      <c r="F662" s="19" t="s">
        <v>25</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row>
    <row r="663" spans="2:102" x14ac:dyDescent="0.25">
      <c r="B663" s="23" t="s">
        <v>10</v>
      </c>
      <c r="C663" s="23" t="s">
        <v>337</v>
      </c>
      <c r="D663" s="23" t="s">
        <v>70</v>
      </c>
      <c r="E663" s="109" t="s">
        <v>51</v>
      </c>
      <c r="F663" s="110" t="s">
        <v>31</v>
      </c>
      <c r="G663" s="110"/>
      <c r="H663" s="110"/>
      <c r="I663" s="110"/>
      <c r="J663" s="110"/>
      <c r="K663" s="110"/>
      <c r="L663" s="110"/>
      <c r="M663" s="110"/>
      <c r="N663" s="110"/>
      <c r="O663" s="110"/>
      <c r="P663" s="110"/>
      <c r="Q663" s="110"/>
      <c r="R663" s="110"/>
      <c r="S663" s="110"/>
      <c r="T663" s="110"/>
      <c r="U663" s="110"/>
      <c r="V663" s="110"/>
      <c r="W663" s="110"/>
      <c r="X663" s="110"/>
      <c r="Y663" s="110"/>
      <c r="Z663" s="110"/>
      <c r="AA663" s="110"/>
      <c r="AB663" s="110"/>
      <c r="AC663" s="110"/>
      <c r="AD663" s="110"/>
      <c r="AE663" s="110"/>
      <c r="AF663" s="110"/>
      <c r="AG663" s="110"/>
      <c r="AH663" s="110"/>
      <c r="AI663" s="110"/>
      <c r="AJ663" s="110"/>
      <c r="AK663" s="110"/>
      <c r="AL663" s="110"/>
      <c r="AM663" s="110"/>
      <c r="AN663" s="110"/>
      <c r="AO663" s="110"/>
      <c r="AP663" s="110"/>
      <c r="AQ663" s="110"/>
      <c r="AR663" s="110"/>
      <c r="AS663" s="110"/>
      <c r="AT663" s="110"/>
      <c r="AU663" s="110"/>
      <c r="AV663" s="110"/>
      <c r="AW663" s="110"/>
      <c r="AX663" s="110"/>
      <c r="AY663" s="110"/>
      <c r="AZ663" s="110"/>
      <c r="BA663" s="110"/>
      <c r="BB663" s="110"/>
      <c r="BC663" s="110"/>
      <c r="BD663" s="110"/>
      <c r="BE663" s="110"/>
      <c r="BF663" s="110"/>
      <c r="BG663" s="110"/>
      <c r="BH663" s="110"/>
      <c r="BI663" s="110"/>
      <c r="BJ663" s="110"/>
      <c r="BK663" s="110"/>
      <c r="BL663" s="110"/>
      <c r="BM663" s="110"/>
      <c r="BN663" s="110"/>
      <c r="BO663" s="110"/>
      <c r="BP663" s="110"/>
      <c r="BQ663" s="110"/>
      <c r="BR663" s="110"/>
      <c r="BS663" s="110"/>
      <c r="BT663" s="110"/>
      <c r="BU663" s="110"/>
      <c r="BV663" s="110"/>
      <c r="BW663" s="110"/>
      <c r="BX663" s="110"/>
      <c r="BY663" s="110"/>
      <c r="BZ663" s="110"/>
      <c r="CA663" s="110"/>
      <c r="CB663" s="110"/>
      <c r="CC663" s="110"/>
      <c r="CD663" s="110"/>
      <c r="CE663" s="110"/>
      <c r="CF663" s="110"/>
      <c r="CG663" s="110"/>
      <c r="CH663" s="110"/>
      <c r="CI663" s="110"/>
      <c r="CJ663" s="110"/>
      <c r="CK663" s="110"/>
      <c r="CL663" s="110"/>
      <c r="CM663" s="110"/>
      <c r="CN663" s="110"/>
      <c r="CO663" s="110"/>
      <c r="CP663" s="110"/>
      <c r="CQ663" s="110"/>
      <c r="CR663" s="110"/>
      <c r="CS663" s="110"/>
      <c r="CT663" s="110"/>
      <c r="CU663" s="110"/>
      <c r="CV663" s="110"/>
      <c r="CW663" s="110"/>
      <c r="CX663" s="110"/>
    </row>
    <row r="664" spans="2:102" x14ac:dyDescent="0.25">
      <c r="B664" s="19" t="s">
        <v>10</v>
      </c>
      <c r="C664" s="19" t="s">
        <v>337</v>
      </c>
      <c r="D664" s="19" t="s">
        <v>70</v>
      </c>
      <c r="E664" s="19" t="s">
        <v>23</v>
      </c>
      <c r="F664" s="19" t="s">
        <v>24</v>
      </c>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row>
    <row r="665" spans="2:102" x14ac:dyDescent="0.25">
      <c r="B665" s="19" t="s">
        <v>10</v>
      </c>
      <c r="C665" s="19" t="s">
        <v>337</v>
      </c>
      <c r="D665" s="19" t="s">
        <v>70</v>
      </c>
      <c r="E665" s="19" t="s">
        <v>23</v>
      </c>
      <c r="F665" s="19" t="s">
        <v>1078</v>
      </c>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row>
    <row r="666" spans="2:102" x14ac:dyDescent="0.25">
      <c r="B666" s="19" t="s">
        <v>10</v>
      </c>
      <c r="C666" s="19" t="s">
        <v>337</v>
      </c>
      <c r="D666" s="19" t="s">
        <v>70</v>
      </c>
      <c r="E666" s="19" t="s">
        <v>23</v>
      </c>
      <c r="F666" s="19" t="s">
        <v>25</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row>
    <row r="667" spans="2:102" x14ac:dyDescent="0.25">
      <c r="B667" s="23" t="s">
        <v>10</v>
      </c>
      <c r="C667" s="23" t="s">
        <v>337</v>
      </c>
      <c r="D667" s="23" t="s">
        <v>70</v>
      </c>
      <c r="E667" s="109" t="s">
        <v>52</v>
      </c>
      <c r="F667" s="110" t="s">
        <v>31</v>
      </c>
      <c r="G667" s="110"/>
      <c r="H667" s="110"/>
      <c r="I667" s="110"/>
      <c r="J667" s="110"/>
      <c r="K667" s="110"/>
      <c r="L667" s="110"/>
      <c r="M667" s="110"/>
      <c r="N667" s="110"/>
      <c r="O667" s="110"/>
      <c r="P667" s="110"/>
      <c r="Q667" s="110"/>
      <c r="R667" s="110"/>
      <c r="S667" s="110"/>
      <c r="T667" s="110"/>
      <c r="U667" s="110"/>
      <c r="V667" s="110"/>
      <c r="W667" s="110"/>
      <c r="X667" s="110"/>
      <c r="Y667" s="110"/>
      <c r="Z667" s="110"/>
      <c r="AA667" s="110"/>
      <c r="AB667" s="110"/>
      <c r="AC667" s="110"/>
      <c r="AD667" s="110"/>
      <c r="AE667" s="110"/>
      <c r="AF667" s="110"/>
      <c r="AG667" s="110"/>
      <c r="AH667" s="110"/>
      <c r="AI667" s="110"/>
      <c r="AJ667" s="110"/>
      <c r="AK667" s="110"/>
      <c r="AL667" s="110"/>
      <c r="AM667" s="110"/>
      <c r="AN667" s="110"/>
      <c r="AO667" s="110"/>
      <c r="AP667" s="110"/>
      <c r="AQ667" s="110"/>
      <c r="AR667" s="110"/>
      <c r="AS667" s="110"/>
      <c r="AT667" s="110"/>
      <c r="AU667" s="110"/>
      <c r="AV667" s="110"/>
      <c r="AW667" s="110"/>
      <c r="AX667" s="110"/>
      <c r="AY667" s="110"/>
      <c r="AZ667" s="110"/>
      <c r="BA667" s="110"/>
      <c r="BB667" s="110"/>
      <c r="BC667" s="110"/>
      <c r="BD667" s="110"/>
      <c r="BE667" s="110"/>
      <c r="BF667" s="110"/>
      <c r="BG667" s="110"/>
      <c r="BH667" s="110"/>
      <c r="BI667" s="110"/>
      <c r="BJ667" s="110"/>
      <c r="BK667" s="110"/>
      <c r="BL667" s="110"/>
      <c r="BM667" s="110"/>
      <c r="BN667" s="110"/>
      <c r="BO667" s="110"/>
      <c r="BP667" s="110"/>
      <c r="BQ667" s="110"/>
      <c r="BR667" s="110"/>
      <c r="BS667" s="110"/>
      <c r="BT667" s="110"/>
      <c r="BU667" s="110"/>
      <c r="BV667" s="110"/>
      <c r="BW667" s="110"/>
      <c r="BX667" s="110"/>
      <c r="BY667" s="110"/>
      <c r="BZ667" s="110"/>
      <c r="CA667" s="110"/>
      <c r="CB667" s="110"/>
      <c r="CC667" s="110"/>
      <c r="CD667" s="110"/>
      <c r="CE667" s="110"/>
      <c r="CF667" s="110"/>
      <c r="CG667" s="110"/>
      <c r="CH667" s="110"/>
      <c r="CI667" s="110"/>
      <c r="CJ667" s="110"/>
      <c r="CK667" s="110"/>
      <c r="CL667" s="110"/>
      <c r="CM667" s="110"/>
      <c r="CN667" s="110"/>
      <c r="CO667" s="110"/>
      <c r="CP667" s="110"/>
      <c r="CQ667" s="110"/>
      <c r="CR667" s="110"/>
      <c r="CS667" s="110"/>
      <c r="CT667" s="110"/>
      <c r="CU667" s="110"/>
      <c r="CV667" s="110"/>
      <c r="CW667" s="110"/>
      <c r="CX667" s="110"/>
    </row>
    <row r="668" spans="2:102" x14ac:dyDescent="0.25">
      <c r="B668" s="23" t="s">
        <v>10</v>
      </c>
      <c r="C668" s="23" t="s">
        <v>337</v>
      </c>
      <c r="D668" s="23" t="s">
        <v>70</v>
      </c>
      <c r="E668" s="110" t="s">
        <v>32</v>
      </c>
      <c r="F668" s="109" t="s">
        <v>58</v>
      </c>
      <c r="G668" s="109"/>
      <c r="H668" s="109"/>
      <c r="I668" s="109"/>
      <c r="J668" s="109"/>
      <c r="K668" s="109"/>
      <c r="L668" s="109"/>
      <c r="M668" s="109"/>
      <c r="N668" s="109"/>
      <c r="O668" s="109"/>
      <c r="P668" s="109"/>
      <c r="Q668" s="109"/>
      <c r="R668" s="109"/>
      <c r="S668" s="109"/>
      <c r="T668" s="109"/>
      <c r="U668" s="109"/>
      <c r="V668" s="109"/>
      <c r="W668" s="109"/>
      <c r="X668" s="109"/>
      <c r="Y668" s="109"/>
      <c r="Z668" s="109"/>
      <c r="AA668" s="109"/>
      <c r="AB668" s="109"/>
      <c r="AC668" s="109"/>
      <c r="AD668" s="109"/>
      <c r="AE668" s="109"/>
      <c r="AF668" s="109"/>
      <c r="AG668" s="109"/>
      <c r="AH668" s="109"/>
      <c r="AI668" s="109"/>
      <c r="AJ668" s="109"/>
      <c r="AK668" s="109"/>
      <c r="AL668" s="109"/>
      <c r="AM668" s="109"/>
      <c r="AN668" s="109"/>
      <c r="AO668" s="109"/>
      <c r="AP668" s="109"/>
      <c r="AQ668" s="109"/>
      <c r="AR668" s="109"/>
      <c r="AS668" s="109"/>
      <c r="AT668" s="109"/>
      <c r="AU668" s="109"/>
      <c r="AV668" s="109"/>
      <c r="AW668" s="109"/>
      <c r="AX668" s="109"/>
      <c r="AY668" s="109"/>
      <c r="AZ668" s="109"/>
      <c r="BA668" s="109"/>
      <c r="BB668" s="109"/>
      <c r="BC668" s="109"/>
      <c r="BD668" s="109"/>
      <c r="BE668" s="109"/>
      <c r="BF668" s="109"/>
      <c r="BG668" s="109"/>
      <c r="BH668" s="109"/>
      <c r="BI668" s="109"/>
      <c r="BJ668" s="109"/>
      <c r="BK668" s="109"/>
      <c r="BL668" s="109"/>
      <c r="BM668" s="109"/>
      <c r="BN668" s="109"/>
      <c r="BO668" s="109"/>
      <c r="BP668" s="109"/>
      <c r="BQ668" s="109"/>
      <c r="BR668" s="109"/>
      <c r="BS668" s="109"/>
      <c r="BT668" s="109"/>
      <c r="BU668" s="109"/>
      <c r="BV668" s="109"/>
      <c r="BW668" s="109"/>
      <c r="BX668" s="109"/>
      <c r="BY668" s="109"/>
      <c r="BZ668" s="109"/>
      <c r="CA668" s="109"/>
      <c r="CB668" s="109"/>
      <c r="CC668" s="109"/>
      <c r="CD668" s="109"/>
      <c r="CE668" s="109"/>
      <c r="CF668" s="109"/>
      <c r="CG668" s="109"/>
      <c r="CH668" s="109"/>
      <c r="CI668" s="109"/>
      <c r="CJ668" s="109"/>
      <c r="CK668" s="109"/>
      <c r="CL668" s="109"/>
      <c r="CM668" s="109"/>
      <c r="CN668" s="109"/>
      <c r="CO668" s="109"/>
      <c r="CP668" s="109"/>
      <c r="CQ668" s="109"/>
      <c r="CR668" s="109"/>
      <c r="CS668" s="109"/>
      <c r="CT668" s="109"/>
      <c r="CU668" s="109"/>
      <c r="CV668" s="109"/>
      <c r="CW668" s="109"/>
      <c r="CX668" s="109"/>
    </row>
    <row r="669" spans="2:102" x14ac:dyDescent="0.25">
      <c r="B669" s="23" t="s">
        <v>10</v>
      </c>
      <c r="C669" s="23" t="s">
        <v>337</v>
      </c>
      <c r="D669" s="23" t="s">
        <v>70</v>
      </c>
      <c r="E669" s="110" t="s">
        <v>32</v>
      </c>
      <c r="F669" s="109" t="s">
        <v>1077</v>
      </c>
      <c r="G669" s="109"/>
      <c r="H669" s="109"/>
      <c r="I669" s="109"/>
      <c r="J669" s="109"/>
      <c r="K669" s="109"/>
      <c r="L669" s="109"/>
      <c r="M669" s="109"/>
      <c r="N669" s="109"/>
      <c r="O669" s="109"/>
      <c r="P669" s="109"/>
      <c r="Q669" s="109"/>
      <c r="R669" s="109"/>
      <c r="S669" s="109"/>
      <c r="T669" s="109"/>
      <c r="U669" s="109"/>
      <c r="V669" s="109"/>
      <c r="W669" s="109"/>
      <c r="X669" s="109"/>
      <c r="Y669" s="109"/>
      <c r="Z669" s="109"/>
      <c r="AA669" s="109"/>
      <c r="AB669" s="109"/>
      <c r="AC669" s="109"/>
      <c r="AD669" s="109"/>
      <c r="AE669" s="109"/>
      <c r="AF669" s="109"/>
      <c r="AG669" s="109"/>
      <c r="AH669" s="109"/>
      <c r="AI669" s="109"/>
      <c r="AJ669" s="109"/>
      <c r="AK669" s="109"/>
      <c r="AL669" s="109"/>
      <c r="AM669" s="109"/>
      <c r="AN669" s="109"/>
      <c r="AO669" s="109"/>
      <c r="AP669" s="109"/>
      <c r="AQ669" s="109"/>
      <c r="AR669" s="109"/>
      <c r="AS669" s="109"/>
      <c r="AT669" s="109"/>
      <c r="AU669" s="109"/>
      <c r="AV669" s="109"/>
      <c r="AW669" s="109"/>
      <c r="AX669" s="109"/>
      <c r="AY669" s="109"/>
      <c r="AZ669" s="109"/>
      <c r="BA669" s="109"/>
      <c r="BB669" s="109"/>
      <c r="BC669" s="109"/>
      <c r="BD669" s="109"/>
      <c r="BE669" s="109"/>
      <c r="BF669" s="109"/>
      <c r="BG669" s="109"/>
      <c r="BH669" s="109"/>
      <c r="BI669" s="109"/>
      <c r="BJ669" s="109"/>
      <c r="BK669" s="109"/>
      <c r="BL669" s="109"/>
      <c r="BM669" s="109"/>
      <c r="BN669" s="109"/>
      <c r="BO669" s="109"/>
      <c r="BP669" s="109"/>
      <c r="BQ669" s="109"/>
      <c r="BR669" s="109"/>
      <c r="BS669" s="109"/>
      <c r="BT669" s="109"/>
      <c r="BU669" s="109"/>
      <c r="BV669" s="109"/>
      <c r="BW669" s="109"/>
      <c r="BX669" s="109"/>
      <c r="BY669" s="109"/>
      <c r="BZ669" s="109"/>
      <c r="CA669" s="109"/>
      <c r="CB669" s="109"/>
      <c r="CC669" s="109"/>
      <c r="CD669" s="109"/>
      <c r="CE669" s="109"/>
      <c r="CF669" s="109"/>
      <c r="CG669" s="109"/>
      <c r="CH669" s="109"/>
      <c r="CI669" s="109"/>
      <c r="CJ669" s="109"/>
      <c r="CK669" s="109"/>
      <c r="CL669" s="109"/>
      <c r="CM669" s="109"/>
      <c r="CN669" s="109"/>
      <c r="CO669" s="109"/>
      <c r="CP669" s="109"/>
      <c r="CQ669" s="109"/>
      <c r="CR669" s="109"/>
      <c r="CS669" s="109"/>
      <c r="CT669" s="109"/>
      <c r="CU669" s="109"/>
      <c r="CV669" s="109"/>
      <c r="CW669" s="109"/>
      <c r="CX669" s="109"/>
    </row>
    <row r="670" spans="2:102" x14ac:dyDescent="0.25">
      <c r="B670" s="23" t="s">
        <v>10</v>
      </c>
      <c r="C670" s="23" t="s">
        <v>337</v>
      </c>
      <c r="D670" s="23" t="s">
        <v>70</v>
      </c>
      <c r="E670" s="110" t="s">
        <v>32</v>
      </c>
      <c r="F670" s="109" t="s">
        <v>59</v>
      </c>
      <c r="G670" s="109"/>
      <c r="H670" s="109"/>
      <c r="I670" s="109"/>
      <c r="J670" s="109"/>
      <c r="K670" s="109"/>
      <c r="L670" s="109"/>
      <c r="M670" s="109"/>
      <c r="N670" s="109"/>
      <c r="O670" s="109"/>
      <c r="P670" s="109"/>
      <c r="Q670" s="109"/>
      <c r="R670" s="109"/>
      <c r="S670" s="109"/>
      <c r="T670" s="109"/>
      <c r="U670" s="109"/>
      <c r="V670" s="109"/>
      <c r="W670" s="109"/>
      <c r="X670" s="109"/>
      <c r="Y670" s="109"/>
      <c r="Z670" s="109"/>
      <c r="AA670" s="109"/>
      <c r="AB670" s="109"/>
      <c r="AC670" s="109"/>
      <c r="AD670" s="109"/>
      <c r="AE670" s="109"/>
      <c r="AF670" s="109"/>
      <c r="AG670" s="109"/>
      <c r="AH670" s="109"/>
      <c r="AI670" s="109"/>
      <c r="AJ670" s="109"/>
      <c r="AK670" s="109"/>
      <c r="AL670" s="109"/>
      <c r="AM670" s="109"/>
      <c r="AN670" s="109"/>
      <c r="AO670" s="109"/>
      <c r="AP670" s="109"/>
      <c r="AQ670" s="109"/>
      <c r="AR670" s="109"/>
      <c r="AS670" s="109"/>
      <c r="AT670" s="109"/>
      <c r="AU670" s="109"/>
      <c r="AV670" s="109"/>
      <c r="AW670" s="109"/>
      <c r="AX670" s="109"/>
      <c r="AY670" s="109"/>
      <c r="AZ670" s="109"/>
      <c r="BA670" s="109"/>
      <c r="BB670" s="109"/>
      <c r="BC670" s="109"/>
      <c r="BD670" s="109"/>
      <c r="BE670" s="109"/>
      <c r="BF670" s="109"/>
      <c r="BG670" s="109"/>
      <c r="BH670" s="109"/>
      <c r="BI670" s="109"/>
      <c r="BJ670" s="109"/>
      <c r="BK670" s="109"/>
      <c r="BL670" s="109"/>
      <c r="BM670" s="109"/>
      <c r="BN670" s="109"/>
      <c r="BO670" s="109"/>
      <c r="BP670" s="109"/>
      <c r="BQ670" s="109"/>
      <c r="BR670" s="109"/>
      <c r="BS670" s="109"/>
      <c r="BT670" s="109"/>
      <c r="BU670" s="109"/>
      <c r="BV670" s="109"/>
      <c r="BW670" s="109"/>
      <c r="BX670" s="109"/>
      <c r="BY670" s="109"/>
      <c r="BZ670" s="109"/>
      <c r="CA670" s="109"/>
      <c r="CB670" s="109"/>
      <c r="CC670" s="109"/>
      <c r="CD670" s="109"/>
      <c r="CE670" s="109"/>
      <c r="CF670" s="109"/>
      <c r="CG670" s="109"/>
      <c r="CH670" s="109"/>
      <c r="CI670" s="109"/>
      <c r="CJ670" s="109"/>
      <c r="CK670" s="109"/>
      <c r="CL670" s="109"/>
      <c r="CM670" s="109"/>
      <c r="CN670" s="109"/>
      <c r="CO670" s="109"/>
      <c r="CP670" s="109"/>
      <c r="CQ670" s="109"/>
      <c r="CR670" s="109"/>
      <c r="CS670" s="109"/>
      <c r="CT670" s="109"/>
      <c r="CU670" s="109"/>
      <c r="CV670" s="109"/>
      <c r="CW670" s="109"/>
      <c r="CX670" s="109"/>
    </row>
    <row r="671" spans="2:102" x14ac:dyDescent="0.25">
      <c r="B671" s="111" t="s">
        <v>10</v>
      </c>
      <c r="C671" s="111" t="s">
        <v>337</v>
      </c>
      <c r="D671" s="117" t="s">
        <v>75</v>
      </c>
      <c r="E671" s="118" t="s">
        <v>32</v>
      </c>
      <c r="F671" s="118" t="s">
        <v>31</v>
      </c>
      <c r="G671" s="118"/>
      <c r="H671" s="118"/>
      <c r="I671" s="118"/>
      <c r="J671" s="118"/>
      <c r="K671" s="118"/>
      <c r="L671" s="118"/>
      <c r="M671" s="118"/>
      <c r="N671" s="118"/>
      <c r="O671" s="118"/>
      <c r="P671" s="118"/>
      <c r="Q671" s="118"/>
      <c r="R671" s="118"/>
      <c r="S671" s="118"/>
      <c r="T671" s="118"/>
      <c r="U671" s="118"/>
      <c r="V671" s="118"/>
      <c r="W671" s="118"/>
      <c r="X671" s="118"/>
      <c r="Y671" s="118"/>
      <c r="Z671" s="118"/>
      <c r="AA671" s="118"/>
      <c r="AB671" s="118"/>
      <c r="AC671" s="118"/>
      <c r="AD671" s="118"/>
      <c r="AE671" s="118"/>
      <c r="AF671" s="118"/>
      <c r="AG671" s="118"/>
      <c r="AH671" s="118"/>
      <c r="AI671" s="118"/>
      <c r="AJ671" s="118"/>
      <c r="AK671" s="118"/>
      <c r="AL671" s="118"/>
      <c r="AM671" s="118"/>
      <c r="AN671" s="118"/>
      <c r="AO671" s="118"/>
      <c r="AP671" s="118"/>
      <c r="AQ671" s="118"/>
      <c r="AR671" s="118"/>
      <c r="AS671" s="118"/>
      <c r="AT671" s="118"/>
      <c r="AU671" s="118"/>
      <c r="AV671" s="118"/>
      <c r="AW671" s="118"/>
      <c r="AX671" s="118"/>
      <c r="AY671" s="118"/>
      <c r="AZ671" s="118"/>
      <c r="BA671" s="118"/>
      <c r="BB671" s="118"/>
      <c r="BC671" s="118"/>
      <c r="BD671" s="118"/>
      <c r="BE671" s="118"/>
      <c r="BF671" s="118"/>
      <c r="BG671" s="118"/>
      <c r="BH671" s="118"/>
      <c r="BI671" s="118"/>
      <c r="BJ671" s="118"/>
      <c r="BK671" s="118"/>
      <c r="BL671" s="118"/>
      <c r="BM671" s="118"/>
      <c r="BN671" s="118"/>
      <c r="BO671" s="118"/>
      <c r="BP671" s="118"/>
      <c r="BQ671" s="118"/>
      <c r="BR671" s="118"/>
      <c r="BS671" s="118"/>
      <c r="BT671" s="118"/>
      <c r="BU671" s="118"/>
      <c r="BV671" s="118"/>
      <c r="BW671" s="118"/>
      <c r="BX671" s="118"/>
      <c r="BY671" s="118"/>
      <c r="BZ671" s="118"/>
      <c r="CA671" s="118"/>
      <c r="CB671" s="118"/>
      <c r="CC671" s="118"/>
      <c r="CD671" s="118"/>
      <c r="CE671" s="118"/>
      <c r="CF671" s="118"/>
      <c r="CG671" s="118"/>
      <c r="CH671" s="118"/>
      <c r="CI671" s="118"/>
      <c r="CJ671" s="118"/>
      <c r="CK671" s="118"/>
      <c r="CL671" s="118"/>
      <c r="CM671" s="118"/>
      <c r="CN671" s="118"/>
      <c r="CO671" s="118"/>
      <c r="CP671" s="118"/>
      <c r="CQ671" s="118"/>
      <c r="CR671" s="118"/>
      <c r="CS671" s="118"/>
      <c r="CT671" s="118"/>
      <c r="CU671" s="118"/>
      <c r="CV671" s="118"/>
      <c r="CW671" s="118"/>
      <c r="CX671" s="118"/>
    </row>
    <row r="672" spans="2:102" x14ac:dyDescent="0.25">
      <c r="B672" s="23" t="s">
        <v>10</v>
      </c>
      <c r="C672" s="23" t="s">
        <v>337</v>
      </c>
      <c r="D672" s="110" t="s">
        <v>34</v>
      </c>
      <c r="E672" s="120" t="s">
        <v>22</v>
      </c>
      <c r="F672" s="109" t="s">
        <v>58</v>
      </c>
      <c r="G672" s="109"/>
      <c r="H672" s="109"/>
      <c r="I672" s="109"/>
      <c r="J672" s="109"/>
      <c r="K672" s="109"/>
      <c r="L672" s="109"/>
      <c r="M672" s="109"/>
      <c r="N672" s="109"/>
      <c r="O672" s="109"/>
      <c r="P672" s="109"/>
      <c r="Q672" s="109"/>
      <c r="R672" s="109"/>
      <c r="S672" s="109"/>
      <c r="T672" s="109"/>
      <c r="U672" s="109"/>
      <c r="V672" s="109"/>
      <c r="W672" s="109"/>
      <c r="X672" s="109"/>
      <c r="Y672" s="109"/>
      <c r="Z672" s="109"/>
      <c r="AA672" s="109"/>
      <c r="AB672" s="109"/>
      <c r="AC672" s="109"/>
      <c r="AD672" s="109"/>
      <c r="AE672" s="109"/>
      <c r="AF672" s="109"/>
      <c r="AG672" s="109"/>
      <c r="AH672" s="109"/>
      <c r="AI672" s="109"/>
      <c r="AJ672" s="109"/>
      <c r="AK672" s="109"/>
      <c r="AL672" s="109"/>
      <c r="AM672" s="109"/>
      <c r="AN672" s="109"/>
      <c r="AO672" s="109"/>
      <c r="AP672" s="109"/>
      <c r="AQ672" s="109"/>
      <c r="AR672" s="109"/>
      <c r="AS672" s="109"/>
      <c r="AT672" s="109"/>
      <c r="AU672" s="109"/>
      <c r="AV672" s="109"/>
      <c r="AW672" s="109"/>
      <c r="AX672" s="109"/>
      <c r="AY672" s="109"/>
      <c r="AZ672" s="109"/>
      <c r="BA672" s="109"/>
      <c r="BB672" s="109"/>
      <c r="BC672" s="109"/>
      <c r="BD672" s="109"/>
      <c r="BE672" s="109"/>
      <c r="BF672" s="109"/>
      <c r="BG672" s="109"/>
      <c r="BH672" s="109"/>
      <c r="BI672" s="109"/>
      <c r="BJ672" s="109"/>
      <c r="BK672" s="109"/>
      <c r="BL672" s="109"/>
      <c r="BM672" s="109"/>
      <c r="BN672" s="109"/>
      <c r="BO672" s="109"/>
      <c r="BP672" s="109"/>
      <c r="BQ672" s="109"/>
      <c r="BR672" s="109"/>
      <c r="BS672" s="109"/>
      <c r="BT672" s="109"/>
      <c r="BU672" s="109"/>
      <c r="BV672" s="109"/>
      <c r="BW672" s="109"/>
      <c r="BX672" s="109"/>
      <c r="BY672" s="109"/>
      <c r="BZ672" s="109"/>
      <c r="CA672" s="109"/>
      <c r="CB672" s="109"/>
      <c r="CC672" s="109"/>
      <c r="CD672" s="109"/>
      <c r="CE672" s="109"/>
      <c r="CF672" s="109"/>
      <c r="CG672" s="109"/>
      <c r="CH672" s="109"/>
      <c r="CI672" s="109"/>
      <c r="CJ672" s="109"/>
      <c r="CK672" s="109"/>
      <c r="CL672" s="109"/>
      <c r="CM672" s="109"/>
      <c r="CN672" s="109"/>
      <c r="CO672" s="109"/>
      <c r="CP672" s="109"/>
      <c r="CQ672" s="109"/>
      <c r="CR672" s="109"/>
      <c r="CS672" s="109"/>
      <c r="CT672" s="109"/>
      <c r="CU672" s="109"/>
      <c r="CV672" s="109"/>
      <c r="CW672" s="109"/>
      <c r="CX672" s="109"/>
    </row>
    <row r="673" spans="2:102" x14ac:dyDescent="0.25">
      <c r="B673" s="23" t="s">
        <v>10</v>
      </c>
      <c r="C673" s="23" t="s">
        <v>337</v>
      </c>
      <c r="D673" s="110" t="s">
        <v>34</v>
      </c>
      <c r="E673" s="120" t="s">
        <v>22</v>
      </c>
      <c r="F673" s="109" t="s">
        <v>1077</v>
      </c>
      <c r="G673" s="109"/>
      <c r="H673" s="109"/>
      <c r="I673" s="109"/>
      <c r="J673" s="109"/>
      <c r="K673" s="109"/>
      <c r="L673" s="109"/>
      <c r="M673" s="109"/>
      <c r="N673" s="109"/>
      <c r="O673" s="109"/>
      <c r="P673" s="109"/>
      <c r="Q673" s="109"/>
      <c r="R673" s="109"/>
      <c r="S673" s="109"/>
      <c r="T673" s="109"/>
      <c r="U673" s="109"/>
      <c r="V673" s="109"/>
      <c r="W673" s="109"/>
      <c r="X673" s="109"/>
      <c r="Y673" s="109"/>
      <c r="Z673" s="109"/>
      <c r="AA673" s="109"/>
      <c r="AB673" s="109"/>
      <c r="AC673" s="109"/>
      <c r="AD673" s="109"/>
      <c r="AE673" s="109"/>
      <c r="AF673" s="109"/>
      <c r="AG673" s="109"/>
      <c r="AH673" s="109"/>
      <c r="AI673" s="109"/>
      <c r="AJ673" s="109"/>
      <c r="AK673" s="109"/>
      <c r="AL673" s="109"/>
      <c r="AM673" s="109"/>
      <c r="AN673" s="109"/>
      <c r="AO673" s="109"/>
      <c r="AP673" s="109"/>
      <c r="AQ673" s="109"/>
      <c r="AR673" s="109"/>
      <c r="AS673" s="109"/>
      <c r="AT673" s="109"/>
      <c r="AU673" s="109"/>
      <c r="AV673" s="109"/>
      <c r="AW673" s="109"/>
      <c r="AX673" s="109"/>
      <c r="AY673" s="109"/>
      <c r="AZ673" s="109"/>
      <c r="BA673" s="109"/>
      <c r="BB673" s="109"/>
      <c r="BC673" s="109"/>
      <c r="BD673" s="109"/>
      <c r="BE673" s="109"/>
      <c r="BF673" s="109"/>
      <c r="BG673" s="109"/>
      <c r="BH673" s="109"/>
      <c r="BI673" s="109"/>
      <c r="BJ673" s="109"/>
      <c r="BK673" s="109"/>
      <c r="BL673" s="109"/>
      <c r="BM673" s="109"/>
      <c r="BN673" s="109"/>
      <c r="BO673" s="109"/>
      <c r="BP673" s="109"/>
      <c r="BQ673" s="109"/>
      <c r="BR673" s="109"/>
      <c r="BS673" s="109"/>
      <c r="BT673" s="109"/>
      <c r="BU673" s="109"/>
      <c r="BV673" s="109"/>
      <c r="BW673" s="109"/>
      <c r="BX673" s="109"/>
      <c r="BY673" s="109"/>
      <c r="BZ673" s="109"/>
      <c r="CA673" s="109"/>
      <c r="CB673" s="109"/>
      <c r="CC673" s="109"/>
      <c r="CD673" s="109"/>
      <c r="CE673" s="109"/>
      <c r="CF673" s="109"/>
      <c r="CG673" s="109"/>
      <c r="CH673" s="109"/>
      <c r="CI673" s="109"/>
      <c r="CJ673" s="109"/>
      <c r="CK673" s="109"/>
      <c r="CL673" s="109"/>
      <c r="CM673" s="109"/>
      <c r="CN673" s="109"/>
      <c r="CO673" s="109"/>
      <c r="CP673" s="109"/>
      <c r="CQ673" s="109"/>
      <c r="CR673" s="109"/>
      <c r="CS673" s="109"/>
      <c r="CT673" s="109"/>
      <c r="CU673" s="109"/>
      <c r="CV673" s="109"/>
      <c r="CW673" s="109"/>
      <c r="CX673" s="109"/>
    </row>
    <row r="674" spans="2:102" x14ac:dyDescent="0.25">
      <c r="B674" s="23" t="s">
        <v>10</v>
      </c>
      <c r="C674" s="23" t="s">
        <v>337</v>
      </c>
      <c r="D674" s="110" t="s">
        <v>34</v>
      </c>
      <c r="E674" s="120" t="s">
        <v>22</v>
      </c>
      <c r="F674" s="109" t="s">
        <v>59</v>
      </c>
      <c r="G674" s="109"/>
      <c r="H674" s="109"/>
      <c r="I674" s="109"/>
      <c r="J674" s="109"/>
      <c r="K674" s="109"/>
      <c r="L674" s="109"/>
      <c r="M674" s="109"/>
      <c r="N674" s="109"/>
      <c r="O674" s="109"/>
      <c r="P674" s="109"/>
      <c r="Q674" s="109"/>
      <c r="R674" s="109"/>
      <c r="S674" s="109"/>
      <c r="T674" s="109"/>
      <c r="U674" s="109"/>
      <c r="V674" s="109"/>
      <c r="W674" s="109"/>
      <c r="X674" s="109"/>
      <c r="Y674" s="109"/>
      <c r="Z674" s="109"/>
      <c r="AA674" s="109"/>
      <c r="AB674" s="109"/>
      <c r="AC674" s="109"/>
      <c r="AD674" s="109"/>
      <c r="AE674" s="109"/>
      <c r="AF674" s="109"/>
      <c r="AG674" s="109"/>
      <c r="AH674" s="109"/>
      <c r="AI674" s="109"/>
      <c r="AJ674" s="109"/>
      <c r="AK674" s="109"/>
      <c r="AL674" s="109"/>
      <c r="AM674" s="109"/>
      <c r="AN674" s="109"/>
      <c r="AO674" s="109"/>
      <c r="AP674" s="109"/>
      <c r="AQ674" s="109"/>
      <c r="AR674" s="109"/>
      <c r="AS674" s="109"/>
      <c r="AT674" s="109"/>
      <c r="AU674" s="109"/>
      <c r="AV674" s="109"/>
      <c r="AW674" s="109"/>
      <c r="AX674" s="109"/>
      <c r="AY674" s="109"/>
      <c r="AZ674" s="109"/>
      <c r="BA674" s="109"/>
      <c r="BB674" s="109"/>
      <c r="BC674" s="109"/>
      <c r="BD674" s="109"/>
      <c r="BE674" s="109"/>
      <c r="BF674" s="109"/>
      <c r="BG674" s="109"/>
      <c r="BH674" s="109"/>
      <c r="BI674" s="109"/>
      <c r="BJ674" s="109"/>
      <c r="BK674" s="109"/>
      <c r="BL674" s="109"/>
      <c r="BM674" s="109"/>
      <c r="BN674" s="109"/>
      <c r="BO674" s="109"/>
      <c r="BP674" s="109"/>
      <c r="BQ674" s="109"/>
      <c r="BR674" s="109"/>
      <c r="BS674" s="109"/>
      <c r="BT674" s="109"/>
      <c r="BU674" s="109"/>
      <c r="BV674" s="109"/>
      <c r="BW674" s="109"/>
      <c r="BX674" s="109"/>
      <c r="BY674" s="109"/>
      <c r="BZ674" s="109"/>
      <c r="CA674" s="109"/>
      <c r="CB674" s="109"/>
      <c r="CC674" s="109"/>
      <c r="CD674" s="109"/>
      <c r="CE674" s="109"/>
      <c r="CF674" s="109"/>
      <c r="CG674" s="109"/>
      <c r="CH674" s="109"/>
      <c r="CI674" s="109"/>
      <c r="CJ674" s="109"/>
      <c r="CK674" s="109"/>
      <c r="CL674" s="109"/>
      <c r="CM674" s="109"/>
      <c r="CN674" s="109"/>
      <c r="CO674" s="109"/>
      <c r="CP674" s="109"/>
      <c r="CQ674" s="109"/>
      <c r="CR674" s="109"/>
      <c r="CS674" s="109"/>
      <c r="CT674" s="109"/>
      <c r="CU674" s="109"/>
      <c r="CV674" s="109"/>
      <c r="CW674" s="109"/>
      <c r="CX674" s="109"/>
    </row>
    <row r="675" spans="2:102" x14ac:dyDescent="0.25">
      <c r="B675" s="23" t="s">
        <v>10</v>
      </c>
      <c r="C675" s="23" t="s">
        <v>337</v>
      </c>
      <c r="D675" s="110" t="s">
        <v>34</v>
      </c>
      <c r="E675" s="120" t="s">
        <v>23</v>
      </c>
      <c r="F675" s="109" t="s">
        <v>58</v>
      </c>
      <c r="G675" s="109"/>
      <c r="H675" s="109"/>
      <c r="I675" s="109"/>
      <c r="J675" s="109"/>
      <c r="K675" s="109"/>
      <c r="L675" s="109"/>
      <c r="M675" s="109"/>
      <c r="N675" s="109"/>
      <c r="O675" s="109"/>
      <c r="P675" s="109"/>
      <c r="Q675" s="109"/>
      <c r="R675" s="109"/>
      <c r="S675" s="109"/>
      <c r="T675" s="109"/>
      <c r="U675" s="109"/>
      <c r="V675" s="109"/>
      <c r="W675" s="109"/>
      <c r="X675" s="109"/>
      <c r="Y675" s="109"/>
      <c r="Z675" s="109"/>
      <c r="AA675" s="109"/>
      <c r="AB675" s="109"/>
      <c r="AC675" s="109"/>
      <c r="AD675" s="109"/>
      <c r="AE675" s="109"/>
      <c r="AF675" s="109"/>
      <c r="AG675" s="109"/>
      <c r="AH675" s="109"/>
      <c r="AI675" s="109"/>
      <c r="AJ675" s="109"/>
      <c r="AK675" s="109"/>
      <c r="AL675" s="109"/>
      <c r="AM675" s="109"/>
      <c r="AN675" s="109"/>
      <c r="AO675" s="109"/>
      <c r="AP675" s="109"/>
      <c r="AQ675" s="109"/>
      <c r="AR675" s="109"/>
      <c r="AS675" s="109"/>
      <c r="AT675" s="109"/>
      <c r="AU675" s="109"/>
      <c r="AV675" s="109"/>
      <c r="AW675" s="109"/>
      <c r="AX675" s="109"/>
      <c r="AY675" s="109"/>
      <c r="AZ675" s="109"/>
      <c r="BA675" s="109"/>
      <c r="BB675" s="109"/>
      <c r="BC675" s="109"/>
      <c r="BD675" s="109"/>
      <c r="BE675" s="109"/>
      <c r="BF675" s="109"/>
      <c r="BG675" s="109"/>
      <c r="BH675" s="109"/>
      <c r="BI675" s="109"/>
      <c r="BJ675" s="109"/>
      <c r="BK675" s="109"/>
      <c r="BL675" s="109"/>
      <c r="BM675" s="109"/>
      <c r="BN675" s="109"/>
      <c r="BO675" s="109"/>
      <c r="BP675" s="109"/>
      <c r="BQ675" s="109"/>
      <c r="BR675" s="109"/>
      <c r="BS675" s="109"/>
      <c r="BT675" s="109"/>
      <c r="BU675" s="109"/>
      <c r="BV675" s="109"/>
      <c r="BW675" s="109"/>
      <c r="BX675" s="109"/>
      <c r="BY675" s="109"/>
      <c r="BZ675" s="109"/>
      <c r="CA675" s="109"/>
      <c r="CB675" s="109"/>
      <c r="CC675" s="109"/>
      <c r="CD675" s="109"/>
      <c r="CE675" s="109"/>
      <c r="CF675" s="109"/>
      <c r="CG675" s="109"/>
      <c r="CH675" s="109"/>
      <c r="CI675" s="109"/>
      <c r="CJ675" s="109"/>
      <c r="CK675" s="109"/>
      <c r="CL675" s="109"/>
      <c r="CM675" s="109"/>
      <c r="CN675" s="109"/>
      <c r="CO675" s="109"/>
      <c r="CP675" s="109"/>
      <c r="CQ675" s="109"/>
      <c r="CR675" s="109"/>
      <c r="CS675" s="109"/>
      <c r="CT675" s="109"/>
      <c r="CU675" s="109"/>
      <c r="CV675" s="109"/>
      <c r="CW675" s="109"/>
      <c r="CX675" s="109"/>
    </row>
    <row r="676" spans="2:102" x14ac:dyDescent="0.25">
      <c r="B676" s="23" t="s">
        <v>10</v>
      </c>
      <c r="C676" s="23" t="s">
        <v>337</v>
      </c>
      <c r="D676" s="110" t="s">
        <v>34</v>
      </c>
      <c r="E676" s="120" t="s">
        <v>23</v>
      </c>
      <c r="F676" s="109" t="s">
        <v>1077</v>
      </c>
      <c r="G676" s="109"/>
      <c r="H676" s="109"/>
      <c r="I676" s="109"/>
      <c r="J676" s="109"/>
      <c r="K676" s="109"/>
      <c r="L676" s="109"/>
      <c r="M676" s="109"/>
      <c r="N676" s="109"/>
      <c r="O676" s="109"/>
      <c r="P676" s="109"/>
      <c r="Q676" s="109"/>
      <c r="R676" s="109"/>
      <c r="S676" s="109"/>
      <c r="T676" s="109"/>
      <c r="U676" s="109"/>
      <c r="V676" s="109"/>
      <c r="W676" s="109"/>
      <c r="X676" s="109"/>
      <c r="Y676" s="109"/>
      <c r="Z676" s="109"/>
      <c r="AA676" s="109"/>
      <c r="AB676" s="109"/>
      <c r="AC676" s="109"/>
      <c r="AD676" s="109"/>
      <c r="AE676" s="109"/>
      <c r="AF676" s="109"/>
      <c r="AG676" s="109"/>
      <c r="AH676" s="109"/>
      <c r="AI676" s="109"/>
      <c r="AJ676" s="109"/>
      <c r="AK676" s="109"/>
      <c r="AL676" s="109"/>
      <c r="AM676" s="109"/>
      <c r="AN676" s="109"/>
      <c r="AO676" s="109"/>
      <c r="AP676" s="109"/>
      <c r="AQ676" s="109"/>
      <c r="AR676" s="109"/>
      <c r="AS676" s="109"/>
      <c r="AT676" s="109"/>
      <c r="AU676" s="109"/>
      <c r="AV676" s="109"/>
      <c r="AW676" s="109"/>
      <c r="AX676" s="109"/>
      <c r="AY676" s="109"/>
      <c r="AZ676" s="109"/>
      <c r="BA676" s="109"/>
      <c r="BB676" s="109"/>
      <c r="BC676" s="109"/>
      <c r="BD676" s="109"/>
      <c r="BE676" s="109"/>
      <c r="BF676" s="109"/>
      <c r="BG676" s="109"/>
      <c r="BH676" s="109"/>
      <c r="BI676" s="109"/>
      <c r="BJ676" s="109"/>
      <c r="BK676" s="109"/>
      <c r="BL676" s="109"/>
      <c r="BM676" s="109"/>
      <c r="BN676" s="109"/>
      <c r="BO676" s="109"/>
      <c r="BP676" s="109"/>
      <c r="BQ676" s="109"/>
      <c r="BR676" s="109"/>
      <c r="BS676" s="109"/>
      <c r="BT676" s="109"/>
      <c r="BU676" s="109"/>
      <c r="BV676" s="109"/>
      <c r="BW676" s="109"/>
      <c r="BX676" s="109"/>
      <c r="BY676" s="109"/>
      <c r="BZ676" s="109"/>
      <c r="CA676" s="109"/>
      <c r="CB676" s="109"/>
      <c r="CC676" s="109"/>
      <c r="CD676" s="109"/>
      <c r="CE676" s="109"/>
      <c r="CF676" s="109"/>
      <c r="CG676" s="109"/>
      <c r="CH676" s="109"/>
      <c r="CI676" s="109"/>
      <c r="CJ676" s="109"/>
      <c r="CK676" s="109"/>
      <c r="CL676" s="109"/>
      <c r="CM676" s="109"/>
      <c r="CN676" s="109"/>
      <c r="CO676" s="109"/>
      <c r="CP676" s="109"/>
      <c r="CQ676" s="109"/>
      <c r="CR676" s="109"/>
      <c r="CS676" s="109"/>
      <c r="CT676" s="109"/>
      <c r="CU676" s="109"/>
      <c r="CV676" s="109"/>
      <c r="CW676" s="109"/>
      <c r="CX676" s="109"/>
    </row>
    <row r="677" spans="2:102" x14ac:dyDescent="0.25">
      <c r="B677" s="23" t="s">
        <v>10</v>
      </c>
      <c r="C677" s="23" t="s">
        <v>337</v>
      </c>
      <c r="D677" s="110" t="s">
        <v>34</v>
      </c>
      <c r="E677" s="120" t="s">
        <v>23</v>
      </c>
      <c r="F677" s="109" t="s">
        <v>59</v>
      </c>
      <c r="G677" s="109"/>
      <c r="H677" s="109"/>
      <c r="I677" s="109"/>
      <c r="J677" s="109"/>
      <c r="K677" s="109"/>
      <c r="L677" s="109"/>
      <c r="M677" s="109"/>
      <c r="N677" s="109"/>
      <c r="O677" s="109"/>
      <c r="P677" s="109"/>
      <c r="Q677" s="109"/>
      <c r="R677" s="109"/>
      <c r="S677" s="109"/>
      <c r="T677" s="109"/>
      <c r="U677" s="109"/>
      <c r="V677" s="109"/>
      <c r="W677" s="109"/>
      <c r="X677" s="109"/>
      <c r="Y677" s="109"/>
      <c r="Z677" s="109"/>
      <c r="AA677" s="109"/>
      <c r="AB677" s="109"/>
      <c r="AC677" s="109"/>
      <c r="AD677" s="109"/>
      <c r="AE677" s="109"/>
      <c r="AF677" s="109"/>
      <c r="AG677" s="109"/>
      <c r="AH677" s="109"/>
      <c r="AI677" s="109"/>
      <c r="AJ677" s="109"/>
      <c r="AK677" s="109"/>
      <c r="AL677" s="109"/>
      <c r="AM677" s="109"/>
      <c r="AN677" s="109"/>
      <c r="AO677" s="109"/>
      <c r="AP677" s="109"/>
      <c r="AQ677" s="109"/>
      <c r="AR677" s="109"/>
      <c r="AS677" s="109"/>
      <c r="AT677" s="109"/>
      <c r="AU677" s="109"/>
      <c r="AV677" s="109"/>
      <c r="AW677" s="109"/>
      <c r="AX677" s="109"/>
      <c r="AY677" s="109"/>
      <c r="AZ677" s="109"/>
      <c r="BA677" s="109"/>
      <c r="BB677" s="109"/>
      <c r="BC677" s="109"/>
      <c r="BD677" s="109"/>
      <c r="BE677" s="109"/>
      <c r="BF677" s="109"/>
      <c r="BG677" s="109"/>
      <c r="BH677" s="109"/>
      <c r="BI677" s="109"/>
      <c r="BJ677" s="109"/>
      <c r="BK677" s="109"/>
      <c r="BL677" s="109"/>
      <c r="BM677" s="109"/>
      <c r="BN677" s="109"/>
      <c r="BO677" s="109"/>
      <c r="BP677" s="109"/>
      <c r="BQ677" s="109"/>
      <c r="BR677" s="109"/>
      <c r="BS677" s="109"/>
      <c r="BT677" s="109"/>
      <c r="BU677" s="109"/>
      <c r="BV677" s="109"/>
      <c r="BW677" s="109"/>
      <c r="BX677" s="109"/>
      <c r="BY677" s="109"/>
      <c r="BZ677" s="109"/>
      <c r="CA677" s="109"/>
      <c r="CB677" s="109"/>
      <c r="CC677" s="109"/>
      <c r="CD677" s="109"/>
      <c r="CE677" s="109"/>
      <c r="CF677" s="109"/>
      <c r="CG677" s="109"/>
      <c r="CH677" s="109"/>
      <c r="CI677" s="109"/>
      <c r="CJ677" s="109"/>
      <c r="CK677" s="109"/>
      <c r="CL677" s="109"/>
      <c r="CM677" s="109"/>
      <c r="CN677" s="109"/>
      <c r="CO677" s="109"/>
      <c r="CP677" s="109"/>
      <c r="CQ677" s="109"/>
      <c r="CR677" s="109"/>
      <c r="CS677" s="109"/>
      <c r="CT677" s="109"/>
      <c r="CU677" s="109"/>
      <c r="CV677" s="109"/>
      <c r="CW677" s="109"/>
      <c r="CX677" s="109"/>
    </row>
    <row r="678" spans="2:102" x14ac:dyDescent="0.25">
      <c r="B678" s="111" t="s">
        <v>10</v>
      </c>
      <c r="C678" s="111" t="s">
        <v>337</v>
      </c>
      <c r="D678" s="118" t="s">
        <v>34</v>
      </c>
      <c r="E678" s="117" t="s">
        <v>51</v>
      </c>
      <c r="F678" s="118" t="s">
        <v>31</v>
      </c>
      <c r="G678" s="118"/>
      <c r="H678" s="118"/>
      <c r="I678" s="118"/>
      <c r="J678" s="118"/>
      <c r="K678" s="118"/>
      <c r="L678" s="118"/>
      <c r="M678" s="118"/>
      <c r="N678" s="118"/>
      <c r="O678" s="118"/>
      <c r="P678" s="118"/>
      <c r="Q678" s="118"/>
      <c r="R678" s="118"/>
      <c r="S678" s="118"/>
      <c r="T678" s="118"/>
      <c r="U678" s="118"/>
      <c r="V678" s="118"/>
      <c r="W678" s="118"/>
      <c r="X678" s="118"/>
      <c r="Y678" s="118"/>
      <c r="Z678" s="118"/>
      <c r="AA678" s="118"/>
      <c r="AB678" s="118"/>
      <c r="AC678" s="118"/>
      <c r="AD678" s="118"/>
      <c r="AE678" s="118"/>
      <c r="AF678" s="118"/>
      <c r="AG678" s="118"/>
      <c r="AH678" s="118"/>
      <c r="AI678" s="118"/>
      <c r="AJ678" s="118"/>
      <c r="AK678" s="118"/>
      <c r="AL678" s="118"/>
      <c r="AM678" s="118"/>
      <c r="AN678" s="118"/>
      <c r="AO678" s="118"/>
      <c r="AP678" s="118"/>
      <c r="AQ678" s="118"/>
      <c r="AR678" s="118"/>
      <c r="AS678" s="118"/>
      <c r="AT678" s="118"/>
      <c r="AU678" s="118"/>
      <c r="AV678" s="118"/>
      <c r="AW678" s="118"/>
      <c r="AX678" s="118"/>
      <c r="AY678" s="118"/>
      <c r="AZ678" s="118"/>
      <c r="BA678" s="118"/>
      <c r="BB678" s="118"/>
      <c r="BC678" s="118"/>
      <c r="BD678" s="118"/>
      <c r="BE678" s="118"/>
      <c r="BF678" s="118"/>
      <c r="BG678" s="118"/>
      <c r="BH678" s="118"/>
      <c r="BI678" s="118"/>
      <c r="BJ678" s="118"/>
      <c r="BK678" s="118"/>
      <c r="BL678" s="118"/>
      <c r="BM678" s="118"/>
      <c r="BN678" s="118"/>
      <c r="BO678" s="118"/>
      <c r="BP678" s="118"/>
      <c r="BQ678" s="118"/>
      <c r="BR678" s="118"/>
      <c r="BS678" s="118"/>
      <c r="BT678" s="118"/>
      <c r="BU678" s="118"/>
      <c r="BV678" s="118"/>
      <c r="BW678" s="118"/>
      <c r="BX678" s="118"/>
      <c r="BY678" s="118"/>
      <c r="BZ678" s="118"/>
      <c r="CA678" s="118"/>
      <c r="CB678" s="118"/>
      <c r="CC678" s="118"/>
      <c r="CD678" s="118"/>
      <c r="CE678" s="118"/>
      <c r="CF678" s="118"/>
      <c r="CG678" s="118"/>
      <c r="CH678" s="118"/>
      <c r="CI678" s="118"/>
      <c r="CJ678" s="118"/>
      <c r="CK678" s="118"/>
      <c r="CL678" s="118"/>
      <c r="CM678" s="118"/>
      <c r="CN678" s="118"/>
      <c r="CO678" s="118"/>
      <c r="CP678" s="118"/>
      <c r="CQ678" s="118"/>
      <c r="CR678" s="118"/>
      <c r="CS678" s="118"/>
      <c r="CT678" s="118"/>
      <c r="CU678" s="118"/>
      <c r="CV678" s="118"/>
      <c r="CW678" s="118"/>
      <c r="CX678" s="118"/>
    </row>
    <row r="679" spans="2:102" x14ac:dyDescent="0.25">
      <c r="B679" s="111" t="s">
        <v>10</v>
      </c>
      <c r="C679" s="111" t="s">
        <v>337</v>
      </c>
      <c r="D679" s="118" t="s">
        <v>34</v>
      </c>
      <c r="E679" s="117" t="s">
        <v>52</v>
      </c>
      <c r="F679" s="118" t="s">
        <v>31</v>
      </c>
      <c r="G679" s="118"/>
      <c r="H679" s="118"/>
      <c r="I679" s="118"/>
      <c r="J679" s="118"/>
      <c r="K679" s="118"/>
      <c r="L679" s="118"/>
      <c r="M679" s="118"/>
      <c r="N679" s="118"/>
      <c r="O679" s="118"/>
      <c r="P679" s="118"/>
      <c r="Q679" s="118"/>
      <c r="R679" s="118"/>
      <c r="S679" s="118"/>
      <c r="T679" s="118"/>
      <c r="U679" s="118"/>
      <c r="V679" s="118"/>
      <c r="W679" s="118"/>
      <c r="X679" s="118"/>
      <c r="Y679" s="118"/>
      <c r="Z679" s="118"/>
      <c r="AA679" s="118"/>
      <c r="AB679" s="118"/>
      <c r="AC679" s="118"/>
      <c r="AD679" s="118"/>
      <c r="AE679" s="118"/>
      <c r="AF679" s="118"/>
      <c r="AG679" s="118"/>
      <c r="AH679" s="118"/>
      <c r="AI679" s="118"/>
      <c r="AJ679" s="118"/>
      <c r="AK679" s="118"/>
      <c r="AL679" s="118"/>
      <c r="AM679" s="118"/>
      <c r="AN679" s="118"/>
      <c r="AO679" s="118"/>
      <c r="AP679" s="118"/>
      <c r="AQ679" s="118"/>
      <c r="AR679" s="118"/>
      <c r="AS679" s="118"/>
      <c r="AT679" s="118"/>
      <c r="AU679" s="118"/>
      <c r="AV679" s="118"/>
      <c r="AW679" s="118"/>
      <c r="AX679" s="118"/>
      <c r="AY679" s="118"/>
      <c r="AZ679" s="118"/>
      <c r="BA679" s="118"/>
      <c r="BB679" s="118"/>
      <c r="BC679" s="118"/>
      <c r="BD679" s="118"/>
      <c r="BE679" s="118"/>
      <c r="BF679" s="118"/>
      <c r="BG679" s="118"/>
      <c r="BH679" s="118"/>
      <c r="BI679" s="118"/>
      <c r="BJ679" s="118"/>
      <c r="BK679" s="118"/>
      <c r="BL679" s="118"/>
      <c r="BM679" s="118"/>
      <c r="BN679" s="118"/>
      <c r="BO679" s="118"/>
      <c r="BP679" s="118"/>
      <c r="BQ679" s="118"/>
      <c r="BR679" s="118"/>
      <c r="BS679" s="118"/>
      <c r="BT679" s="118"/>
      <c r="BU679" s="118"/>
      <c r="BV679" s="118"/>
      <c r="BW679" s="118"/>
      <c r="BX679" s="118"/>
      <c r="BY679" s="118"/>
      <c r="BZ679" s="118"/>
      <c r="CA679" s="118"/>
      <c r="CB679" s="118"/>
      <c r="CC679" s="118"/>
      <c r="CD679" s="118"/>
      <c r="CE679" s="118"/>
      <c r="CF679" s="118"/>
      <c r="CG679" s="118"/>
      <c r="CH679" s="118"/>
      <c r="CI679" s="118"/>
      <c r="CJ679" s="118"/>
      <c r="CK679" s="118"/>
      <c r="CL679" s="118"/>
      <c r="CM679" s="118"/>
      <c r="CN679" s="118"/>
      <c r="CO679" s="118"/>
      <c r="CP679" s="118"/>
      <c r="CQ679" s="118"/>
      <c r="CR679" s="118"/>
      <c r="CS679" s="118"/>
      <c r="CT679" s="118"/>
      <c r="CU679" s="118"/>
      <c r="CV679" s="118"/>
      <c r="CW679" s="118"/>
      <c r="CX679" s="118"/>
    </row>
    <row r="680" spans="2:102" x14ac:dyDescent="0.25">
      <c r="B680" s="111" t="s">
        <v>10</v>
      </c>
      <c r="C680" s="111" t="s">
        <v>337</v>
      </c>
      <c r="D680" s="118" t="s">
        <v>34</v>
      </c>
      <c r="E680" s="118" t="s">
        <v>32</v>
      </c>
      <c r="F680" s="117" t="s">
        <v>58</v>
      </c>
      <c r="G680" s="117"/>
      <c r="H680" s="117"/>
      <c r="I680" s="117"/>
      <c r="J680" s="117"/>
      <c r="K680" s="117"/>
      <c r="L680" s="117"/>
      <c r="M680" s="117"/>
      <c r="N680" s="117"/>
      <c r="O680" s="117"/>
      <c r="P680" s="117"/>
      <c r="Q680" s="117"/>
      <c r="R680" s="117"/>
      <c r="S680" s="117"/>
      <c r="T680" s="117"/>
      <c r="U680" s="117"/>
      <c r="V680" s="117"/>
      <c r="W680" s="117"/>
      <c r="X680" s="117"/>
      <c r="Y680" s="117"/>
      <c r="Z680" s="117"/>
      <c r="AA680" s="117"/>
      <c r="AB680" s="117"/>
      <c r="AC680" s="117"/>
      <c r="AD680" s="117"/>
      <c r="AE680" s="117"/>
      <c r="AF680" s="117"/>
      <c r="AG680" s="117"/>
      <c r="AH680" s="117"/>
      <c r="AI680" s="117"/>
      <c r="AJ680" s="117"/>
      <c r="AK680" s="117"/>
      <c r="AL680" s="117"/>
      <c r="AM680" s="117"/>
      <c r="AN680" s="117"/>
      <c r="AO680" s="117"/>
      <c r="AP680" s="117"/>
      <c r="AQ680" s="117"/>
      <c r="AR680" s="117"/>
      <c r="AS680" s="117"/>
      <c r="AT680" s="117"/>
      <c r="AU680" s="117"/>
      <c r="AV680" s="117"/>
      <c r="AW680" s="117"/>
      <c r="AX680" s="117"/>
      <c r="AY680" s="117"/>
      <c r="AZ680" s="117"/>
      <c r="BA680" s="117"/>
      <c r="BB680" s="117"/>
      <c r="BC680" s="117"/>
      <c r="BD680" s="117"/>
      <c r="BE680" s="117"/>
      <c r="BF680" s="117"/>
      <c r="BG680" s="117"/>
      <c r="BH680" s="117"/>
      <c r="BI680" s="117"/>
      <c r="BJ680" s="117"/>
      <c r="BK680" s="117"/>
      <c r="BL680" s="117"/>
      <c r="BM680" s="117"/>
      <c r="BN680" s="117"/>
      <c r="BO680" s="117"/>
      <c r="BP680" s="117"/>
      <c r="BQ680" s="117"/>
      <c r="BR680" s="117"/>
      <c r="BS680" s="117"/>
      <c r="BT680" s="117"/>
      <c r="BU680" s="117"/>
      <c r="BV680" s="117"/>
      <c r="BW680" s="117"/>
      <c r="BX680" s="117"/>
      <c r="BY680" s="117"/>
      <c r="BZ680" s="117"/>
      <c r="CA680" s="117"/>
      <c r="CB680" s="117"/>
      <c r="CC680" s="117"/>
      <c r="CD680" s="117"/>
      <c r="CE680" s="117"/>
      <c r="CF680" s="117"/>
      <c r="CG680" s="117"/>
      <c r="CH680" s="117"/>
      <c r="CI680" s="117"/>
      <c r="CJ680" s="117"/>
      <c r="CK680" s="117"/>
      <c r="CL680" s="117"/>
      <c r="CM680" s="117"/>
      <c r="CN680" s="117"/>
      <c r="CO680" s="117"/>
      <c r="CP680" s="117"/>
      <c r="CQ680" s="117"/>
      <c r="CR680" s="117"/>
      <c r="CS680" s="117"/>
      <c r="CT680" s="117"/>
      <c r="CU680" s="117"/>
      <c r="CV680" s="117"/>
      <c r="CW680" s="117"/>
      <c r="CX680" s="117"/>
    </row>
    <row r="681" spans="2:102" x14ac:dyDescent="0.25">
      <c r="B681" s="111" t="s">
        <v>10</v>
      </c>
      <c r="C681" s="111" t="s">
        <v>337</v>
      </c>
      <c r="D681" s="118" t="s">
        <v>34</v>
      </c>
      <c r="E681" s="118" t="s">
        <v>32</v>
      </c>
      <c r="F681" s="117" t="s">
        <v>1077</v>
      </c>
      <c r="G681" s="117"/>
      <c r="H681" s="117"/>
      <c r="I681" s="117"/>
      <c r="J681" s="117"/>
      <c r="K681" s="117"/>
      <c r="L681" s="117"/>
      <c r="M681" s="117"/>
      <c r="N681" s="117"/>
      <c r="O681" s="117"/>
      <c r="P681" s="117"/>
      <c r="Q681" s="117"/>
      <c r="R681" s="117"/>
      <c r="S681" s="117"/>
      <c r="T681" s="117"/>
      <c r="U681" s="117"/>
      <c r="V681" s="117"/>
      <c r="W681" s="117"/>
      <c r="X681" s="117"/>
      <c r="Y681" s="117"/>
      <c r="Z681" s="117"/>
      <c r="AA681" s="117"/>
      <c r="AB681" s="117"/>
      <c r="AC681" s="117"/>
      <c r="AD681" s="117"/>
      <c r="AE681" s="117"/>
      <c r="AF681" s="117"/>
      <c r="AG681" s="117"/>
      <c r="AH681" s="117"/>
      <c r="AI681" s="117"/>
      <c r="AJ681" s="117"/>
      <c r="AK681" s="117"/>
      <c r="AL681" s="117"/>
      <c r="AM681" s="117"/>
      <c r="AN681" s="117"/>
      <c r="AO681" s="117"/>
      <c r="AP681" s="117"/>
      <c r="AQ681" s="117"/>
      <c r="AR681" s="117"/>
      <c r="AS681" s="117"/>
      <c r="AT681" s="117"/>
      <c r="AU681" s="117"/>
      <c r="AV681" s="117"/>
      <c r="AW681" s="117"/>
      <c r="AX681" s="117"/>
      <c r="AY681" s="117"/>
      <c r="AZ681" s="117"/>
      <c r="BA681" s="117"/>
      <c r="BB681" s="117"/>
      <c r="BC681" s="117"/>
      <c r="BD681" s="117"/>
      <c r="BE681" s="117"/>
      <c r="BF681" s="117"/>
      <c r="BG681" s="117"/>
      <c r="BH681" s="117"/>
      <c r="BI681" s="117"/>
      <c r="BJ681" s="117"/>
      <c r="BK681" s="117"/>
      <c r="BL681" s="117"/>
      <c r="BM681" s="117"/>
      <c r="BN681" s="117"/>
      <c r="BO681" s="117"/>
      <c r="BP681" s="117"/>
      <c r="BQ681" s="117"/>
      <c r="BR681" s="117"/>
      <c r="BS681" s="117"/>
      <c r="BT681" s="117"/>
      <c r="BU681" s="117"/>
      <c r="BV681" s="117"/>
      <c r="BW681" s="117"/>
      <c r="BX681" s="117"/>
      <c r="BY681" s="117"/>
      <c r="BZ681" s="117"/>
      <c r="CA681" s="117"/>
      <c r="CB681" s="117"/>
      <c r="CC681" s="117"/>
      <c r="CD681" s="117"/>
      <c r="CE681" s="117"/>
      <c r="CF681" s="117"/>
      <c r="CG681" s="117"/>
      <c r="CH681" s="117"/>
      <c r="CI681" s="117"/>
      <c r="CJ681" s="117"/>
      <c r="CK681" s="117"/>
      <c r="CL681" s="117"/>
      <c r="CM681" s="117"/>
      <c r="CN681" s="117"/>
      <c r="CO681" s="117"/>
      <c r="CP681" s="117"/>
      <c r="CQ681" s="117"/>
      <c r="CR681" s="117"/>
      <c r="CS681" s="117"/>
      <c r="CT681" s="117"/>
      <c r="CU681" s="117"/>
      <c r="CV681" s="117"/>
      <c r="CW681" s="117"/>
      <c r="CX681" s="117"/>
    </row>
    <row r="682" spans="2:102" x14ac:dyDescent="0.25">
      <c r="B682" s="111" t="s">
        <v>10</v>
      </c>
      <c r="C682" s="111" t="s">
        <v>337</v>
      </c>
      <c r="D682" s="118" t="s">
        <v>34</v>
      </c>
      <c r="E682" s="118" t="s">
        <v>32</v>
      </c>
      <c r="F682" s="117" t="s">
        <v>59</v>
      </c>
      <c r="G682" s="117"/>
      <c r="H682" s="117"/>
      <c r="I682" s="117"/>
      <c r="J682" s="117"/>
      <c r="K682" s="117"/>
      <c r="L682" s="117"/>
      <c r="M682" s="117"/>
      <c r="N682" s="117"/>
      <c r="O682" s="117"/>
      <c r="P682" s="117"/>
      <c r="Q682" s="117"/>
      <c r="R682" s="117"/>
      <c r="S682" s="117"/>
      <c r="T682" s="117"/>
      <c r="U682" s="117"/>
      <c r="V682" s="117"/>
      <c r="W682" s="117"/>
      <c r="X682" s="117"/>
      <c r="Y682" s="117"/>
      <c r="Z682" s="117"/>
      <c r="AA682" s="117"/>
      <c r="AB682" s="117"/>
      <c r="AC682" s="117"/>
      <c r="AD682" s="117"/>
      <c r="AE682" s="117"/>
      <c r="AF682" s="117"/>
      <c r="AG682" s="117"/>
      <c r="AH682" s="117"/>
      <c r="AI682" s="117"/>
      <c r="AJ682" s="117"/>
      <c r="AK682" s="117"/>
      <c r="AL682" s="117"/>
      <c r="AM682" s="117"/>
      <c r="AN682" s="117"/>
      <c r="AO682" s="117"/>
      <c r="AP682" s="117"/>
      <c r="AQ682" s="117"/>
      <c r="AR682" s="117"/>
      <c r="AS682" s="117"/>
      <c r="AT682" s="117"/>
      <c r="AU682" s="117"/>
      <c r="AV682" s="117"/>
      <c r="AW682" s="117"/>
      <c r="AX682" s="117"/>
      <c r="AY682" s="117"/>
      <c r="AZ682" s="117"/>
      <c r="BA682" s="117"/>
      <c r="BB682" s="117"/>
      <c r="BC682" s="117"/>
      <c r="BD682" s="117"/>
      <c r="BE682" s="117"/>
      <c r="BF682" s="117"/>
      <c r="BG682" s="117"/>
      <c r="BH682" s="117"/>
      <c r="BI682" s="117"/>
      <c r="BJ682" s="117"/>
      <c r="BK682" s="117"/>
      <c r="BL682" s="117"/>
      <c r="BM682" s="117"/>
      <c r="BN682" s="117"/>
      <c r="BO682" s="117"/>
      <c r="BP682" s="117"/>
      <c r="BQ682" s="117"/>
      <c r="BR682" s="117"/>
      <c r="BS682" s="117"/>
      <c r="BT682" s="117"/>
      <c r="BU682" s="117"/>
      <c r="BV682" s="117"/>
      <c r="BW682" s="117"/>
      <c r="BX682" s="117"/>
      <c r="BY682" s="117"/>
      <c r="BZ682" s="117"/>
      <c r="CA682" s="117"/>
      <c r="CB682" s="117"/>
      <c r="CC682" s="117"/>
      <c r="CD682" s="117"/>
      <c r="CE682" s="117"/>
      <c r="CF682" s="117"/>
      <c r="CG682" s="117"/>
      <c r="CH682" s="117"/>
      <c r="CI682" s="117"/>
      <c r="CJ682" s="117"/>
      <c r="CK682" s="117"/>
      <c r="CL682" s="117"/>
      <c r="CM682" s="117"/>
      <c r="CN682" s="117"/>
      <c r="CO682" s="117"/>
      <c r="CP682" s="117"/>
      <c r="CQ682" s="117"/>
      <c r="CR682" s="117"/>
      <c r="CS682" s="117"/>
      <c r="CT682" s="117"/>
      <c r="CU682" s="117"/>
      <c r="CV682" s="117"/>
      <c r="CW682" s="117"/>
      <c r="CX682" s="117"/>
    </row>
    <row r="683" spans="2:102" x14ac:dyDescent="0.25">
      <c r="B683" s="21" t="s">
        <v>10</v>
      </c>
      <c r="C683" s="22" t="s">
        <v>338</v>
      </c>
      <c r="D683" s="20" t="s">
        <v>34</v>
      </c>
      <c r="E683" s="20" t="s">
        <v>32</v>
      </c>
      <c r="F683" s="20" t="s">
        <v>31</v>
      </c>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c r="AW683" s="20"/>
      <c r="AX683" s="20"/>
      <c r="AY683" s="20"/>
      <c r="AZ683" s="20"/>
      <c r="BA683" s="20"/>
      <c r="BB683" s="20"/>
      <c r="BC683" s="20"/>
      <c r="BD683" s="20"/>
      <c r="BE683" s="20"/>
      <c r="BF683" s="20"/>
      <c r="BG683" s="20"/>
      <c r="BH683" s="20"/>
      <c r="BI683" s="20"/>
      <c r="BJ683" s="20"/>
      <c r="BK683" s="20"/>
      <c r="BL683" s="20"/>
      <c r="BM683" s="20"/>
      <c r="BN683" s="20"/>
      <c r="BO683" s="20"/>
      <c r="BP683" s="20"/>
      <c r="BQ683" s="20"/>
      <c r="BR683" s="20"/>
      <c r="BS683" s="20"/>
      <c r="BT683" s="20"/>
      <c r="BU683" s="20"/>
      <c r="BV683" s="20"/>
      <c r="BW683" s="20"/>
      <c r="BX683" s="20"/>
      <c r="BY683" s="20"/>
      <c r="BZ683" s="20"/>
      <c r="CA683" s="20"/>
      <c r="CB683" s="20"/>
      <c r="CC683" s="20"/>
      <c r="CD683" s="20"/>
      <c r="CE683" s="20"/>
      <c r="CF683" s="20"/>
      <c r="CG683" s="20"/>
      <c r="CH683" s="20"/>
      <c r="CI683" s="20"/>
      <c r="CJ683" s="20"/>
      <c r="CK683" s="20"/>
      <c r="CL683" s="20"/>
      <c r="CM683" s="20"/>
      <c r="CN683" s="20"/>
      <c r="CO683" s="20"/>
      <c r="CP683" s="20"/>
      <c r="CQ683" s="20"/>
      <c r="CR683" s="20"/>
      <c r="CS683" s="20"/>
      <c r="CT683" s="20"/>
      <c r="CU683" s="20"/>
      <c r="CV683" s="20"/>
      <c r="CW683" s="20"/>
      <c r="CX683" s="20"/>
    </row>
    <row r="684" spans="2:102" x14ac:dyDescent="0.25">
      <c r="B684" s="19" t="s">
        <v>10</v>
      </c>
      <c r="C684" s="19" t="s">
        <v>339</v>
      </c>
      <c r="D684" s="19" t="s">
        <v>13</v>
      </c>
      <c r="E684" s="19" t="s">
        <v>22</v>
      </c>
      <c r="F684" s="19" t="s">
        <v>24</v>
      </c>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c r="CX684" s="19"/>
    </row>
    <row r="685" spans="2:102" x14ac:dyDescent="0.25">
      <c r="B685" s="19" t="s">
        <v>10</v>
      </c>
      <c r="C685" s="19" t="s">
        <v>339</v>
      </c>
      <c r="D685" s="19" t="s">
        <v>13</v>
      </c>
      <c r="E685" s="19" t="s">
        <v>22</v>
      </c>
      <c r="F685" s="19" t="s">
        <v>1078</v>
      </c>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c r="CX685" s="19"/>
    </row>
    <row r="686" spans="2:102" x14ac:dyDescent="0.25">
      <c r="B686" s="19" t="s">
        <v>10</v>
      </c>
      <c r="C686" s="19" t="s">
        <v>339</v>
      </c>
      <c r="D686" s="19" t="s">
        <v>13</v>
      </c>
      <c r="E686" s="19" t="s">
        <v>22</v>
      </c>
      <c r="F686" s="19" t="s">
        <v>25</v>
      </c>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c r="CX686" s="19"/>
    </row>
    <row r="687" spans="2:102" x14ac:dyDescent="0.25">
      <c r="B687" s="23" t="s">
        <v>10</v>
      </c>
      <c r="C687" s="23" t="s">
        <v>339</v>
      </c>
      <c r="D687" s="23" t="s">
        <v>13</v>
      </c>
      <c r="E687" s="109" t="s">
        <v>51</v>
      </c>
      <c r="F687" s="110" t="s">
        <v>31</v>
      </c>
      <c r="G687" s="110"/>
      <c r="H687" s="110"/>
      <c r="I687" s="110"/>
      <c r="J687" s="110"/>
      <c r="K687" s="110"/>
      <c r="L687" s="110"/>
      <c r="M687" s="110"/>
      <c r="N687" s="110"/>
      <c r="O687" s="110"/>
      <c r="P687" s="110"/>
      <c r="Q687" s="110"/>
      <c r="R687" s="110"/>
      <c r="S687" s="110"/>
      <c r="T687" s="110"/>
      <c r="U687" s="110"/>
      <c r="V687" s="110"/>
      <c r="W687" s="110"/>
      <c r="X687" s="110"/>
      <c r="Y687" s="110"/>
      <c r="Z687" s="110"/>
      <c r="AA687" s="110"/>
      <c r="AB687" s="110"/>
      <c r="AC687" s="110"/>
      <c r="AD687" s="110"/>
      <c r="AE687" s="110"/>
      <c r="AF687" s="110"/>
      <c r="AG687" s="110"/>
      <c r="AH687" s="110"/>
      <c r="AI687" s="110"/>
      <c r="AJ687" s="110"/>
      <c r="AK687" s="110"/>
      <c r="AL687" s="110"/>
      <c r="AM687" s="110"/>
      <c r="AN687" s="110"/>
      <c r="AO687" s="110"/>
      <c r="AP687" s="110"/>
      <c r="AQ687" s="110"/>
      <c r="AR687" s="110"/>
      <c r="AS687" s="110"/>
      <c r="AT687" s="110"/>
      <c r="AU687" s="110"/>
      <c r="AV687" s="110"/>
      <c r="AW687" s="110"/>
      <c r="AX687" s="110"/>
      <c r="AY687" s="110"/>
      <c r="AZ687" s="110"/>
      <c r="BA687" s="110"/>
      <c r="BB687" s="110"/>
      <c r="BC687" s="110"/>
      <c r="BD687" s="110"/>
      <c r="BE687" s="110"/>
      <c r="BF687" s="110"/>
      <c r="BG687" s="110"/>
      <c r="BH687" s="110"/>
      <c r="BI687" s="110"/>
      <c r="BJ687" s="110"/>
      <c r="BK687" s="110"/>
      <c r="BL687" s="110"/>
      <c r="BM687" s="110"/>
      <c r="BN687" s="110"/>
      <c r="BO687" s="110"/>
      <c r="BP687" s="110"/>
      <c r="BQ687" s="110"/>
      <c r="BR687" s="110"/>
      <c r="BS687" s="110"/>
      <c r="BT687" s="110"/>
      <c r="BU687" s="110"/>
      <c r="BV687" s="110"/>
      <c r="BW687" s="110"/>
      <c r="BX687" s="110"/>
      <c r="BY687" s="110"/>
      <c r="BZ687" s="110"/>
      <c r="CA687" s="110"/>
      <c r="CB687" s="110"/>
      <c r="CC687" s="110"/>
      <c r="CD687" s="110"/>
      <c r="CE687" s="110"/>
      <c r="CF687" s="110"/>
      <c r="CG687" s="110"/>
      <c r="CH687" s="110"/>
      <c r="CI687" s="110"/>
      <c r="CJ687" s="110"/>
      <c r="CK687" s="110"/>
      <c r="CL687" s="110"/>
      <c r="CM687" s="110"/>
      <c r="CN687" s="110"/>
      <c r="CO687" s="110"/>
      <c r="CP687" s="110"/>
      <c r="CQ687" s="110"/>
      <c r="CR687" s="110"/>
      <c r="CS687" s="110"/>
      <c r="CT687" s="110"/>
      <c r="CU687" s="110"/>
      <c r="CV687" s="110"/>
      <c r="CW687" s="110"/>
      <c r="CX687" s="110"/>
    </row>
    <row r="688" spans="2:102" x14ac:dyDescent="0.25">
      <c r="B688" s="19" t="s">
        <v>10</v>
      </c>
      <c r="C688" s="19" t="s">
        <v>339</v>
      </c>
      <c r="D688" s="19" t="s">
        <v>13</v>
      </c>
      <c r="E688" s="19" t="s">
        <v>23</v>
      </c>
      <c r="F688" s="19" t="s">
        <v>24</v>
      </c>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c r="CX688" s="19"/>
    </row>
    <row r="689" spans="2:102" x14ac:dyDescent="0.25">
      <c r="B689" s="19" t="s">
        <v>10</v>
      </c>
      <c r="C689" s="19" t="s">
        <v>339</v>
      </c>
      <c r="D689" s="19" t="s">
        <v>13</v>
      </c>
      <c r="E689" s="19" t="s">
        <v>23</v>
      </c>
      <c r="F689" s="19" t="s">
        <v>1078</v>
      </c>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c r="CX689" s="19"/>
    </row>
    <row r="690" spans="2:102" x14ac:dyDescent="0.25">
      <c r="B690" s="19" t="s">
        <v>10</v>
      </c>
      <c r="C690" s="19" t="s">
        <v>339</v>
      </c>
      <c r="D690" s="19" t="s">
        <v>13</v>
      </c>
      <c r="E690" s="19" t="s">
        <v>23</v>
      </c>
      <c r="F690" s="19" t="s">
        <v>25</v>
      </c>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c r="CX690" s="19"/>
    </row>
    <row r="691" spans="2:102" x14ac:dyDescent="0.25">
      <c r="B691" s="23" t="s">
        <v>10</v>
      </c>
      <c r="C691" s="23" t="s">
        <v>339</v>
      </c>
      <c r="D691" s="23" t="s">
        <v>13</v>
      </c>
      <c r="E691" s="109" t="s">
        <v>52</v>
      </c>
      <c r="F691" s="110" t="s">
        <v>31</v>
      </c>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10"/>
      <c r="AF691" s="110"/>
      <c r="AG691" s="110"/>
      <c r="AH691" s="110"/>
      <c r="AI691" s="110"/>
      <c r="AJ691" s="110"/>
      <c r="AK691" s="110"/>
      <c r="AL691" s="110"/>
      <c r="AM691" s="110"/>
      <c r="AN691" s="110"/>
      <c r="AO691" s="110"/>
      <c r="AP691" s="110"/>
      <c r="AQ691" s="110"/>
      <c r="AR691" s="110"/>
      <c r="AS691" s="110"/>
      <c r="AT691" s="110"/>
      <c r="AU691" s="110"/>
      <c r="AV691" s="110"/>
      <c r="AW691" s="110"/>
      <c r="AX691" s="110"/>
      <c r="AY691" s="110"/>
      <c r="AZ691" s="110"/>
      <c r="BA691" s="110"/>
      <c r="BB691" s="110"/>
      <c r="BC691" s="110"/>
      <c r="BD691" s="110"/>
      <c r="BE691" s="110"/>
      <c r="BF691" s="110"/>
      <c r="BG691" s="110"/>
      <c r="BH691" s="110"/>
      <c r="BI691" s="110"/>
      <c r="BJ691" s="110"/>
      <c r="BK691" s="110"/>
      <c r="BL691" s="110"/>
      <c r="BM691" s="110"/>
      <c r="BN691" s="110"/>
      <c r="BO691" s="110"/>
      <c r="BP691" s="110"/>
      <c r="BQ691" s="110"/>
      <c r="BR691" s="110"/>
      <c r="BS691" s="110"/>
      <c r="BT691" s="110"/>
      <c r="BU691" s="110"/>
      <c r="BV691" s="110"/>
      <c r="BW691" s="110"/>
      <c r="BX691" s="110"/>
      <c r="BY691" s="110"/>
      <c r="BZ691" s="110"/>
      <c r="CA691" s="110"/>
      <c r="CB691" s="110"/>
      <c r="CC691" s="110"/>
      <c r="CD691" s="110"/>
      <c r="CE691" s="110"/>
      <c r="CF691" s="110"/>
      <c r="CG691" s="110"/>
      <c r="CH691" s="110"/>
      <c r="CI691" s="110"/>
      <c r="CJ691" s="110"/>
      <c r="CK691" s="110"/>
      <c r="CL691" s="110"/>
      <c r="CM691" s="110"/>
      <c r="CN691" s="110"/>
      <c r="CO691" s="110"/>
      <c r="CP691" s="110"/>
      <c r="CQ691" s="110"/>
      <c r="CR691" s="110"/>
      <c r="CS691" s="110"/>
      <c r="CT691" s="110"/>
      <c r="CU691" s="110"/>
      <c r="CV691" s="110"/>
      <c r="CW691" s="110"/>
      <c r="CX691" s="110"/>
    </row>
    <row r="692" spans="2:102" x14ac:dyDescent="0.25">
      <c r="B692" s="23" t="s">
        <v>10</v>
      </c>
      <c r="C692" s="23" t="s">
        <v>339</v>
      </c>
      <c r="D692" s="23" t="s">
        <v>13</v>
      </c>
      <c r="E692" s="110" t="s">
        <v>32</v>
      </c>
      <c r="F692" s="109" t="s">
        <v>58</v>
      </c>
      <c r="G692" s="109"/>
      <c r="H692" s="109"/>
      <c r="I692" s="109"/>
      <c r="J692" s="109"/>
      <c r="K692" s="109"/>
      <c r="L692" s="109"/>
      <c r="M692" s="109"/>
      <c r="N692" s="109"/>
      <c r="O692" s="109"/>
      <c r="P692" s="109"/>
      <c r="Q692" s="109"/>
      <c r="R692" s="109"/>
      <c r="S692" s="109"/>
      <c r="T692" s="109"/>
      <c r="U692" s="109"/>
      <c r="V692" s="109"/>
      <c r="W692" s="109"/>
      <c r="X692" s="109"/>
      <c r="Y692" s="109"/>
      <c r="Z692" s="109"/>
      <c r="AA692" s="109"/>
      <c r="AB692" s="109"/>
      <c r="AC692" s="109"/>
      <c r="AD692" s="109"/>
      <c r="AE692" s="109"/>
      <c r="AF692" s="109"/>
      <c r="AG692" s="109"/>
      <c r="AH692" s="109"/>
      <c r="AI692" s="109"/>
      <c r="AJ692" s="109"/>
      <c r="AK692" s="109"/>
      <c r="AL692" s="109"/>
      <c r="AM692" s="109"/>
      <c r="AN692" s="109"/>
      <c r="AO692" s="109"/>
      <c r="AP692" s="109"/>
      <c r="AQ692" s="109"/>
      <c r="AR692" s="109"/>
      <c r="AS692" s="109"/>
      <c r="AT692" s="109"/>
      <c r="AU692" s="109"/>
      <c r="AV692" s="109"/>
      <c r="AW692" s="109"/>
      <c r="AX692" s="109"/>
      <c r="AY692" s="109"/>
      <c r="AZ692" s="109"/>
      <c r="BA692" s="109"/>
      <c r="BB692" s="109"/>
      <c r="BC692" s="109"/>
      <c r="BD692" s="109"/>
      <c r="BE692" s="109"/>
      <c r="BF692" s="109"/>
      <c r="BG692" s="109"/>
      <c r="BH692" s="109"/>
      <c r="BI692" s="109"/>
      <c r="BJ692" s="109"/>
      <c r="BK692" s="109"/>
      <c r="BL692" s="109"/>
      <c r="BM692" s="109"/>
      <c r="BN692" s="109"/>
      <c r="BO692" s="109"/>
      <c r="BP692" s="109"/>
      <c r="BQ692" s="109"/>
      <c r="BR692" s="109"/>
      <c r="BS692" s="109"/>
      <c r="BT692" s="109"/>
      <c r="BU692" s="109"/>
      <c r="BV692" s="109"/>
      <c r="BW692" s="109"/>
      <c r="BX692" s="109"/>
      <c r="BY692" s="109"/>
      <c r="BZ692" s="109"/>
      <c r="CA692" s="109"/>
      <c r="CB692" s="109"/>
      <c r="CC692" s="109"/>
      <c r="CD692" s="109"/>
      <c r="CE692" s="109"/>
      <c r="CF692" s="109"/>
      <c r="CG692" s="109"/>
      <c r="CH692" s="109"/>
      <c r="CI692" s="109"/>
      <c r="CJ692" s="109"/>
      <c r="CK692" s="109"/>
      <c r="CL692" s="109"/>
      <c r="CM692" s="109"/>
      <c r="CN692" s="109"/>
      <c r="CO692" s="109"/>
      <c r="CP692" s="109"/>
      <c r="CQ692" s="109"/>
      <c r="CR692" s="109"/>
      <c r="CS692" s="109"/>
      <c r="CT692" s="109"/>
      <c r="CU692" s="109"/>
      <c r="CV692" s="109"/>
      <c r="CW692" s="109"/>
      <c r="CX692" s="109"/>
    </row>
    <row r="693" spans="2:102" x14ac:dyDescent="0.25">
      <c r="B693" s="23" t="s">
        <v>10</v>
      </c>
      <c r="C693" s="23" t="s">
        <v>339</v>
      </c>
      <c r="D693" s="23" t="s">
        <v>13</v>
      </c>
      <c r="E693" s="110" t="s">
        <v>32</v>
      </c>
      <c r="F693" s="109" t="s">
        <v>1077</v>
      </c>
      <c r="G693" s="109"/>
      <c r="H693" s="109"/>
      <c r="I693" s="109"/>
      <c r="J693" s="109"/>
      <c r="K693" s="109"/>
      <c r="L693" s="109"/>
      <c r="M693" s="109"/>
      <c r="N693" s="109"/>
      <c r="O693" s="109"/>
      <c r="P693" s="109"/>
      <c r="Q693" s="109"/>
      <c r="R693" s="109"/>
      <c r="S693" s="109"/>
      <c r="T693" s="109"/>
      <c r="U693" s="109"/>
      <c r="V693" s="109"/>
      <c r="W693" s="109"/>
      <c r="X693" s="109"/>
      <c r="Y693" s="109"/>
      <c r="Z693" s="109"/>
      <c r="AA693" s="109"/>
      <c r="AB693" s="109"/>
      <c r="AC693" s="109"/>
      <c r="AD693" s="109"/>
      <c r="AE693" s="109"/>
      <c r="AF693" s="109"/>
      <c r="AG693" s="109"/>
      <c r="AH693" s="109"/>
      <c r="AI693" s="109"/>
      <c r="AJ693" s="109"/>
      <c r="AK693" s="109"/>
      <c r="AL693" s="109"/>
      <c r="AM693" s="109"/>
      <c r="AN693" s="109"/>
      <c r="AO693" s="109"/>
      <c r="AP693" s="109"/>
      <c r="AQ693" s="109"/>
      <c r="AR693" s="109"/>
      <c r="AS693" s="109"/>
      <c r="AT693" s="109"/>
      <c r="AU693" s="109"/>
      <c r="AV693" s="109"/>
      <c r="AW693" s="109"/>
      <c r="AX693" s="109"/>
      <c r="AY693" s="109"/>
      <c r="AZ693" s="109"/>
      <c r="BA693" s="109"/>
      <c r="BB693" s="109"/>
      <c r="BC693" s="109"/>
      <c r="BD693" s="109"/>
      <c r="BE693" s="109"/>
      <c r="BF693" s="109"/>
      <c r="BG693" s="109"/>
      <c r="BH693" s="109"/>
      <c r="BI693" s="109"/>
      <c r="BJ693" s="109"/>
      <c r="BK693" s="109"/>
      <c r="BL693" s="109"/>
      <c r="BM693" s="109"/>
      <c r="BN693" s="109"/>
      <c r="BO693" s="109"/>
      <c r="BP693" s="109"/>
      <c r="BQ693" s="109"/>
      <c r="BR693" s="109"/>
      <c r="BS693" s="109"/>
      <c r="BT693" s="109"/>
      <c r="BU693" s="109"/>
      <c r="BV693" s="109"/>
      <c r="BW693" s="109"/>
      <c r="BX693" s="109"/>
      <c r="BY693" s="109"/>
      <c r="BZ693" s="109"/>
      <c r="CA693" s="109"/>
      <c r="CB693" s="109"/>
      <c r="CC693" s="109"/>
      <c r="CD693" s="109"/>
      <c r="CE693" s="109"/>
      <c r="CF693" s="109"/>
      <c r="CG693" s="109"/>
      <c r="CH693" s="109"/>
      <c r="CI693" s="109"/>
      <c r="CJ693" s="109"/>
      <c r="CK693" s="109"/>
      <c r="CL693" s="109"/>
      <c r="CM693" s="109"/>
      <c r="CN693" s="109"/>
      <c r="CO693" s="109"/>
      <c r="CP693" s="109"/>
      <c r="CQ693" s="109"/>
      <c r="CR693" s="109"/>
      <c r="CS693" s="109"/>
      <c r="CT693" s="109"/>
      <c r="CU693" s="109"/>
      <c r="CV693" s="109"/>
      <c r="CW693" s="109"/>
      <c r="CX693" s="109"/>
    </row>
    <row r="694" spans="2:102" x14ac:dyDescent="0.25">
      <c r="B694" s="23" t="s">
        <v>10</v>
      </c>
      <c r="C694" s="23" t="s">
        <v>339</v>
      </c>
      <c r="D694" s="23" t="s">
        <v>13</v>
      </c>
      <c r="E694" s="110" t="s">
        <v>32</v>
      </c>
      <c r="F694" s="109" t="s">
        <v>59</v>
      </c>
      <c r="G694" s="109"/>
      <c r="H694" s="109"/>
      <c r="I694" s="109"/>
      <c r="J694" s="109"/>
      <c r="K694" s="109"/>
      <c r="L694" s="109"/>
      <c r="M694" s="109"/>
      <c r="N694" s="109"/>
      <c r="O694" s="109"/>
      <c r="P694" s="109"/>
      <c r="Q694" s="109"/>
      <c r="R694" s="109"/>
      <c r="S694" s="109"/>
      <c r="T694" s="109"/>
      <c r="U694" s="109"/>
      <c r="V694" s="109"/>
      <c r="W694" s="109"/>
      <c r="X694" s="109"/>
      <c r="Y694" s="109"/>
      <c r="Z694" s="109"/>
      <c r="AA694" s="109"/>
      <c r="AB694" s="109"/>
      <c r="AC694" s="109"/>
      <c r="AD694" s="109"/>
      <c r="AE694" s="109"/>
      <c r="AF694" s="109"/>
      <c r="AG694" s="109"/>
      <c r="AH694" s="109"/>
      <c r="AI694" s="109"/>
      <c r="AJ694" s="109"/>
      <c r="AK694" s="109"/>
      <c r="AL694" s="109"/>
      <c r="AM694" s="109"/>
      <c r="AN694" s="109"/>
      <c r="AO694" s="109"/>
      <c r="AP694" s="109"/>
      <c r="AQ694" s="109"/>
      <c r="AR694" s="109"/>
      <c r="AS694" s="109"/>
      <c r="AT694" s="109"/>
      <c r="AU694" s="109"/>
      <c r="AV694" s="109"/>
      <c r="AW694" s="109"/>
      <c r="AX694" s="109"/>
      <c r="AY694" s="109"/>
      <c r="AZ694" s="109"/>
      <c r="BA694" s="109"/>
      <c r="BB694" s="109"/>
      <c r="BC694" s="109"/>
      <c r="BD694" s="109"/>
      <c r="BE694" s="109"/>
      <c r="BF694" s="109"/>
      <c r="BG694" s="109"/>
      <c r="BH694" s="109"/>
      <c r="BI694" s="109"/>
      <c r="BJ694" s="109"/>
      <c r="BK694" s="109"/>
      <c r="BL694" s="109"/>
      <c r="BM694" s="109"/>
      <c r="BN694" s="109"/>
      <c r="BO694" s="109"/>
      <c r="BP694" s="109"/>
      <c r="BQ694" s="109"/>
      <c r="BR694" s="109"/>
      <c r="BS694" s="109"/>
      <c r="BT694" s="109"/>
      <c r="BU694" s="109"/>
      <c r="BV694" s="109"/>
      <c r="BW694" s="109"/>
      <c r="BX694" s="109"/>
      <c r="BY694" s="109"/>
      <c r="BZ694" s="109"/>
      <c r="CA694" s="109"/>
      <c r="CB694" s="109"/>
      <c r="CC694" s="109"/>
      <c r="CD694" s="109"/>
      <c r="CE694" s="109"/>
      <c r="CF694" s="109"/>
      <c r="CG694" s="109"/>
      <c r="CH694" s="109"/>
      <c r="CI694" s="109"/>
      <c r="CJ694" s="109"/>
      <c r="CK694" s="109"/>
      <c r="CL694" s="109"/>
      <c r="CM694" s="109"/>
      <c r="CN694" s="109"/>
      <c r="CO694" s="109"/>
      <c r="CP694" s="109"/>
      <c r="CQ694" s="109"/>
      <c r="CR694" s="109"/>
      <c r="CS694" s="109"/>
      <c r="CT694" s="109"/>
      <c r="CU694" s="109"/>
      <c r="CV694" s="109"/>
      <c r="CW694" s="109"/>
      <c r="CX694" s="109"/>
    </row>
    <row r="695" spans="2:102" x14ac:dyDescent="0.25">
      <c r="B695" s="111" t="s">
        <v>10</v>
      </c>
      <c r="C695" s="111" t="s">
        <v>339</v>
      </c>
      <c r="D695" s="117" t="s">
        <v>53</v>
      </c>
      <c r="E695" s="118" t="s">
        <v>32</v>
      </c>
      <c r="F695" s="118" t="s">
        <v>31</v>
      </c>
      <c r="G695" s="118"/>
      <c r="H695" s="118"/>
      <c r="I695" s="118"/>
      <c r="J695" s="118"/>
      <c r="K695" s="118"/>
      <c r="L695" s="118"/>
      <c r="M695" s="118"/>
      <c r="N695" s="118"/>
      <c r="O695" s="118"/>
      <c r="P695" s="118"/>
      <c r="Q695" s="118"/>
      <c r="R695" s="118"/>
      <c r="S695" s="118"/>
      <c r="T695" s="118"/>
      <c r="U695" s="118"/>
      <c r="V695" s="118"/>
      <c r="W695" s="118"/>
      <c r="X695" s="118"/>
      <c r="Y695" s="118"/>
      <c r="Z695" s="118"/>
      <c r="AA695" s="118"/>
      <c r="AB695" s="118"/>
      <c r="AC695" s="118"/>
      <c r="AD695" s="118"/>
      <c r="AE695" s="118"/>
      <c r="AF695" s="118"/>
      <c r="AG695" s="118"/>
      <c r="AH695" s="118"/>
      <c r="AI695" s="118"/>
      <c r="AJ695" s="118"/>
      <c r="AK695" s="118"/>
      <c r="AL695" s="118"/>
      <c r="AM695" s="118"/>
      <c r="AN695" s="118"/>
      <c r="AO695" s="118"/>
      <c r="AP695" s="118"/>
      <c r="AQ695" s="118"/>
      <c r="AR695" s="118"/>
      <c r="AS695" s="118"/>
      <c r="AT695" s="118"/>
      <c r="AU695" s="118"/>
      <c r="AV695" s="118"/>
      <c r="AW695" s="118"/>
      <c r="AX695" s="118"/>
      <c r="AY695" s="118"/>
      <c r="AZ695" s="118"/>
      <c r="BA695" s="118"/>
      <c r="BB695" s="118"/>
      <c r="BC695" s="118"/>
      <c r="BD695" s="118"/>
      <c r="BE695" s="118"/>
      <c r="BF695" s="118"/>
      <c r="BG695" s="118"/>
      <c r="BH695" s="118"/>
      <c r="BI695" s="118"/>
      <c r="BJ695" s="118"/>
      <c r="BK695" s="118"/>
      <c r="BL695" s="118"/>
      <c r="BM695" s="118"/>
      <c r="BN695" s="118"/>
      <c r="BO695" s="118"/>
      <c r="BP695" s="118"/>
      <c r="BQ695" s="118"/>
      <c r="BR695" s="118"/>
      <c r="BS695" s="118"/>
      <c r="BT695" s="118"/>
      <c r="BU695" s="118"/>
      <c r="BV695" s="118"/>
      <c r="BW695" s="118"/>
      <c r="BX695" s="118"/>
      <c r="BY695" s="118"/>
      <c r="BZ695" s="118"/>
      <c r="CA695" s="118"/>
      <c r="CB695" s="118"/>
      <c r="CC695" s="118"/>
      <c r="CD695" s="118"/>
      <c r="CE695" s="118"/>
      <c r="CF695" s="118"/>
      <c r="CG695" s="118"/>
      <c r="CH695" s="118"/>
      <c r="CI695" s="118"/>
      <c r="CJ695" s="118"/>
      <c r="CK695" s="118"/>
      <c r="CL695" s="118"/>
      <c r="CM695" s="118"/>
      <c r="CN695" s="118"/>
      <c r="CO695" s="118"/>
      <c r="CP695" s="118"/>
      <c r="CQ695" s="118"/>
      <c r="CR695" s="118"/>
      <c r="CS695" s="118"/>
      <c r="CT695" s="118"/>
      <c r="CU695" s="118"/>
      <c r="CV695" s="118"/>
      <c r="CW695" s="118"/>
      <c r="CX695" s="118"/>
    </row>
    <row r="696" spans="2:102" x14ac:dyDescent="0.25">
      <c r="B696" s="19" t="s">
        <v>10</v>
      </c>
      <c r="C696" s="19" t="s">
        <v>339</v>
      </c>
      <c r="D696" s="19" t="s">
        <v>33</v>
      </c>
      <c r="E696" s="19" t="s">
        <v>22</v>
      </c>
      <c r="F696" s="19" t="s">
        <v>24</v>
      </c>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c r="CX696" s="19"/>
    </row>
    <row r="697" spans="2:102" x14ac:dyDescent="0.25">
      <c r="B697" s="19" t="s">
        <v>10</v>
      </c>
      <c r="C697" s="19" t="s">
        <v>339</v>
      </c>
      <c r="D697" s="19" t="s">
        <v>33</v>
      </c>
      <c r="E697" s="19" t="s">
        <v>22</v>
      </c>
      <c r="F697" s="19" t="s">
        <v>1078</v>
      </c>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c r="CX697" s="19"/>
    </row>
    <row r="698" spans="2:102" x14ac:dyDescent="0.25">
      <c r="B698" s="19" t="s">
        <v>10</v>
      </c>
      <c r="C698" s="19" t="s">
        <v>339</v>
      </c>
      <c r="D698" s="19" t="s">
        <v>33</v>
      </c>
      <c r="E698" s="19" t="s">
        <v>22</v>
      </c>
      <c r="F698" s="19" t="s">
        <v>25</v>
      </c>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c r="CX698" s="19"/>
    </row>
    <row r="699" spans="2:102" x14ac:dyDescent="0.25">
      <c r="B699" s="23" t="s">
        <v>10</v>
      </c>
      <c r="C699" s="23" t="s">
        <v>339</v>
      </c>
      <c r="D699" s="23" t="s">
        <v>33</v>
      </c>
      <c r="E699" s="109" t="s">
        <v>51</v>
      </c>
      <c r="F699" s="110" t="s">
        <v>31</v>
      </c>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10"/>
      <c r="AF699" s="110"/>
      <c r="AG699" s="110"/>
      <c r="AH699" s="110"/>
      <c r="AI699" s="110"/>
      <c r="AJ699" s="110"/>
      <c r="AK699" s="110"/>
      <c r="AL699" s="110"/>
      <c r="AM699" s="110"/>
      <c r="AN699" s="110"/>
      <c r="AO699" s="110"/>
      <c r="AP699" s="110"/>
      <c r="AQ699" s="110"/>
      <c r="AR699" s="110"/>
      <c r="AS699" s="110"/>
      <c r="AT699" s="110"/>
      <c r="AU699" s="110"/>
      <c r="AV699" s="110"/>
      <c r="AW699" s="110"/>
      <c r="AX699" s="110"/>
      <c r="AY699" s="110"/>
      <c r="AZ699" s="110"/>
      <c r="BA699" s="110"/>
      <c r="BB699" s="110"/>
      <c r="BC699" s="110"/>
      <c r="BD699" s="110"/>
      <c r="BE699" s="110"/>
      <c r="BF699" s="110"/>
      <c r="BG699" s="110"/>
      <c r="BH699" s="110"/>
      <c r="BI699" s="110"/>
      <c r="BJ699" s="110"/>
      <c r="BK699" s="110"/>
      <c r="BL699" s="110"/>
      <c r="BM699" s="110"/>
      <c r="BN699" s="110"/>
      <c r="BO699" s="110"/>
      <c r="BP699" s="110"/>
      <c r="BQ699" s="110"/>
      <c r="BR699" s="110"/>
      <c r="BS699" s="110"/>
      <c r="BT699" s="110"/>
      <c r="BU699" s="110"/>
      <c r="BV699" s="110"/>
      <c r="BW699" s="110"/>
      <c r="BX699" s="110"/>
      <c r="BY699" s="110"/>
      <c r="BZ699" s="110"/>
      <c r="CA699" s="110"/>
      <c r="CB699" s="110"/>
      <c r="CC699" s="110"/>
      <c r="CD699" s="110"/>
      <c r="CE699" s="110"/>
      <c r="CF699" s="110"/>
      <c r="CG699" s="110"/>
      <c r="CH699" s="110"/>
      <c r="CI699" s="110"/>
      <c r="CJ699" s="110"/>
      <c r="CK699" s="110"/>
      <c r="CL699" s="110"/>
      <c r="CM699" s="110"/>
      <c r="CN699" s="110"/>
      <c r="CO699" s="110"/>
      <c r="CP699" s="110"/>
      <c r="CQ699" s="110"/>
      <c r="CR699" s="110"/>
      <c r="CS699" s="110"/>
      <c r="CT699" s="110"/>
      <c r="CU699" s="110"/>
      <c r="CV699" s="110"/>
      <c r="CW699" s="110"/>
      <c r="CX699" s="110"/>
    </row>
    <row r="700" spans="2:102" x14ac:dyDescent="0.25">
      <c r="B700" s="19" t="s">
        <v>10</v>
      </c>
      <c r="C700" s="19" t="s">
        <v>339</v>
      </c>
      <c r="D700" s="19" t="s">
        <v>33</v>
      </c>
      <c r="E700" s="19" t="s">
        <v>23</v>
      </c>
      <c r="F700" s="19" t="s">
        <v>24</v>
      </c>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c r="CX700" s="19"/>
    </row>
    <row r="701" spans="2:102" x14ac:dyDescent="0.25">
      <c r="B701" s="19" t="s">
        <v>10</v>
      </c>
      <c r="C701" s="19" t="s">
        <v>339</v>
      </c>
      <c r="D701" s="19" t="s">
        <v>33</v>
      </c>
      <c r="E701" s="19" t="s">
        <v>23</v>
      </c>
      <c r="F701" s="19" t="s">
        <v>1078</v>
      </c>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c r="CX701" s="19"/>
    </row>
    <row r="702" spans="2:102" x14ac:dyDescent="0.25">
      <c r="B702" s="19" t="s">
        <v>10</v>
      </c>
      <c r="C702" s="19" t="s">
        <v>339</v>
      </c>
      <c r="D702" s="19" t="s">
        <v>33</v>
      </c>
      <c r="E702" s="19" t="s">
        <v>23</v>
      </c>
      <c r="F702" s="19" t="s">
        <v>25</v>
      </c>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c r="CX702" s="19"/>
    </row>
    <row r="703" spans="2:102" x14ac:dyDescent="0.25">
      <c r="B703" s="23" t="s">
        <v>10</v>
      </c>
      <c r="C703" s="23" t="s">
        <v>339</v>
      </c>
      <c r="D703" s="23" t="s">
        <v>33</v>
      </c>
      <c r="E703" s="109" t="s">
        <v>52</v>
      </c>
      <c r="F703" s="110" t="s">
        <v>31</v>
      </c>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10"/>
      <c r="AF703" s="110"/>
      <c r="AG703" s="110"/>
      <c r="AH703" s="110"/>
      <c r="AI703" s="110"/>
      <c r="AJ703" s="110"/>
      <c r="AK703" s="110"/>
      <c r="AL703" s="110"/>
      <c r="AM703" s="110"/>
      <c r="AN703" s="110"/>
      <c r="AO703" s="110"/>
      <c r="AP703" s="110"/>
      <c r="AQ703" s="110"/>
      <c r="AR703" s="110"/>
      <c r="AS703" s="110"/>
      <c r="AT703" s="110"/>
      <c r="AU703" s="110"/>
      <c r="AV703" s="110"/>
      <c r="AW703" s="110"/>
      <c r="AX703" s="110"/>
      <c r="AY703" s="110"/>
      <c r="AZ703" s="110"/>
      <c r="BA703" s="110"/>
      <c r="BB703" s="110"/>
      <c r="BC703" s="110"/>
      <c r="BD703" s="110"/>
      <c r="BE703" s="110"/>
      <c r="BF703" s="110"/>
      <c r="BG703" s="110"/>
      <c r="BH703" s="110"/>
      <c r="BI703" s="110"/>
      <c r="BJ703" s="110"/>
      <c r="BK703" s="110"/>
      <c r="BL703" s="110"/>
      <c r="BM703" s="110"/>
      <c r="BN703" s="110"/>
      <c r="BO703" s="110"/>
      <c r="BP703" s="110"/>
      <c r="BQ703" s="110"/>
      <c r="BR703" s="110"/>
      <c r="BS703" s="110"/>
      <c r="BT703" s="110"/>
      <c r="BU703" s="110"/>
      <c r="BV703" s="110"/>
      <c r="BW703" s="110"/>
      <c r="BX703" s="110"/>
      <c r="BY703" s="110"/>
      <c r="BZ703" s="110"/>
      <c r="CA703" s="110"/>
      <c r="CB703" s="110"/>
      <c r="CC703" s="110"/>
      <c r="CD703" s="110"/>
      <c r="CE703" s="110"/>
      <c r="CF703" s="110"/>
      <c r="CG703" s="110"/>
      <c r="CH703" s="110"/>
      <c r="CI703" s="110"/>
      <c r="CJ703" s="110"/>
      <c r="CK703" s="110"/>
      <c r="CL703" s="110"/>
      <c r="CM703" s="110"/>
      <c r="CN703" s="110"/>
      <c r="CO703" s="110"/>
      <c r="CP703" s="110"/>
      <c r="CQ703" s="110"/>
      <c r="CR703" s="110"/>
      <c r="CS703" s="110"/>
      <c r="CT703" s="110"/>
      <c r="CU703" s="110"/>
      <c r="CV703" s="110"/>
      <c r="CW703" s="110"/>
      <c r="CX703" s="110"/>
    </row>
    <row r="704" spans="2:102" x14ac:dyDescent="0.25">
      <c r="B704" s="23" t="s">
        <v>10</v>
      </c>
      <c r="C704" s="23" t="s">
        <v>339</v>
      </c>
      <c r="D704" s="23" t="s">
        <v>33</v>
      </c>
      <c r="E704" s="110" t="s">
        <v>32</v>
      </c>
      <c r="F704" s="109" t="s">
        <v>58</v>
      </c>
      <c r="G704" s="109"/>
      <c r="H704" s="109"/>
      <c r="I704" s="109"/>
      <c r="J704" s="109"/>
      <c r="K704" s="109"/>
      <c r="L704" s="109"/>
      <c r="M704" s="109"/>
      <c r="N704" s="109"/>
      <c r="O704" s="109"/>
      <c r="P704" s="109"/>
      <c r="Q704" s="109"/>
      <c r="R704" s="109"/>
      <c r="S704" s="109"/>
      <c r="T704" s="109"/>
      <c r="U704" s="109"/>
      <c r="V704" s="109"/>
      <c r="W704" s="109"/>
      <c r="X704" s="109"/>
      <c r="Y704" s="109"/>
      <c r="Z704" s="109"/>
      <c r="AA704" s="109"/>
      <c r="AB704" s="109"/>
      <c r="AC704" s="109"/>
      <c r="AD704" s="109"/>
      <c r="AE704" s="109"/>
      <c r="AF704" s="109"/>
      <c r="AG704" s="109"/>
      <c r="AH704" s="109"/>
      <c r="AI704" s="109"/>
      <c r="AJ704" s="109"/>
      <c r="AK704" s="109"/>
      <c r="AL704" s="109"/>
      <c r="AM704" s="109"/>
      <c r="AN704" s="109"/>
      <c r="AO704" s="109"/>
      <c r="AP704" s="109"/>
      <c r="AQ704" s="109"/>
      <c r="AR704" s="109"/>
      <c r="AS704" s="109"/>
      <c r="AT704" s="109"/>
      <c r="AU704" s="109"/>
      <c r="AV704" s="109"/>
      <c r="AW704" s="109"/>
      <c r="AX704" s="109"/>
      <c r="AY704" s="109"/>
      <c r="AZ704" s="109"/>
      <c r="BA704" s="109"/>
      <c r="BB704" s="109"/>
      <c r="BC704" s="109"/>
      <c r="BD704" s="109"/>
      <c r="BE704" s="109"/>
      <c r="BF704" s="109"/>
      <c r="BG704" s="109"/>
      <c r="BH704" s="109"/>
      <c r="BI704" s="109"/>
      <c r="BJ704" s="109"/>
      <c r="BK704" s="109"/>
      <c r="BL704" s="109"/>
      <c r="BM704" s="109"/>
      <c r="BN704" s="109"/>
      <c r="BO704" s="109"/>
      <c r="BP704" s="109"/>
      <c r="BQ704" s="109"/>
      <c r="BR704" s="109"/>
      <c r="BS704" s="109"/>
      <c r="BT704" s="109"/>
      <c r="BU704" s="109"/>
      <c r="BV704" s="109"/>
      <c r="BW704" s="109"/>
      <c r="BX704" s="109"/>
      <c r="BY704" s="109"/>
      <c r="BZ704" s="109"/>
      <c r="CA704" s="109"/>
      <c r="CB704" s="109"/>
      <c r="CC704" s="109"/>
      <c r="CD704" s="109"/>
      <c r="CE704" s="109"/>
      <c r="CF704" s="109"/>
      <c r="CG704" s="109"/>
      <c r="CH704" s="109"/>
      <c r="CI704" s="109"/>
      <c r="CJ704" s="109"/>
      <c r="CK704" s="109"/>
      <c r="CL704" s="109"/>
      <c r="CM704" s="109"/>
      <c r="CN704" s="109"/>
      <c r="CO704" s="109"/>
      <c r="CP704" s="109"/>
      <c r="CQ704" s="109"/>
      <c r="CR704" s="109"/>
      <c r="CS704" s="109"/>
      <c r="CT704" s="109"/>
      <c r="CU704" s="109"/>
      <c r="CV704" s="109"/>
      <c r="CW704" s="109"/>
      <c r="CX704" s="109"/>
    </row>
    <row r="705" spans="2:102" x14ac:dyDescent="0.25">
      <c r="B705" s="23" t="s">
        <v>10</v>
      </c>
      <c r="C705" s="23" t="s">
        <v>339</v>
      </c>
      <c r="D705" s="23" t="s">
        <v>33</v>
      </c>
      <c r="E705" s="110" t="s">
        <v>32</v>
      </c>
      <c r="F705" s="109" t="s">
        <v>1077</v>
      </c>
      <c r="G705" s="109"/>
      <c r="H705" s="109"/>
      <c r="I705" s="109"/>
      <c r="J705" s="109"/>
      <c r="K705" s="109"/>
      <c r="L705" s="109"/>
      <c r="M705" s="109"/>
      <c r="N705" s="109"/>
      <c r="O705" s="109"/>
      <c r="P705" s="109"/>
      <c r="Q705" s="109"/>
      <c r="R705" s="109"/>
      <c r="S705" s="109"/>
      <c r="T705" s="109"/>
      <c r="U705" s="109"/>
      <c r="V705" s="109"/>
      <c r="W705" s="109"/>
      <c r="X705" s="109"/>
      <c r="Y705" s="109"/>
      <c r="Z705" s="109"/>
      <c r="AA705" s="109"/>
      <c r="AB705" s="109"/>
      <c r="AC705" s="109"/>
      <c r="AD705" s="109"/>
      <c r="AE705" s="109"/>
      <c r="AF705" s="109"/>
      <c r="AG705" s="109"/>
      <c r="AH705" s="109"/>
      <c r="AI705" s="109"/>
      <c r="AJ705" s="109"/>
      <c r="AK705" s="109"/>
      <c r="AL705" s="109"/>
      <c r="AM705" s="109"/>
      <c r="AN705" s="109"/>
      <c r="AO705" s="109"/>
      <c r="AP705" s="109"/>
      <c r="AQ705" s="109"/>
      <c r="AR705" s="109"/>
      <c r="AS705" s="109"/>
      <c r="AT705" s="109"/>
      <c r="AU705" s="109"/>
      <c r="AV705" s="109"/>
      <c r="AW705" s="109"/>
      <c r="AX705" s="109"/>
      <c r="AY705" s="109"/>
      <c r="AZ705" s="109"/>
      <c r="BA705" s="109"/>
      <c r="BB705" s="109"/>
      <c r="BC705" s="109"/>
      <c r="BD705" s="109"/>
      <c r="BE705" s="109"/>
      <c r="BF705" s="109"/>
      <c r="BG705" s="109"/>
      <c r="BH705" s="109"/>
      <c r="BI705" s="109"/>
      <c r="BJ705" s="109"/>
      <c r="BK705" s="109"/>
      <c r="BL705" s="109"/>
      <c r="BM705" s="109"/>
      <c r="BN705" s="109"/>
      <c r="BO705" s="109"/>
      <c r="BP705" s="109"/>
      <c r="BQ705" s="109"/>
      <c r="BR705" s="109"/>
      <c r="BS705" s="109"/>
      <c r="BT705" s="109"/>
      <c r="BU705" s="109"/>
      <c r="BV705" s="109"/>
      <c r="BW705" s="109"/>
      <c r="BX705" s="109"/>
      <c r="BY705" s="109"/>
      <c r="BZ705" s="109"/>
      <c r="CA705" s="109"/>
      <c r="CB705" s="109"/>
      <c r="CC705" s="109"/>
      <c r="CD705" s="109"/>
      <c r="CE705" s="109"/>
      <c r="CF705" s="109"/>
      <c r="CG705" s="109"/>
      <c r="CH705" s="109"/>
      <c r="CI705" s="109"/>
      <c r="CJ705" s="109"/>
      <c r="CK705" s="109"/>
      <c r="CL705" s="109"/>
      <c r="CM705" s="109"/>
      <c r="CN705" s="109"/>
      <c r="CO705" s="109"/>
      <c r="CP705" s="109"/>
      <c r="CQ705" s="109"/>
      <c r="CR705" s="109"/>
      <c r="CS705" s="109"/>
      <c r="CT705" s="109"/>
      <c r="CU705" s="109"/>
      <c r="CV705" s="109"/>
      <c r="CW705" s="109"/>
      <c r="CX705" s="109"/>
    </row>
    <row r="706" spans="2:102" x14ac:dyDescent="0.25">
      <c r="B706" s="23" t="s">
        <v>10</v>
      </c>
      <c r="C706" s="23" t="s">
        <v>339</v>
      </c>
      <c r="D706" s="23" t="s">
        <v>33</v>
      </c>
      <c r="E706" s="110" t="s">
        <v>32</v>
      </c>
      <c r="F706" s="109" t="s">
        <v>59</v>
      </c>
      <c r="G706" s="109"/>
      <c r="H706" s="109"/>
      <c r="I706" s="109"/>
      <c r="J706" s="109"/>
      <c r="K706" s="109"/>
      <c r="L706" s="109"/>
      <c r="M706" s="109"/>
      <c r="N706" s="109"/>
      <c r="O706" s="109"/>
      <c r="P706" s="109"/>
      <c r="Q706" s="109"/>
      <c r="R706" s="109"/>
      <c r="S706" s="109"/>
      <c r="T706" s="109"/>
      <c r="U706" s="109"/>
      <c r="V706" s="109"/>
      <c r="W706" s="109"/>
      <c r="X706" s="109"/>
      <c r="Y706" s="109"/>
      <c r="Z706" s="109"/>
      <c r="AA706" s="109"/>
      <c r="AB706" s="109"/>
      <c r="AC706" s="109"/>
      <c r="AD706" s="109"/>
      <c r="AE706" s="109"/>
      <c r="AF706" s="109"/>
      <c r="AG706" s="109"/>
      <c r="AH706" s="109"/>
      <c r="AI706" s="109"/>
      <c r="AJ706" s="109"/>
      <c r="AK706" s="109"/>
      <c r="AL706" s="109"/>
      <c r="AM706" s="109"/>
      <c r="AN706" s="109"/>
      <c r="AO706" s="109"/>
      <c r="AP706" s="109"/>
      <c r="AQ706" s="109"/>
      <c r="AR706" s="109"/>
      <c r="AS706" s="109"/>
      <c r="AT706" s="109"/>
      <c r="AU706" s="109"/>
      <c r="AV706" s="109"/>
      <c r="AW706" s="109"/>
      <c r="AX706" s="109"/>
      <c r="AY706" s="109"/>
      <c r="AZ706" s="109"/>
      <c r="BA706" s="109"/>
      <c r="BB706" s="109"/>
      <c r="BC706" s="109"/>
      <c r="BD706" s="109"/>
      <c r="BE706" s="109"/>
      <c r="BF706" s="109"/>
      <c r="BG706" s="109"/>
      <c r="BH706" s="109"/>
      <c r="BI706" s="109"/>
      <c r="BJ706" s="109"/>
      <c r="BK706" s="109"/>
      <c r="BL706" s="109"/>
      <c r="BM706" s="109"/>
      <c r="BN706" s="109"/>
      <c r="BO706" s="109"/>
      <c r="BP706" s="109"/>
      <c r="BQ706" s="109"/>
      <c r="BR706" s="109"/>
      <c r="BS706" s="109"/>
      <c r="BT706" s="109"/>
      <c r="BU706" s="109"/>
      <c r="BV706" s="109"/>
      <c r="BW706" s="109"/>
      <c r="BX706" s="109"/>
      <c r="BY706" s="109"/>
      <c r="BZ706" s="109"/>
      <c r="CA706" s="109"/>
      <c r="CB706" s="109"/>
      <c r="CC706" s="109"/>
      <c r="CD706" s="109"/>
      <c r="CE706" s="109"/>
      <c r="CF706" s="109"/>
      <c r="CG706" s="109"/>
      <c r="CH706" s="109"/>
      <c r="CI706" s="109"/>
      <c r="CJ706" s="109"/>
      <c r="CK706" s="109"/>
      <c r="CL706" s="109"/>
      <c r="CM706" s="109"/>
      <c r="CN706" s="109"/>
      <c r="CO706" s="109"/>
      <c r="CP706" s="109"/>
      <c r="CQ706" s="109"/>
      <c r="CR706" s="109"/>
      <c r="CS706" s="109"/>
      <c r="CT706" s="109"/>
      <c r="CU706" s="109"/>
      <c r="CV706" s="109"/>
      <c r="CW706" s="109"/>
      <c r="CX706" s="109"/>
    </row>
    <row r="707" spans="2:102" x14ac:dyDescent="0.25">
      <c r="B707" s="111" t="s">
        <v>10</v>
      </c>
      <c r="C707" s="111" t="s">
        <v>339</v>
      </c>
      <c r="D707" s="117" t="s">
        <v>73</v>
      </c>
      <c r="E707" s="118" t="s">
        <v>32</v>
      </c>
      <c r="F707" s="118" t="s">
        <v>31</v>
      </c>
      <c r="G707" s="118"/>
      <c r="H707" s="118"/>
      <c r="I707" s="118"/>
      <c r="J707" s="118"/>
      <c r="K707" s="118"/>
      <c r="L707" s="118"/>
      <c r="M707" s="118"/>
      <c r="N707" s="118"/>
      <c r="O707" s="118"/>
      <c r="P707" s="118"/>
      <c r="Q707" s="118"/>
      <c r="R707" s="118"/>
      <c r="S707" s="118"/>
      <c r="T707" s="118"/>
      <c r="U707" s="118"/>
      <c r="V707" s="118"/>
      <c r="W707" s="118"/>
      <c r="X707" s="118"/>
      <c r="Y707" s="118"/>
      <c r="Z707" s="118"/>
      <c r="AA707" s="118"/>
      <c r="AB707" s="118"/>
      <c r="AC707" s="118"/>
      <c r="AD707" s="118"/>
      <c r="AE707" s="118"/>
      <c r="AF707" s="118"/>
      <c r="AG707" s="118"/>
      <c r="AH707" s="118"/>
      <c r="AI707" s="118"/>
      <c r="AJ707" s="118"/>
      <c r="AK707" s="118"/>
      <c r="AL707" s="118"/>
      <c r="AM707" s="118"/>
      <c r="AN707" s="118"/>
      <c r="AO707" s="118"/>
      <c r="AP707" s="118"/>
      <c r="AQ707" s="118"/>
      <c r="AR707" s="118"/>
      <c r="AS707" s="118"/>
      <c r="AT707" s="118"/>
      <c r="AU707" s="118"/>
      <c r="AV707" s="118"/>
      <c r="AW707" s="118"/>
      <c r="AX707" s="118"/>
      <c r="AY707" s="118"/>
      <c r="AZ707" s="118"/>
      <c r="BA707" s="118"/>
      <c r="BB707" s="118"/>
      <c r="BC707" s="118"/>
      <c r="BD707" s="118"/>
      <c r="BE707" s="118"/>
      <c r="BF707" s="118"/>
      <c r="BG707" s="118"/>
      <c r="BH707" s="118"/>
      <c r="BI707" s="118"/>
      <c r="BJ707" s="118"/>
      <c r="BK707" s="118"/>
      <c r="BL707" s="118"/>
      <c r="BM707" s="118"/>
      <c r="BN707" s="118"/>
      <c r="BO707" s="118"/>
      <c r="BP707" s="118"/>
      <c r="BQ707" s="118"/>
      <c r="BR707" s="118"/>
      <c r="BS707" s="118"/>
      <c r="BT707" s="118"/>
      <c r="BU707" s="118"/>
      <c r="BV707" s="118"/>
      <c r="BW707" s="118"/>
      <c r="BX707" s="118"/>
      <c r="BY707" s="118"/>
      <c r="BZ707" s="118"/>
      <c r="CA707" s="118"/>
      <c r="CB707" s="118"/>
      <c r="CC707" s="118"/>
      <c r="CD707" s="118"/>
      <c r="CE707" s="118"/>
      <c r="CF707" s="118"/>
      <c r="CG707" s="118"/>
      <c r="CH707" s="118"/>
      <c r="CI707" s="118"/>
      <c r="CJ707" s="118"/>
      <c r="CK707" s="118"/>
      <c r="CL707" s="118"/>
      <c r="CM707" s="118"/>
      <c r="CN707" s="118"/>
      <c r="CO707" s="118"/>
      <c r="CP707" s="118"/>
      <c r="CQ707" s="118"/>
      <c r="CR707" s="118"/>
      <c r="CS707" s="118"/>
      <c r="CT707" s="118"/>
      <c r="CU707" s="118"/>
      <c r="CV707" s="118"/>
      <c r="CW707" s="118"/>
      <c r="CX707" s="118"/>
    </row>
    <row r="708" spans="2:102" x14ac:dyDescent="0.25">
      <c r="B708" s="19" t="s">
        <v>10</v>
      </c>
      <c r="C708" s="19" t="s">
        <v>339</v>
      </c>
      <c r="D708" s="19" t="s">
        <v>69</v>
      </c>
      <c r="E708" s="19" t="s">
        <v>22</v>
      </c>
      <c r="F708" s="19" t="s">
        <v>24</v>
      </c>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c r="CX708" s="19"/>
    </row>
    <row r="709" spans="2:102" x14ac:dyDescent="0.25">
      <c r="B709" s="19" t="s">
        <v>10</v>
      </c>
      <c r="C709" s="19" t="s">
        <v>339</v>
      </c>
      <c r="D709" s="19" t="s">
        <v>69</v>
      </c>
      <c r="E709" s="19" t="s">
        <v>22</v>
      </c>
      <c r="F709" s="19" t="s">
        <v>1078</v>
      </c>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c r="CX709" s="19"/>
    </row>
    <row r="710" spans="2:102" x14ac:dyDescent="0.25">
      <c r="B710" s="19" t="s">
        <v>10</v>
      </c>
      <c r="C710" s="19" t="s">
        <v>339</v>
      </c>
      <c r="D710" s="19" t="s">
        <v>69</v>
      </c>
      <c r="E710" s="19" t="s">
        <v>22</v>
      </c>
      <c r="F710" s="19" t="s">
        <v>25</v>
      </c>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c r="CX710" s="19"/>
    </row>
    <row r="711" spans="2:102" x14ac:dyDescent="0.25">
      <c r="B711" s="23" t="s">
        <v>10</v>
      </c>
      <c r="C711" s="23" t="s">
        <v>339</v>
      </c>
      <c r="D711" s="23" t="s">
        <v>69</v>
      </c>
      <c r="E711" s="109" t="s">
        <v>51</v>
      </c>
      <c r="F711" s="110" t="s">
        <v>31</v>
      </c>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10"/>
      <c r="AF711" s="110"/>
      <c r="AG711" s="110"/>
      <c r="AH711" s="110"/>
      <c r="AI711" s="110"/>
      <c r="AJ711" s="110"/>
      <c r="AK711" s="110"/>
      <c r="AL711" s="110"/>
      <c r="AM711" s="110"/>
      <c r="AN711" s="110"/>
      <c r="AO711" s="110"/>
      <c r="AP711" s="110"/>
      <c r="AQ711" s="110"/>
      <c r="AR711" s="110"/>
      <c r="AS711" s="110"/>
      <c r="AT711" s="110"/>
      <c r="AU711" s="110"/>
      <c r="AV711" s="110"/>
      <c r="AW711" s="110"/>
      <c r="AX711" s="110"/>
      <c r="AY711" s="110"/>
      <c r="AZ711" s="110"/>
      <c r="BA711" s="110"/>
      <c r="BB711" s="110"/>
      <c r="BC711" s="110"/>
      <c r="BD711" s="110"/>
      <c r="BE711" s="110"/>
      <c r="BF711" s="110"/>
      <c r="BG711" s="110"/>
      <c r="BH711" s="110"/>
      <c r="BI711" s="110"/>
      <c r="BJ711" s="110"/>
      <c r="BK711" s="110"/>
      <c r="BL711" s="110"/>
      <c r="BM711" s="110"/>
      <c r="BN711" s="110"/>
      <c r="BO711" s="110"/>
      <c r="BP711" s="110"/>
      <c r="BQ711" s="110"/>
      <c r="BR711" s="110"/>
      <c r="BS711" s="110"/>
      <c r="BT711" s="110"/>
      <c r="BU711" s="110"/>
      <c r="BV711" s="110"/>
      <c r="BW711" s="110"/>
      <c r="BX711" s="110"/>
      <c r="BY711" s="110"/>
      <c r="BZ711" s="110"/>
      <c r="CA711" s="110"/>
      <c r="CB711" s="110"/>
      <c r="CC711" s="110"/>
      <c r="CD711" s="110"/>
      <c r="CE711" s="110"/>
      <c r="CF711" s="110"/>
      <c r="CG711" s="110"/>
      <c r="CH711" s="110"/>
      <c r="CI711" s="110"/>
      <c r="CJ711" s="110"/>
      <c r="CK711" s="110"/>
      <c r="CL711" s="110"/>
      <c r="CM711" s="110"/>
      <c r="CN711" s="110"/>
      <c r="CO711" s="110"/>
      <c r="CP711" s="110"/>
      <c r="CQ711" s="110"/>
      <c r="CR711" s="110"/>
      <c r="CS711" s="110"/>
      <c r="CT711" s="110"/>
      <c r="CU711" s="110"/>
      <c r="CV711" s="110"/>
      <c r="CW711" s="110"/>
      <c r="CX711" s="110"/>
    </row>
    <row r="712" spans="2:102" x14ac:dyDescent="0.25">
      <c r="B712" s="19" t="s">
        <v>10</v>
      </c>
      <c r="C712" s="19" t="s">
        <v>339</v>
      </c>
      <c r="D712" s="19" t="s">
        <v>69</v>
      </c>
      <c r="E712" s="19" t="s">
        <v>23</v>
      </c>
      <c r="F712" s="19" t="s">
        <v>24</v>
      </c>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c r="CX712" s="19"/>
    </row>
    <row r="713" spans="2:102" x14ac:dyDescent="0.25">
      <c r="B713" s="19" t="s">
        <v>10</v>
      </c>
      <c r="C713" s="19" t="s">
        <v>339</v>
      </c>
      <c r="D713" s="19" t="s">
        <v>69</v>
      </c>
      <c r="E713" s="19" t="s">
        <v>23</v>
      </c>
      <c r="F713" s="19" t="s">
        <v>1078</v>
      </c>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c r="CX713" s="19"/>
    </row>
    <row r="714" spans="2:102" x14ac:dyDescent="0.25">
      <c r="B714" s="19" t="s">
        <v>10</v>
      </c>
      <c r="C714" s="19" t="s">
        <v>339</v>
      </c>
      <c r="D714" s="19" t="s">
        <v>69</v>
      </c>
      <c r="E714" s="19" t="s">
        <v>23</v>
      </c>
      <c r="F714" s="19" t="s">
        <v>25</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c r="CX714" s="19"/>
    </row>
    <row r="715" spans="2:102" x14ac:dyDescent="0.25">
      <c r="B715" s="23" t="s">
        <v>10</v>
      </c>
      <c r="C715" s="23" t="s">
        <v>339</v>
      </c>
      <c r="D715" s="23" t="s">
        <v>69</v>
      </c>
      <c r="E715" s="109" t="s">
        <v>52</v>
      </c>
      <c r="F715" s="110" t="s">
        <v>31</v>
      </c>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10"/>
      <c r="AF715" s="110"/>
      <c r="AG715" s="110"/>
      <c r="AH715" s="110"/>
      <c r="AI715" s="110"/>
      <c r="AJ715" s="110"/>
      <c r="AK715" s="110"/>
      <c r="AL715" s="110"/>
      <c r="AM715" s="110"/>
      <c r="AN715" s="110"/>
      <c r="AO715" s="110"/>
      <c r="AP715" s="110"/>
      <c r="AQ715" s="110"/>
      <c r="AR715" s="110"/>
      <c r="AS715" s="110"/>
      <c r="AT715" s="110"/>
      <c r="AU715" s="110"/>
      <c r="AV715" s="110"/>
      <c r="AW715" s="110"/>
      <c r="AX715" s="110"/>
      <c r="AY715" s="110"/>
      <c r="AZ715" s="110"/>
      <c r="BA715" s="110"/>
      <c r="BB715" s="110"/>
      <c r="BC715" s="110"/>
      <c r="BD715" s="110"/>
      <c r="BE715" s="110"/>
      <c r="BF715" s="110"/>
      <c r="BG715" s="110"/>
      <c r="BH715" s="110"/>
      <c r="BI715" s="110"/>
      <c r="BJ715" s="110"/>
      <c r="BK715" s="110"/>
      <c r="BL715" s="110"/>
      <c r="BM715" s="110"/>
      <c r="BN715" s="110"/>
      <c r="BO715" s="110"/>
      <c r="BP715" s="110"/>
      <c r="BQ715" s="110"/>
      <c r="BR715" s="110"/>
      <c r="BS715" s="110"/>
      <c r="BT715" s="110"/>
      <c r="BU715" s="110"/>
      <c r="BV715" s="110"/>
      <c r="BW715" s="110"/>
      <c r="BX715" s="110"/>
      <c r="BY715" s="110"/>
      <c r="BZ715" s="110"/>
      <c r="CA715" s="110"/>
      <c r="CB715" s="110"/>
      <c r="CC715" s="110"/>
      <c r="CD715" s="110"/>
      <c r="CE715" s="110"/>
      <c r="CF715" s="110"/>
      <c r="CG715" s="110"/>
      <c r="CH715" s="110"/>
      <c r="CI715" s="110"/>
      <c r="CJ715" s="110"/>
      <c r="CK715" s="110"/>
      <c r="CL715" s="110"/>
      <c r="CM715" s="110"/>
      <c r="CN715" s="110"/>
      <c r="CO715" s="110"/>
      <c r="CP715" s="110"/>
      <c r="CQ715" s="110"/>
      <c r="CR715" s="110"/>
      <c r="CS715" s="110"/>
      <c r="CT715" s="110"/>
      <c r="CU715" s="110"/>
      <c r="CV715" s="110"/>
      <c r="CW715" s="110"/>
      <c r="CX715" s="110"/>
    </row>
    <row r="716" spans="2:102" x14ac:dyDescent="0.25">
      <c r="B716" s="23" t="s">
        <v>10</v>
      </c>
      <c r="C716" s="23" t="s">
        <v>339</v>
      </c>
      <c r="D716" s="23" t="s">
        <v>69</v>
      </c>
      <c r="E716" s="110" t="s">
        <v>32</v>
      </c>
      <c r="F716" s="109" t="s">
        <v>58</v>
      </c>
      <c r="G716" s="109"/>
      <c r="H716" s="109"/>
      <c r="I716" s="109"/>
      <c r="J716" s="109"/>
      <c r="K716" s="109"/>
      <c r="L716" s="109"/>
      <c r="M716" s="109"/>
      <c r="N716" s="109"/>
      <c r="O716" s="109"/>
      <c r="P716" s="109"/>
      <c r="Q716" s="109"/>
      <c r="R716" s="109"/>
      <c r="S716" s="109"/>
      <c r="T716" s="109"/>
      <c r="U716" s="109"/>
      <c r="V716" s="109"/>
      <c r="W716" s="109"/>
      <c r="X716" s="109"/>
      <c r="Y716" s="109"/>
      <c r="Z716" s="109"/>
      <c r="AA716" s="109"/>
      <c r="AB716" s="109"/>
      <c r="AC716" s="109"/>
      <c r="AD716" s="109"/>
      <c r="AE716" s="109"/>
      <c r="AF716" s="109"/>
      <c r="AG716" s="109"/>
      <c r="AH716" s="109"/>
      <c r="AI716" s="109"/>
      <c r="AJ716" s="109"/>
      <c r="AK716" s="109"/>
      <c r="AL716" s="109"/>
      <c r="AM716" s="109"/>
      <c r="AN716" s="109"/>
      <c r="AO716" s="109"/>
      <c r="AP716" s="109"/>
      <c r="AQ716" s="109"/>
      <c r="AR716" s="109"/>
      <c r="AS716" s="109"/>
      <c r="AT716" s="109"/>
      <c r="AU716" s="109"/>
      <c r="AV716" s="109"/>
      <c r="AW716" s="109"/>
      <c r="AX716" s="109"/>
      <c r="AY716" s="109"/>
      <c r="AZ716" s="109"/>
      <c r="BA716" s="109"/>
      <c r="BB716" s="109"/>
      <c r="BC716" s="109"/>
      <c r="BD716" s="109"/>
      <c r="BE716" s="109"/>
      <c r="BF716" s="109"/>
      <c r="BG716" s="109"/>
      <c r="BH716" s="109"/>
      <c r="BI716" s="109"/>
      <c r="BJ716" s="109"/>
      <c r="BK716" s="109"/>
      <c r="BL716" s="109"/>
      <c r="BM716" s="109"/>
      <c r="BN716" s="109"/>
      <c r="BO716" s="109"/>
      <c r="BP716" s="109"/>
      <c r="BQ716" s="109"/>
      <c r="BR716" s="109"/>
      <c r="BS716" s="109"/>
      <c r="BT716" s="109"/>
      <c r="BU716" s="109"/>
      <c r="BV716" s="109"/>
      <c r="BW716" s="109"/>
      <c r="BX716" s="109"/>
      <c r="BY716" s="109"/>
      <c r="BZ716" s="109"/>
      <c r="CA716" s="109"/>
      <c r="CB716" s="109"/>
      <c r="CC716" s="109"/>
      <c r="CD716" s="109"/>
      <c r="CE716" s="109"/>
      <c r="CF716" s="109"/>
      <c r="CG716" s="109"/>
      <c r="CH716" s="109"/>
      <c r="CI716" s="109"/>
      <c r="CJ716" s="109"/>
      <c r="CK716" s="109"/>
      <c r="CL716" s="109"/>
      <c r="CM716" s="109"/>
      <c r="CN716" s="109"/>
      <c r="CO716" s="109"/>
      <c r="CP716" s="109"/>
      <c r="CQ716" s="109"/>
      <c r="CR716" s="109"/>
      <c r="CS716" s="109"/>
      <c r="CT716" s="109"/>
      <c r="CU716" s="109"/>
      <c r="CV716" s="109"/>
      <c r="CW716" s="109"/>
      <c r="CX716" s="109"/>
    </row>
    <row r="717" spans="2:102" x14ac:dyDescent="0.25">
      <c r="B717" s="23" t="s">
        <v>10</v>
      </c>
      <c r="C717" s="23" t="s">
        <v>339</v>
      </c>
      <c r="D717" s="23" t="s">
        <v>69</v>
      </c>
      <c r="E717" s="110" t="s">
        <v>32</v>
      </c>
      <c r="F717" s="109" t="s">
        <v>1077</v>
      </c>
      <c r="G717" s="109"/>
      <c r="H717" s="109"/>
      <c r="I717" s="109"/>
      <c r="J717" s="109"/>
      <c r="K717" s="109"/>
      <c r="L717" s="109"/>
      <c r="M717" s="109"/>
      <c r="N717" s="109"/>
      <c r="O717" s="109"/>
      <c r="P717" s="109"/>
      <c r="Q717" s="109"/>
      <c r="R717" s="109"/>
      <c r="S717" s="109"/>
      <c r="T717" s="109"/>
      <c r="U717" s="109"/>
      <c r="V717" s="109"/>
      <c r="W717" s="109"/>
      <c r="X717" s="109"/>
      <c r="Y717" s="109"/>
      <c r="Z717" s="109"/>
      <c r="AA717" s="109"/>
      <c r="AB717" s="109"/>
      <c r="AC717" s="109"/>
      <c r="AD717" s="109"/>
      <c r="AE717" s="109"/>
      <c r="AF717" s="109"/>
      <c r="AG717" s="109"/>
      <c r="AH717" s="109"/>
      <c r="AI717" s="109"/>
      <c r="AJ717" s="109"/>
      <c r="AK717" s="109"/>
      <c r="AL717" s="109"/>
      <c r="AM717" s="109"/>
      <c r="AN717" s="109"/>
      <c r="AO717" s="109"/>
      <c r="AP717" s="109"/>
      <c r="AQ717" s="109"/>
      <c r="AR717" s="109"/>
      <c r="AS717" s="109"/>
      <c r="AT717" s="109"/>
      <c r="AU717" s="109"/>
      <c r="AV717" s="109"/>
      <c r="AW717" s="109"/>
      <c r="AX717" s="109"/>
      <c r="AY717" s="109"/>
      <c r="AZ717" s="109"/>
      <c r="BA717" s="109"/>
      <c r="BB717" s="109"/>
      <c r="BC717" s="109"/>
      <c r="BD717" s="109"/>
      <c r="BE717" s="109"/>
      <c r="BF717" s="109"/>
      <c r="BG717" s="109"/>
      <c r="BH717" s="109"/>
      <c r="BI717" s="109"/>
      <c r="BJ717" s="109"/>
      <c r="BK717" s="109"/>
      <c r="BL717" s="109"/>
      <c r="BM717" s="109"/>
      <c r="BN717" s="109"/>
      <c r="BO717" s="109"/>
      <c r="BP717" s="109"/>
      <c r="BQ717" s="109"/>
      <c r="BR717" s="109"/>
      <c r="BS717" s="109"/>
      <c r="BT717" s="109"/>
      <c r="BU717" s="109"/>
      <c r="BV717" s="109"/>
      <c r="BW717" s="109"/>
      <c r="BX717" s="109"/>
      <c r="BY717" s="109"/>
      <c r="BZ717" s="109"/>
      <c r="CA717" s="109"/>
      <c r="CB717" s="109"/>
      <c r="CC717" s="109"/>
      <c r="CD717" s="109"/>
      <c r="CE717" s="109"/>
      <c r="CF717" s="109"/>
      <c r="CG717" s="109"/>
      <c r="CH717" s="109"/>
      <c r="CI717" s="109"/>
      <c r="CJ717" s="109"/>
      <c r="CK717" s="109"/>
      <c r="CL717" s="109"/>
      <c r="CM717" s="109"/>
      <c r="CN717" s="109"/>
      <c r="CO717" s="109"/>
      <c r="CP717" s="109"/>
      <c r="CQ717" s="109"/>
      <c r="CR717" s="109"/>
      <c r="CS717" s="109"/>
      <c r="CT717" s="109"/>
      <c r="CU717" s="109"/>
      <c r="CV717" s="109"/>
      <c r="CW717" s="109"/>
      <c r="CX717" s="109"/>
    </row>
    <row r="718" spans="2:102" x14ac:dyDescent="0.25">
      <c r="B718" s="23" t="s">
        <v>10</v>
      </c>
      <c r="C718" s="23" t="s">
        <v>339</v>
      </c>
      <c r="D718" s="23" t="s">
        <v>69</v>
      </c>
      <c r="E718" s="110" t="s">
        <v>32</v>
      </c>
      <c r="F718" s="109" t="s">
        <v>59</v>
      </c>
      <c r="G718" s="109"/>
      <c r="H718" s="109"/>
      <c r="I718" s="109"/>
      <c r="J718" s="109"/>
      <c r="K718" s="109"/>
      <c r="L718" s="109"/>
      <c r="M718" s="109"/>
      <c r="N718" s="109"/>
      <c r="O718" s="109"/>
      <c r="P718" s="109"/>
      <c r="Q718" s="109"/>
      <c r="R718" s="109"/>
      <c r="S718" s="109"/>
      <c r="T718" s="109"/>
      <c r="U718" s="109"/>
      <c r="V718" s="109"/>
      <c r="W718" s="109"/>
      <c r="X718" s="109"/>
      <c r="Y718" s="109"/>
      <c r="Z718" s="109"/>
      <c r="AA718" s="109"/>
      <c r="AB718" s="109"/>
      <c r="AC718" s="109"/>
      <c r="AD718" s="109"/>
      <c r="AE718" s="109"/>
      <c r="AF718" s="109"/>
      <c r="AG718" s="109"/>
      <c r="AH718" s="109"/>
      <c r="AI718" s="109"/>
      <c r="AJ718" s="109"/>
      <c r="AK718" s="109"/>
      <c r="AL718" s="109"/>
      <c r="AM718" s="109"/>
      <c r="AN718" s="109"/>
      <c r="AO718" s="109"/>
      <c r="AP718" s="109"/>
      <c r="AQ718" s="109"/>
      <c r="AR718" s="109"/>
      <c r="AS718" s="109"/>
      <c r="AT718" s="109"/>
      <c r="AU718" s="109"/>
      <c r="AV718" s="109"/>
      <c r="AW718" s="109"/>
      <c r="AX718" s="109"/>
      <c r="AY718" s="109"/>
      <c r="AZ718" s="109"/>
      <c r="BA718" s="109"/>
      <c r="BB718" s="109"/>
      <c r="BC718" s="109"/>
      <c r="BD718" s="109"/>
      <c r="BE718" s="109"/>
      <c r="BF718" s="109"/>
      <c r="BG718" s="109"/>
      <c r="BH718" s="109"/>
      <c r="BI718" s="109"/>
      <c r="BJ718" s="109"/>
      <c r="BK718" s="109"/>
      <c r="BL718" s="109"/>
      <c r="BM718" s="109"/>
      <c r="BN718" s="109"/>
      <c r="BO718" s="109"/>
      <c r="BP718" s="109"/>
      <c r="BQ718" s="109"/>
      <c r="BR718" s="109"/>
      <c r="BS718" s="109"/>
      <c r="BT718" s="109"/>
      <c r="BU718" s="109"/>
      <c r="BV718" s="109"/>
      <c r="BW718" s="109"/>
      <c r="BX718" s="109"/>
      <c r="BY718" s="109"/>
      <c r="BZ718" s="109"/>
      <c r="CA718" s="109"/>
      <c r="CB718" s="109"/>
      <c r="CC718" s="109"/>
      <c r="CD718" s="109"/>
      <c r="CE718" s="109"/>
      <c r="CF718" s="109"/>
      <c r="CG718" s="109"/>
      <c r="CH718" s="109"/>
      <c r="CI718" s="109"/>
      <c r="CJ718" s="109"/>
      <c r="CK718" s="109"/>
      <c r="CL718" s="109"/>
      <c r="CM718" s="109"/>
      <c r="CN718" s="109"/>
      <c r="CO718" s="109"/>
      <c r="CP718" s="109"/>
      <c r="CQ718" s="109"/>
      <c r="CR718" s="109"/>
      <c r="CS718" s="109"/>
      <c r="CT718" s="109"/>
      <c r="CU718" s="109"/>
      <c r="CV718" s="109"/>
      <c r="CW718" s="109"/>
      <c r="CX718" s="109"/>
    </row>
    <row r="719" spans="2:102" x14ac:dyDescent="0.25">
      <c r="B719" s="111" t="s">
        <v>10</v>
      </c>
      <c r="C719" s="111" t="s">
        <v>339</v>
      </c>
      <c r="D719" s="117" t="s">
        <v>74</v>
      </c>
      <c r="E719" s="118" t="s">
        <v>32</v>
      </c>
      <c r="F719" s="118" t="s">
        <v>31</v>
      </c>
      <c r="G719" s="118"/>
      <c r="H719" s="118"/>
      <c r="I719" s="118"/>
      <c r="J719" s="118"/>
      <c r="K719" s="118"/>
      <c r="L719" s="118"/>
      <c r="M719" s="118"/>
      <c r="N719" s="118"/>
      <c r="O719" s="118"/>
      <c r="P719" s="118"/>
      <c r="Q719" s="118"/>
      <c r="R719" s="118"/>
      <c r="S719" s="118"/>
      <c r="T719" s="118"/>
      <c r="U719" s="118"/>
      <c r="V719" s="118"/>
      <c r="W719" s="118"/>
      <c r="X719" s="118"/>
      <c r="Y719" s="118"/>
      <c r="Z719" s="118"/>
      <c r="AA719" s="118"/>
      <c r="AB719" s="118"/>
      <c r="AC719" s="118"/>
      <c r="AD719" s="118"/>
      <c r="AE719" s="118"/>
      <c r="AF719" s="118"/>
      <c r="AG719" s="118"/>
      <c r="AH719" s="118"/>
      <c r="AI719" s="118"/>
      <c r="AJ719" s="118"/>
      <c r="AK719" s="118"/>
      <c r="AL719" s="118"/>
      <c r="AM719" s="118"/>
      <c r="AN719" s="118"/>
      <c r="AO719" s="118"/>
      <c r="AP719" s="118"/>
      <c r="AQ719" s="118"/>
      <c r="AR719" s="118"/>
      <c r="AS719" s="118"/>
      <c r="AT719" s="118"/>
      <c r="AU719" s="118"/>
      <c r="AV719" s="118"/>
      <c r="AW719" s="118"/>
      <c r="AX719" s="118"/>
      <c r="AY719" s="118"/>
      <c r="AZ719" s="118"/>
      <c r="BA719" s="118"/>
      <c r="BB719" s="118"/>
      <c r="BC719" s="118"/>
      <c r="BD719" s="118"/>
      <c r="BE719" s="118"/>
      <c r="BF719" s="118"/>
      <c r="BG719" s="118"/>
      <c r="BH719" s="118"/>
      <c r="BI719" s="118"/>
      <c r="BJ719" s="118"/>
      <c r="BK719" s="118"/>
      <c r="BL719" s="118"/>
      <c r="BM719" s="118"/>
      <c r="BN719" s="118"/>
      <c r="BO719" s="118"/>
      <c r="BP719" s="118"/>
      <c r="BQ719" s="118"/>
      <c r="BR719" s="118"/>
      <c r="BS719" s="118"/>
      <c r="BT719" s="118"/>
      <c r="BU719" s="118"/>
      <c r="BV719" s="118"/>
      <c r="BW719" s="118"/>
      <c r="BX719" s="118"/>
      <c r="BY719" s="118"/>
      <c r="BZ719" s="118"/>
      <c r="CA719" s="118"/>
      <c r="CB719" s="118"/>
      <c r="CC719" s="118"/>
      <c r="CD719" s="118"/>
      <c r="CE719" s="118"/>
      <c r="CF719" s="118"/>
      <c r="CG719" s="118"/>
      <c r="CH719" s="118"/>
      <c r="CI719" s="118"/>
      <c r="CJ719" s="118"/>
      <c r="CK719" s="118"/>
      <c r="CL719" s="118"/>
      <c r="CM719" s="118"/>
      <c r="CN719" s="118"/>
      <c r="CO719" s="118"/>
      <c r="CP719" s="118"/>
      <c r="CQ719" s="118"/>
      <c r="CR719" s="118"/>
      <c r="CS719" s="118"/>
      <c r="CT719" s="118"/>
      <c r="CU719" s="118"/>
      <c r="CV719" s="118"/>
      <c r="CW719" s="118"/>
      <c r="CX719" s="118"/>
    </row>
    <row r="720" spans="2:102" x14ac:dyDescent="0.25">
      <c r="B720" s="19" t="s">
        <v>10</v>
      </c>
      <c r="C720" s="19" t="s">
        <v>339</v>
      </c>
      <c r="D720" s="19" t="s">
        <v>70</v>
      </c>
      <c r="E720" s="19" t="s">
        <v>22</v>
      </c>
      <c r="F720" s="19" t="s">
        <v>24</v>
      </c>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c r="CX720" s="19"/>
    </row>
    <row r="721" spans="2:102" x14ac:dyDescent="0.25">
      <c r="B721" s="19" t="s">
        <v>10</v>
      </c>
      <c r="C721" s="19" t="s">
        <v>339</v>
      </c>
      <c r="D721" s="19" t="s">
        <v>70</v>
      </c>
      <c r="E721" s="19" t="s">
        <v>22</v>
      </c>
      <c r="F721" s="19" t="s">
        <v>1078</v>
      </c>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c r="CX721" s="19"/>
    </row>
    <row r="722" spans="2:102" x14ac:dyDescent="0.25">
      <c r="B722" s="19" t="s">
        <v>10</v>
      </c>
      <c r="C722" s="19" t="s">
        <v>339</v>
      </c>
      <c r="D722" s="19" t="s">
        <v>70</v>
      </c>
      <c r="E722" s="19" t="s">
        <v>22</v>
      </c>
      <c r="F722" s="19" t="s">
        <v>25</v>
      </c>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c r="CX722" s="19"/>
    </row>
    <row r="723" spans="2:102" x14ac:dyDescent="0.25">
      <c r="B723" s="23" t="s">
        <v>10</v>
      </c>
      <c r="C723" s="23" t="s">
        <v>339</v>
      </c>
      <c r="D723" s="23" t="s">
        <v>70</v>
      </c>
      <c r="E723" s="109" t="s">
        <v>51</v>
      </c>
      <c r="F723" s="110" t="s">
        <v>31</v>
      </c>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10"/>
      <c r="AF723" s="110"/>
      <c r="AG723" s="110"/>
      <c r="AH723" s="110"/>
      <c r="AI723" s="110"/>
      <c r="AJ723" s="110"/>
      <c r="AK723" s="110"/>
      <c r="AL723" s="110"/>
      <c r="AM723" s="110"/>
      <c r="AN723" s="110"/>
      <c r="AO723" s="110"/>
      <c r="AP723" s="110"/>
      <c r="AQ723" s="110"/>
      <c r="AR723" s="110"/>
      <c r="AS723" s="110"/>
      <c r="AT723" s="110"/>
      <c r="AU723" s="110"/>
      <c r="AV723" s="110"/>
      <c r="AW723" s="110"/>
      <c r="AX723" s="110"/>
      <c r="AY723" s="110"/>
      <c r="AZ723" s="110"/>
      <c r="BA723" s="110"/>
      <c r="BB723" s="110"/>
      <c r="BC723" s="110"/>
      <c r="BD723" s="110"/>
      <c r="BE723" s="110"/>
      <c r="BF723" s="110"/>
      <c r="BG723" s="110"/>
      <c r="BH723" s="110"/>
      <c r="BI723" s="110"/>
      <c r="BJ723" s="110"/>
      <c r="BK723" s="110"/>
      <c r="BL723" s="110"/>
      <c r="BM723" s="110"/>
      <c r="BN723" s="110"/>
      <c r="BO723" s="110"/>
      <c r="BP723" s="110"/>
      <c r="BQ723" s="110"/>
      <c r="BR723" s="110"/>
      <c r="BS723" s="110"/>
      <c r="BT723" s="110"/>
      <c r="BU723" s="110"/>
      <c r="BV723" s="110"/>
      <c r="BW723" s="110"/>
      <c r="BX723" s="110"/>
      <c r="BY723" s="110"/>
      <c r="BZ723" s="110"/>
      <c r="CA723" s="110"/>
      <c r="CB723" s="110"/>
      <c r="CC723" s="110"/>
      <c r="CD723" s="110"/>
      <c r="CE723" s="110"/>
      <c r="CF723" s="110"/>
      <c r="CG723" s="110"/>
      <c r="CH723" s="110"/>
      <c r="CI723" s="110"/>
      <c r="CJ723" s="110"/>
      <c r="CK723" s="110"/>
      <c r="CL723" s="110"/>
      <c r="CM723" s="110"/>
      <c r="CN723" s="110"/>
      <c r="CO723" s="110"/>
      <c r="CP723" s="110"/>
      <c r="CQ723" s="110"/>
      <c r="CR723" s="110"/>
      <c r="CS723" s="110"/>
      <c r="CT723" s="110"/>
      <c r="CU723" s="110"/>
      <c r="CV723" s="110"/>
      <c r="CW723" s="110"/>
      <c r="CX723" s="110"/>
    </row>
    <row r="724" spans="2:102" x14ac:dyDescent="0.25">
      <c r="B724" s="19" t="s">
        <v>10</v>
      </c>
      <c r="C724" s="19" t="s">
        <v>339</v>
      </c>
      <c r="D724" s="19" t="s">
        <v>70</v>
      </c>
      <c r="E724" s="19" t="s">
        <v>23</v>
      </c>
      <c r="F724" s="19" t="s">
        <v>24</v>
      </c>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c r="CX724" s="19"/>
    </row>
    <row r="725" spans="2:102" x14ac:dyDescent="0.25">
      <c r="B725" s="19" t="s">
        <v>10</v>
      </c>
      <c r="C725" s="19" t="s">
        <v>339</v>
      </c>
      <c r="D725" s="19" t="s">
        <v>70</v>
      </c>
      <c r="E725" s="19" t="s">
        <v>23</v>
      </c>
      <c r="F725" s="19" t="s">
        <v>1078</v>
      </c>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c r="CX725" s="19"/>
    </row>
    <row r="726" spans="2:102" x14ac:dyDescent="0.25">
      <c r="B726" s="19" t="s">
        <v>10</v>
      </c>
      <c r="C726" s="19" t="s">
        <v>339</v>
      </c>
      <c r="D726" s="19" t="s">
        <v>70</v>
      </c>
      <c r="E726" s="19" t="s">
        <v>23</v>
      </c>
      <c r="F726" s="19" t="s">
        <v>25</v>
      </c>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c r="CX726" s="19"/>
    </row>
    <row r="727" spans="2:102" x14ac:dyDescent="0.25">
      <c r="B727" s="23" t="s">
        <v>10</v>
      </c>
      <c r="C727" s="23" t="s">
        <v>339</v>
      </c>
      <c r="D727" s="23" t="s">
        <v>70</v>
      </c>
      <c r="E727" s="109" t="s">
        <v>52</v>
      </c>
      <c r="F727" s="110" t="s">
        <v>31</v>
      </c>
      <c r="G727" s="110"/>
      <c r="H727" s="110"/>
      <c r="I727" s="110"/>
      <c r="J727" s="110"/>
      <c r="K727" s="110"/>
      <c r="L727" s="110"/>
      <c r="M727" s="110"/>
      <c r="N727" s="110"/>
      <c r="O727" s="110"/>
      <c r="P727" s="110"/>
      <c r="Q727" s="110"/>
      <c r="R727" s="110"/>
      <c r="S727" s="110"/>
      <c r="T727" s="110"/>
      <c r="U727" s="110"/>
      <c r="V727" s="110"/>
      <c r="W727" s="110"/>
      <c r="X727" s="110"/>
      <c r="Y727" s="110"/>
      <c r="Z727" s="110"/>
      <c r="AA727" s="110"/>
      <c r="AB727" s="110"/>
      <c r="AC727" s="110"/>
      <c r="AD727" s="110"/>
      <c r="AE727" s="110"/>
      <c r="AF727" s="110"/>
      <c r="AG727" s="110"/>
      <c r="AH727" s="110"/>
      <c r="AI727" s="110"/>
      <c r="AJ727" s="110"/>
      <c r="AK727" s="110"/>
      <c r="AL727" s="110"/>
      <c r="AM727" s="110"/>
      <c r="AN727" s="110"/>
      <c r="AO727" s="110"/>
      <c r="AP727" s="110"/>
      <c r="AQ727" s="110"/>
      <c r="AR727" s="110"/>
      <c r="AS727" s="110"/>
      <c r="AT727" s="110"/>
      <c r="AU727" s="110"/>
      <c r="AV727" s="110"/>
      <c r="AW727" s="110"/>
      <c r="AX727" s="110"/>
      <c r="AY727" s="110"/>
      <c r="AZ727" s="110"/>
      <c r="BA727" s="110"/>
      <c r="BB727" s="110"/>
      <c r="BC727" s="110"/>
      <c r="BD727" s="110"/>
      <c r="BE727" s="110"/>
      <c r="BF727" s="110"/>
      <c r="BG727" s="110"/>
      <c r="BH727" s="110"/>
      <c r="BI727" s="110"/>
      <c r="BJ727" s="110"/>
      <c r="BK727" s="110"/>
      <c r="BL727" s="110"/>
      <c r="BM727" s="110"/>
      <c r="BN727" s="110"/>
      <c r="BO727" s="110"/>
      <c r="BP727" s="110"/>
      <c r="BQ727" s="110"/>
      <c r="BR727" s="110"/>
      <c r="BS727" s="110"/>
      <c r="BT727" s="110"/>
      <c r="BU727" s="110"/>
      <c r="BV727" s="110"/>
      <c r="BW727" s="110"/>
      <c r="BX727" s="110"/>
      <c r="BY727" s="110"/>
      <c r="BZ727" s="110"/>
      <c r="CA727" s="110"/>
      <c r="CB727" s="110"/>
      <c r="CC727" s="110"/>
      <c r="CD727" s="110"/>
      <c r="CE727" s="110"/>
      <c r="CF727" s="110"/>
      <c r="CG727" s="110"/>
      <c r="CH727" s="110"/>
      <c r="CI727" s="110"/>
      <c r="CJ727" s="110"/>
      <c r="CK727" s="110"/>
      <c r="CL727" s="110"/>
      <c r="CM727" s="110"/>
      <c r="CN727" s="110"/>
      <c r="CO727" s="110"/>
      <c r="CP727" s="110"/>
      <c r="CQ727" s="110"/>
      <c r="CR727" s="110"/>
      <c r="CS727" s="110"/>
      <c r="CT727" s="110"/>
      <c r="CU727" s="110"/>
      <c r="CV727" s="110"/>
      <c r="CW727" s="110"/>
      <c r="CX727" s="110"/>
    </row>
    <row r="728" spans="2:102" x14ac:dyDescent="0.25">
      <c r="B728" s="23" t="s">
        <v>10</v>
      </c>
      <c r="C728" s="23" t="s">
        <v>339</v>
      </c>
      <c r="D728" s="23" t="s">
        <v>70</v>
      </c>
      <c r="E728" s="110" t="s">
        <v>32</v>
      </c>
      <c r="F728" s="109" t="s">
        <v>58</v>
      </c>
      <c r="G728" s="109"/>
      <c r="H728" s="109"/>
      <c r="I728" s="109"/>
      <c r="J728" s="109"/>
      <c r="K728" s="109"/>
      <c r="L728" s="109"/>
      <c r="M728" s="109"/>
      <c r="N728" s="109"/>
      <c r="O728" s="109"/>
      <c r="P728" s="109"/>
      <c r="Q728" s="109"/>
      <c r="R728" s="109"/>
      <c r="S728" s="109"/>
      <c r="T728" s="109"/>
      <c r="U728" s="109"/>
      <c r="V728" s="109"/>
      <c r="W728" s="109"/>
      <c r="X728" s="109"/>
      <c r="Y728" s="109"/>
      <c r="Z728" s="109"/>
      <c r="AA728" s="109"/>
      <c r="AB728" s="109"/>
      <c r="AC728" s="109"/>
      <c r="AD728" s="109"/>
      <c r="AE728" s="109"/>
      <c r="AF728" s="109"/>
      <c r="AG728" s="109"/>
      <c r="AH728" s="109"/>
      <c r="AI728" s="109"/>
      <c r="AJ728" s="109"/>
      <c r="AK728" s="109"/>
      <c r="AL728" s="109"/>
      <c r="AM728" s="109"/>
      <c r="AN728" s="109"/>
      <c r="AO728" s="109"/>
      <c r="AP728" s="109"/>
      <c r="AQ728" s="109"/>
      <c r="AR728" s="109"/>
      <c r="AS728" s="109"/>
      <c r="AT728" s="109"/>
      <c r="AU728" s="109"/>
      <c r="AV728" s="109"/>
      <c r="AW728" s="109"/>
      <c r="AX728" s="109"/>
      <c r="AY728" s="109"/>
      <c r="AZ728" s="109"/>
      <c r="BA728" s="109"/>
      <c r="BB728" s="109"/>
      <c r="BC728" s="109"/>
      <c r="BD728" s="109"/>
      <c r="BE728" s="109"/>
      <c r="BF728" s="109"/>
      <c r="BG728" s="109"/>
      <c r="BH728" s="109"/>
      <c r="BI728" s="109"/>
      <c r="BJ728" s="109"/>
      <c r="BK728" s="109"/>
      <c r="BL728" s="109"/>
      <c r="BM728" s="109"/>
      <c r="BN728" s="109"/>
      <c r="BO728" s="109"/>
      <c r="BP728" s="109"/>
      <c r="BQ728" s="109"/>
      <c r="BR728" s="109"/>
      <c r="BS728" s="109"/>
      <c r="BT728" s="109"/>
      <c r="BU728" s="109"/>
      <c r="BV728" s="109"/>
      <c r="BW728" s="109"/>
      <c r="BX728" s="109"/>
      <c r="BY728" s="109"/>
      <c r="BZ728" s="109"/>
      <c r="CA728" s="109"/>
      <c r="CB728" s="109"/>
      <c r="CC728" s="109"/>
      <c r="CD728" s="109"/>
      <c r="CE728" s="109"/>
      <c r="CF728" s="109"/>
      <c r="CG728" s="109"/>
      <c r="CH728" s="109"/>
      <c r="CI728" s="109"/>
      <c r="CJ728" s="109"/>
      <c r="CK728" s="109"/>
      <c r="CL728" s="109"/>
      <c r="CM728" s="109"/>
      <c r="CN728" s="109"/>
      <c r="CO728" s="109"/>
      <c r="CP728" s="109"/>
      <c r="CQ728" s="109"/>
      <c r="CR728" s="109"/>
      <c r="CS728" s="109"/>
      <c r="CT728" s="109"/>
      <c r="CU728" s="109"/>
      <c r="CV728" s="109"/>
      <c r="CW728" s="109"/>
      <c r="CX728" s="109"/>
    </row>
    <row r="729" spans="2:102" x14ac:dyDescent="0.25">
      <c r="B729" s="23" t="s">
        <v>10</v>
      </c>
      <c r="C729" s="23" t="s">
        <v>339</v>
      </c>
      <c r="D729" s="23" t="s">
        <v>70</v>
      </c>
      <c r="E729" s="110" t="s">
        <v>32</v>
      </c>
      <c r="F729" s="109" t="s">
        <v>1077</v>
      </c>
      <c r="G729" s="109"/>
      <c r="H729" s="109"/>
      <c r="I729" s="109"/>
      <c r="J729" s="109"/>
      <c r="K729" s="109"/>
      <c r="L729" s="109"/>
      <c r="M729" s="109"/>
      <c r="N729" s="109"/>
      <c r="O729" s="109"/>
      <c r="P729" s="109"/>
      <c r="Q729" s="109"/>
      <c r="R729" s="109"/>
      <c r="S729" s="109"/>
      <c r="T729" s="109"/>
      <c r="U729" s="109"/>
      <c r="V729" s="109"/>
      <c r="W729" s="109"/>
      <c r="X729" s="109"/>
      <c r="Y729" s="109"/>
      <c r="Z729" s="109"/>
      <c r="AA729" s="109"/>
      <c r="AB729" s="109"/>
      <c r="AC729" s="109"/>
      <c r="AD729" s="109"/>
      <c r="AE729" s="109"/>
      <c r="AF729" s="109"/>
      <c r="AG729" s="109"/>
      <c r="AH729" s="109"/>
      <c r="AI729" s="109"/>
      <c r="AJ729" s="109"/>
      <c r="AK729" s="109"/>
      <c r="AL729" s="109"/>
      <c r="AM729" s="109"/>
      <c r="AN729" s="109"/>
      <c r="AO729" s="109"/>
      <c r="AP729" s="109"/>
      <c r="AQ729" s="109"/>
      <c r="AR729" s="109"/>
      <c r="AS729" s="109"/>
      <c r="AT729" s="109"/>
      <c r="AU729" s="109"/>
      <c r="AV729" s="109"/>
      <c r="AW729" s="109"/>
      <c r="AX729" s="109"/>
      <c r="AY729" s="109"/>
      <c r="AZ729" s="109"/>
      <c r="BA729" s="109"/>
      <c r="BB729" s="109"/>
      <c r="BC729" s="109"/>
      <c r="BD729" s="109"/>
      <c r="BE729" s="109"/>
      <c r="BF729" s="109"/>
      <c r="BG729" s="109"/>
      <c r="BH729" s="109"/>
      <c r="BI729" s="109"/>
      <c r="BJ729" s="109"/>
      <c r="BK729" s="109"/>
      <c r="BL729" s="109"/>
      <c r="BM729" s="109"/>
      <c r="BN729" s="109"/>
      <c r="BO729" s="109"/>
      <c r="BP729" s="109"/>
      <c r="BQ729" s="109"/>
      <c r="BR729" s="109"/>
      <c r="BS729" s="109"/>
      <c r="BT729" s="109"/>
      <c r="BU729" s="109"/>
      <c r="BV729" s="109"/>
      <c r="BW729" s="109"/>
      <c r="BX729" s="109"/>
      <c r="BY729" s="109"/>
      <c r="BZ729" s="109"/>
      <c r="CA729" s="109"/>
      <c r="CB729" s="109"/>
      <c r="CC729" s="109"/>
      <c r="CD729" s="109"/>
      <c r="CE729" s="109"/>
      <c r="CF729" s="109"/>
      <c r="CG729" s="109"/>
      <c r="CH729" s="109"/>
      <c r="CI729" s="109"/>
      <c r="CJ729" s="109"/>
      <c r="CK729" s="109"/>
      <c r="CL729" s="109"/>
      <c r="CM729" s="109"/>
      <c r="CN729" s="109"/>
      <c r="CO729" s="109"/>
      <c r="CP729" s="109"/>
      <c r="CQ729" s="109"/>
      <c r="CR729" s="109"/>
      <c r="CS729" s="109"/>
      <c r="CT729" s="109"/>
      <c r="CU729" s="109"/>
      <c r="CV729" s="109"/>
      <c r="CW729" s="109"/>
      <c r="CX729" s="109"/>
    </row>
    <row r="730" spans="2:102" x14ac:dyDescent="0.25">
      <c r="B730" s="23" t="s">
        <v>10</v>
      </c>
      <c r="C730" s="23" t="s">
        <v>339</v>
      </c>
      <c r="D730" s="23" t="s">
        <v>70</v>
      </c>
      <c r="E730" s="110" t="s">
        <v>32</v>
      </c>
      <c r="F730" s="109" t="s">
        <v>59</v>
      </c>
      <c r="G730" s="109"/>
      <c r="H730" s="109"/>
      <c r="I730" s="109"/>
      <c r="J730" s="109"/>
      <c r="K730" s="109"/>
      <c r="L730" s="109"/>
      <c r="M730" s="109"/>
      <c r="N730" s="109"/>
      <c r="O730" s="109"/>
      <c r="P730" s="109"/>
      <c r="Q730" s="109"/>
      <c r="R730" s="109"/>
      <c r="S730" s="109"/>
      <c r="T730" s="109"/>
      <c r="U730" s="109"/>
      <c r="V730" s="109"/>
      <c r="W730" s="109"/>
      <c r="X730" s="109"/>
      <c r="Y730" s="109"/>
      <c r="Z730" s="109"/>
      <c r="AA730" s="109"/>
      <c r="AB730" s="109"/>
      <c r="AC730" s="109"/>
      <c r="AD730" s="109"/>
      <c r="AE730" s="109"/>
      <c r="AF730" s="109"/>
      <c r="AG730" s="109"/>
      <c r="AH730" s="109"/>
      <c r="AI730" s="109"/>
      <c r="AJ730" s="109"/>
      <c r="AK730" s="109"/>
      <c r="AL730" s="109"/>
      <c r="AM730" s="109"/>
      <c r="AN730" s="109"/>
      <c r="AO730" s="109"/>
      <c r="AP730" s="109"/>
      <c r="AQ730" s="109"/>
      <c r="AR730" s="109"/>
      <c r="AS730" s="109"/>
      <c r="AT730" s="109"/>
      <c r="AU730" s="109"/>
      <c r="AV730" s="109"/>
      <c r="AW730" s="109"/>
      <c r="AX730" s="109"/>
      <c r="AY730" s="109"/>
      <c r="AZ730" s="109"/>
      <c r="BA730" s="109"/>
      <c r="BB730" s="109"/>
      <c r="BC730" s="109"/>
      <c r="BD730" s="109"/>
      <c r="BE730" s="109"/>
      <c r="BF730" s="109"/>
      <c r="BG730" s="109"/>
      <c r="BH730" s="109"/>
      <c r="BI730" s="109"/>
      <c r="BJ730" s="109"/>
      <c r="BK730" s="109"/>
      <c r="BL730" s="109"/>
      <c r="BM730" s="109"/>
      <c r="BN730" s="109"/>
      <c r="BO730" s="109"/>
      <c r="BP730" s="109"/>
      <c r="BQ730" s="109"/>
      <c r="BR730" s="109"/>
      <c r="BS730" s="109"/>
      <c r="BT730" s="109"/>
      <c r="BU730" s="109"/>
      <c r="BV730" s="109"/>
      <c r="BW730" s="109"/>
      <c r="BX730" s="109"/>
      <c r="BY730" s="109"/>
      <c r="BZ730" s="109"/>
      <c r="CA730" s="109"/>
      <c r="CB730" s="109"/>
      <c r="CC730" s="109"/>
      <c r="CD730" s="109"/>
      <c r="CE730" s="109"/>
      <c r="CF730" s="109"/>
      <c r="CG730" s="109"/>
      <c r="CH730" s="109"/>
      <c r="CI730" s="109"/>
      <c r="CJ730" s="109"/>
      <c r="CK730" s="109"/>
      <c r="CL730" s="109"/>
      <c r="CM730" s="109"/>
      <c r="CN730" s="109"/>
      <c r="CO730" s="109"/>
      <c r="CP730" s="109"/>
      <c r="CQ730" s="109"/>
      <c r="CR730" s="109"/>
      <c r="CS730" s="109"/>
      <c r="CT730" s="109"/>
      <c r="CU730" s="109"/>
      <c r="CV730" s="109"/>
      <c r="CW730" s="109"/>
      <c r="CX730" s="109"/>
    </row>
    <row r="731" spans="2:102" x14ac:dyDescent="0.25">
      <c r="B731" s="111" t="s">
        <v>10</v>
      </c>
      <c r="C731" s="111" t="s">
        <v>339</v>
      </c>
      <c r="D731" s="117" t="s">
        <v>75</v>
      </c>
      <c r="E731" s="118" t="s">
        <v>32</v>
      </c>
      <c r="F731" s="118" t="s">
        <v>31</v>
      </c>
      <c r="G731" s="118"/>
      <c r="H731" s="118"/>
      <c r="I731" s="118"/>
      <c r="J731" s="118"/>
      <c r="K731" s="118"/>
      <c r="L731" s="118"/>
      <c r="M731" s="118"/>
      <c r="N731" s="118"/>
      <c r="O731" s="118"/>
      <c r="P731" s="118"/>
      <c r="Q731" s="118"/>
      <c r="R731" s="118"/>
      <c r="S731" s="118"/>
      <c r="T731" s="118"/>
      <c r="U731" s="118"/>
      <c r="V731" s="118"/>
      <c r="W731" s="118"/>
      <c r="X731" s="118"/>
      <c r="Y731" s="118"/>
      <c r="Z731" s="118"/>
      <c r="AA731" s="118"/>
      <c r="AB731" s="118"/>
      <c r="AC731" s="118"/>
      <c r="AD731" s="118"/>
      <c r="AE731" s="118"/>
      <c r="AF731" s="118"/>
      <c r="AG731" s="118"/>
      <c r="AH731" s="118"/>
      <c r="AI731" s="118"/>
      <c r="AJ731" s="118"/>
      <c r="AK731" s="118"/>
      <c r="AL731" s="118"/>
      <c r="AM731" s="118"/>
      <c r="AN731" s="118"/>
      <c r="AO731" s="118"/>
      <c r="AP731" s="118"/>
      <c r="AQ731" s="118"/>
      <c r="AR731" s="118"/>
      <c r="AS731" s="118"/>
      <c r="AT731" s="118"/>
      <c r="AU731" s="118"/>
      <c r="AV731" s="118"/>
      <c r="AW731" s="118"/>
      <c r="AX731" s="118"/>
      <c r="AY731" s="118"/>
      <c r="AZ731" s="118"/>
      <c r="BA731" s="118"/>
      <c r="BB731" s="118"/>
      <c r="BC731" s="118"/>
      <c r="BD731" s="118"/>
      <c r="BE731" s="118"/>
      <c r="BF731" s="118"/>
      <c r="BG731" s="118"/>
      <c r="BH731" s="118"/>
      <c r="BI731" s="118"/>
      <c r="BJ731" s="118"/>
      <c r="BK731" s="118"/>
      <c r="BL731" s="118"/>
      <c r="BM731" s="118"/>
      <c r="BN731" s="118"/>
      <c r="BO731" s="118"/>
      <c r="BP731" s="118"/>
      <c r="BQ731" s="118"/>
      <c r="BR731" s="118"/>
      <c r="BS731" s="118"/>
      <c r="BT731" s="118"/>
      <c r="BU731" s="118"/>
      <c r="BV731" s="118"/>
      <c r="BW731" s="118"/>
      <c r="BX731" s="118"/>
      <c r="BY731" s="118"/>
      <c r="BZ731" s="118"/>
      <c r="CA731" s="118"/>
      <c r="CB731" s="118"/>
      <c r="CC731" s="118"/>
      <c r="CD731" s="118"/>
      <c r="CE731" s="118"/>
      <c r="CF731" s="118"/>
      <c r="CG731" s="118"/>
      <c r="CH731" s="118"/>
      <c r="CI731" s="118"/>
      <c r="CJ731" s="118"/>
      <c r="CK731" s="118"/>
      <c r="CL731" s="118"/>
      <c r="CM731" s="118"/>
      <c r="CN731" s="118"/>
      <c r="CO731" s="118"/>
      <c r="CP731" s="118"/>
      <c r="CQ731" s="118"/>
      <c r="CR731" s="118"/>
      <c r="CS731" s="118"/>
      <c r="CT731" s="118"/>
      <c r="CU731" s="118"/>
      <c r="CV731" s="118"/>
      <c r="CW731" s="118"/>
      <c r="CX731" s="118"/>
    </row>
    <row r="732" spans="2:102" x14ac:dyDescent="0.25">
      <c r="B732" s="23" t="s">
        <v>10</v>
      </c>
      <c r="C732" s="23" t="s">
        <v>339</v>
      </c>
      <c r="D732" s="110" t="s">
        <v>34</v>
      </c>
      <c r="E732" s="120" t="s">
        <v>22</v>
      </c>
      <c r="F732" s="109" t="s">
        <v>58</v>
      </c>
      <c r="G732" s="109"/>
      <c r="H732" s="109"/>
      <c r="I732" s="109"/>
      <c r="J732" s="109"/>
      <c r="K732" s="109"/>
      <c r="L732" s="109"/>
      <c r="M732" s="109"/>
      <c r="N732" s="109"/>
      <c r="O732" s="109"/>
      <c r="P732" s="109"/>
      <c r="Q732" s="109"/>
      <c r="R732" s="109"/>
      <c r="S732" s="109"/>
      <c r="T732" s="109"/>
      <c r="U732" s="109"/>
      <c r="V732" s="109"/>
      <c r="W732" s="109"/>
      <c r="X732" s="109"/>
      <c r="Y732" s="109"/>
      <c r="Z732" s="109"/>
      <c r="AA732" s="109"/>
      <c r="AB732" s="109"/>
      <c r="AC732" s="109"/>
      <c r="AD732" s="109"/>
      <c r="AE732" s="109"/>
      <c r="AF732" s="109"/>
      <c r="AG732" s="109"/>
      <c r="AH732" s="109"/>
      <c r="AI732" s="109"/>
      <c r="AJ732" s="109"/>
      <c r="AK732" s="109"/>
      <c r="AL732" s="109"/>
      <c r="AM732" s="109"/>
      <c r="AN732" s="109"/>
      <c r="AO732" s="109"/>
      <c r="AP732" s="109"/>
      <c r="AQ732" s="109"/>
      <c r="AR732" s="109"/>
      <c r="AS732" s="109"/>
      <c r="AT732" s="109"/>
      <c r="AU732" s="109"/>
      <c r="AV732" s="109"/>
      <c r="AW732" s="109"/>
      <c r="AX732" s="109"/>
      <c r="AY732" s="109"/>
      <c r="AZ732" s="109"/>
      <c r="BA732" s="109"/>
      <c r="BB732" s="109"/>
      <c r="BC732" s="109"/>
      <c r="BD732" s="109"/>
      <c r="BE732" s="109"/>
      <c r="BF732" s="109"/>
      <c r="BG732" s="109"/>
      <c r="BH732" s="109"/>
      <c r="BI732" s="109"/>
      <c r="BJ732" s="109"/>
      <c r="BK732" s="109"/>
      <c r="BL732" s="109"/>
      <c r="BM732" s="109"/>
      <c r="BN732" s="109"/>
      <c r="BO732" s="109"/>
      <c r="BP732" s="109"/>
      <c r="BQ732" s="109"/>
      <c r="BR732" s="109"/>
      <c r="BS732" s="109"/>
      <c r="BT732" s="109"/>
      <c r="BU732" s="109"/>
      <c r="BV732" s="109"/>
      <c r="BW732" s="109"/>
      <c r="BX732" s="109"/>
      <c r="BY732" s="109"/>
      <c r="BZ732" s="109"/>
      <c r="CA732" s="109"/>
      <c r="CB732" s="109"/>
      <c r="CC732" s="109"/>
      <c r="CD732" s="109"/>
      <c r="CE732" s="109"/>
      <c r="CF732" s="109"/>
      <c r="CG732" s="109"/>
      <c r="CH732" s="109"/>
      <c r="CI732" s="109"/>
      <c r="CJ732" s="109"/>
      <c r="CK732" s="109"/>
      <c r="CL732" s="109"/>
      <c r="CM732" s="109"/>
      <c r="CN732" s="109"/>
      <c r="CO732" s="109"/>
      <c r="CP732" s="109"/>
      <c r="CQ732" s="109"/>
      <c r="CR732" s="109"/>
      <c r="CS732" s="109"/>
      <c r="CT732" s="109"/>
      <c r="CU732" s="109"/>
      <c r="CV732" s="109"/>
      <c r="CW732" s="109"/>
      <c r="CX732" s="109"/>
    </row>
    <row r="733" spans="2:102" x14ac:dyDescent="0.25">
      <c r="B733" s="23" t="s">
        <v>10</v>
      </c>
      <c r="C733" s="23" t="s">
        <v>339</v>
      </c>
      <c r="D733" s="110" t="s">
        <v>34</v>
      </c>
      <c r="E733" s="120" t="s">
        <v>22</v>
      </c>
      <c r="F733" s="109" t="s">
        <v>1077</v>
      </c>
      <c r="G733" s="109"/>
      <c r="H733" s="109"/>
      <c r="I733" s="109"/>
      <c r="J733" s="109"/>
      <c r="K733" s="109"/>
      <c r="L733" s="109"/>
      <c r="M733" s="109"/>
      <c r="N733" s="109"/>
      <c r="O733" s="109"/>
      <c r="P733" s="109"/>
      <c r="Q733" s="109"/>
      <c r="R733" s="109"/>
      <c r="S733" s="109"/>
      <c r="T733" s="109"/>
      <c r="U733" s="109"/>
      <c r="V733" s="109"/>
      <c r="W733" s="109"/>
      <c r="X733" s="109"/>
      <c r="Y733" s="109"/>
      <c r="Z733" s="109"/>
      <c r="AA733" s="109"/>
      <c r="AB733" s="109"/>
      <c r="AC733" s="109"/>
      <c r="AD733" s="109"/>
      <c r="AE733" s="109"/>
      <c r="AF733" s="109"/>
      <c r="AG733" s="109"/>
      <c r="AH733" s="109"/>
      <c r="AI733" s="109"/>
      <c r="AJ733" s="109"/>
      <c r="AK733" s="109"/>
      <c r="AL733" s="109"/>
      <c r="AM733" s="109"/>
      <c r="AN733" s="109"/>
      <c r="AO733" s="109"/>
      <c r="AP733" s="109"/>
      <c r="AQ733" s="109"/>
      <c r="AR733" s="109"/>
      <c r="AS733" s="109"/>
      <c r="AT733" s="109"/>
      <c r="AU733" s="109"/>
      <c r="AV733" s="109"/>
      <c r="AW733" s="109"/>
      <c r="AX733" s="109"/>
      <c r="AY733" s="109"/>
      <c r="AZ733" s="109"/>
      <c r="BA733" s="109"/>
      <c r="BB733" s="109"/>
      <c r="BC733" s="109"/>
      <c r="BD733" s="109"/>
      <c r="BE733" s="109"/>
      <c r="BF733" s="109"/>
      <c r="BG733" s="109"/>
      <c r="BH733" s="109"/>
      <c r="BI733" s="109"/>
      <c r="BJ733" s="109"/>
      <c r="BK733" s="109"/>
      <c r="BL733" s="109"/>
      <c r="BM733" s="109"/>
      <c r="BN733" s="109"/>
      <c r="BO733" s="109"/>
      <c r="BP733" s="109"/>
      <c r="BQ733" s="109"/>
      <c r="BR733" s="109"/>
      <c r="BS733" s="109"/>
      <c r="BT733" s="109"/>
      <c r="BU733" s="109"/>
      <c r="BV733" s="109"/>
      <c r="BW733" s="109"/>
      <c r="BX733" s="109"/>
      <c r="BY733" s="109"/>
      <c r="BZ733" s="109"/>
      <c r="CA733" s="109"/>
      <c r="CB733" s="109"/>
      <c r="CC733" s="109"/>
      <c r="CD733" s="109"/>
      <c r="CE733" s="109"/>
      <c r="CF733" s="109"/>
      <c r="CG733" s="109"/>
      <c r="CH733" s="109"/>
      <c r="CI733" s="109"/>
      <c r="CJ733" s="109"/>
      <c r="CK733" s="109"/>
      <c r="CL733" s="109"/>
      <c r="CM733" s="109"/>
      <c r="CN733" s="109"/>
      <c r="CO733" s="109"/>
      <c r="CP733" s="109"/>
      <c r="CQ733" s="109"/>
      <c r="CR733" s="109"/>
      <c r="CS733" s="109"/>
      <c r="CT733" s="109"/>
      <c r="CU733" s="109"/>
      <c r="CV733" s="109"/>
      <c r="CW733" s="109"/>
      <c r="CX733" s="109"/>
    </row>
    <row r="734" spans="2:102" x14ac:dyDescent="0.25">
      <c r="B734" s="23" t="s">
        <v>10</v>
      </c>
      <c r="C734" s="23" t="s">
        <v>339</v>
      </c>
      <c r="D734" s="110" t="s">
        <v>34</v>
      </c>
      <c r="E734" s="120" t="s">
        <v>22</v>
      </c>
      <c r="F734" s="109" t="s">
        <v>59</v>
      </c>
      <c r="G734" s="109"/>
      <c r="H734" s="109"/>
      <c r="I734" s="109"/>
      <c r="J734" s="109"/>
      <c r="K734" s="109"/>
      <c r="L734" s="109"/>
      <c r="M734" s="109"/>
      <c r="N734" s="109"/>
      <c r="O734" s="109"/>
      <c r="P734" s="109"/>
      <c r="Q734" s="109"/>
      <c r="R734" s="109"/>
      <c r="S734" s="109"/>
      <c r="T734" s="109"/>
      <c r="U734" s="109"/>
      <c r="V734" s="109"/>
      <c r="W734" s="109"/>
      <c r="X734" s="109"/>
      <c r="Y734" s="109"/>
      <c r="Z734" s="109"/>
      <c r="AA734" s="109"/>
      <c r="AB734" s="109"/>
      <c r="AC734" s="109"/>
      <c r="AD734" s="109"/>
      <c r="AE734" s="109"/>
      <c r="AF734" s="109"/>
      <c r="AG734" s="109"/>
      <c r="AH734" s="109"/>
      <c r="AI734" s="109"/>
      <c r="AJ734" s="109"/>
      <c r="AK734" s="109"/>
      <c r="AL734" s="109"/>
      <c r="AM734" s="109"/>
      <c r="AN734" s="109"/>
      <c r="AO734" s="109"/>
      <c r="AP734" s="109"/>
      <c r="AQ734" s="109"/>
      <c r="AR734" s="109"/>
      <c r="AS734" s="109"/>
      <c r="AT734" s="109"/>
      <c r="AU734" s="109"/>
      <c r="AV734" s="109"/>
      <c r="AW734" s="109"/>
      <c r="AX734" s="109"/>
      <c r="AY734" s="109"/>
      <c r="AZ734" s="109"/>
      <c r="BA734" s="109"/>
      <c r="BB734" s="109"/>
      <c r="BC734" s="109"/>
      <c r="BD734" s="109"/>
      <c r="BE734" s="109"/>
      <c r="BF734" s="109"/>
      <c r="BG734" s="109"/>
      <c r="BH734" s="109"/>
      <c r="BI734" s="109"/>
      <c r="BJ734" s="109"/>
      <c r="BK734" s="109"/>
      <c r="BL734" s="109"/>
      <c r="BM734" s="109"/>
      <c r="BN734" s="109"/>
      <c r="BO734" s="109"/>
      <c r="BP734" s="109"/>
      <c r="BQ734" s="109"/>
      <c r="BR734" s="109"/>
      <c r="BS734" s="109"/>
      <c r="BT734" s="109"/>
      <c r="BU734" s="109"/>
      <c r="BV734" s="109"/>
      <c r="BW734" s="109"/>
      <c r="BX734" s="109"/>
      <c r="BY734" s="109"/>
      <c r="BZ734" s="109"/>
      <c r="CA734" s="109"/>
      <c r="CB734" s="109"/>
      <c r="CC734" s="109"/>
      <c r="CD734" s="109"/>
      <c r="CE734" s="109"/>
      <c r="CF734" s="109"/>
      <c r="CG734" s="109"/>
      <c r="CH734" s="109"/>
      <c r="CI734" s="109"/>
      <c r="CJ734" s="109"/>
      <c r="CK734" s="109"/>
      <c r="CL734" s="109"/>
      <c r="CM734" s="109"/>
      <c r="CN734" s="109"/>
      <c r="CO734" s="109"/>
      <c r="CP734" s="109"/>
      <c r="CQ734" s="109"/>
      <c r="CR734" s="109"/>
      <c r="CS734" s="109"/>
      <c r="CT734" s="109"/>
      <c r="CU734" s="109"/>
      <c r="CV734" s="109"/>
      <c r="CW734" s="109"/>
      <c r="CX734" s="109"/>
    </row>
    <row r="735" spans="2:102" x14ac:dyDescent="0.25">
      <c r="B735" s="23" t="s">
        <v>10</v>
      </c>
      <c r="C735" s="23" t="s">
        <v>339</v>
      </c>
      <c r="D735" s="110" t="s">
        <v>34</v>
      </c>
      <c r="E735" s="120" t="s">
        <v>23</v>
      </c>
      <c r="F735" s="109" t="s">
        <v>58</v>
      </c>
      <c r="G735" s="109"/>
      <c r="H735" s="109"/>
      <c r="I735" s="109"/>
      <c r="J735" s="109"/>
      <c r="K735" s="109"/>
      <c r="L735" s="109"/>
      <c r="M735" s="109"/>
      <c r="N735" s="109"/>
      <c r="O735" s="109"/>
      <c r="P735" s="109"/>
      <c r="Q735" s="109"/>
      <c r="R735" s="109"/>
      <c r="S735" s="109"/>
      <c r="T735" s="109"/>
      <c r="U735" s="109"/>
      <c r="V735" s="109"/>
      <c r="W735" s="109"/>
      <c r="X735" s="109"/>
      <c r="Y735" s="109"/>
      <c r="Z735" s="109"/>
      <c r="AA735" s="109"/>
      <c r="AB735" s="109"/>
      <c r="AC735" s="109"/>
      <c r="AD735" s="109"/>
      <c r="AE735" s="109"/>
      <c r="AF735" s="109"/>
      <c r="AG735" s="109"/>
      <c r="AH735" s="109"/>
      <c r="AI735" s="109"/>
      <c r="AJ735" s="109"/>
      <c r="AK735" s="109"/>
      <c r="AL735" s="109"/>
      <c r="AM735" s="109"/>
      <c r="AN735" s="109"/>
      <c r="AO735" s="109"/>
      <c r="AP735" s="109"/>
      <c r="AQ735" s="109"/>
      <c r="AR735" s="109"/>
      <c r="AS735" s="109"/>
      <c r="AT735" s="109"/>
      <c r="AU735" s="109"/>
      <c r="AV735" s="109"/>
      <c r="AW735" s="109"/>
      <c r="AX735" s="109"/>
      <c r="AY735" s="109"/>
      <c r="AZ735" s="109"/>
      <c r="BA735" s="109"/>
      <c r="BB735" s="109"/>
      <c r="BC735" s="109"/>
      <c r="BD735" s="109"/>
      <c r="BE735" s="109"/>
      <c r="BF735" s="109"/>
      <c r="BG735" s="109"/>
      <c r="BH735" s="109"/>
      <c r="BI735" s="109"/>
      <c r="BJ735" s="109"/>
      <c r="BK735" s="109"/>
      <c r="BL735" s="109"/>
      <c r="BM735" s="109"/>
      <c r="BN735" s="109"/>
      <c r="BO735" s="109"/>
      <c r="BP735" s="109"/>
      <c r="BQ735" s="109"/>
      <c r="BR735" s="109"/>
      <c r="BS735" s="109"/>
      <c r="BT735" s="109"/>
      <c r="BU735" s="109"/>
      <c r="BV735" s="109"/>
      <c r="BW735" s="109"/>
      <c r="BX735" s="109"/>
      <c r="BY735" s="109"/>
      <c r="BZ735" s="109"/>
      <c r="CA735" s="109"/>
      <c r="CB735" s="109"/>
      <c r="CC735" s="109"/>
      <c r="CD735" s="109"/>
      <c r="CE735" s="109"/>
      <c r="CF735" s="109"/>
      <c r="CG735" s="109"/>
      <c r="CH735" s="109"/>
      <c r="CI735" s="109"/>
      <c r="CJ735" s="109"/>
      <c r="CK735" s="109"/>
      <c r="CL735" s="109"/>
      <c r="CM735" s="109"/>
      <c r="CN735" s="109"/>
      <c r="CO735" s="109"/>
      <c r="CP735" s="109"/>
      <c r="CQ735" s="109"/>
      <c r="CR735" s="109"/>
      <c r="CS735" s="109"/>
      <c r="CT735" s="109"/>
      <c r="CU735" s="109"/>
      <c r="CV735" s="109"/>
      <c r="CW735" s="109"/>
      <c r="CX735" s="109"/>
    </row>
    <row r="736" spans="2:102" x14ac:dyDescent="0.25">
      <c r="B736" s="23" t="s">
        <v>10</v>
      </c>
      <c r="C736" s="23" t="s">
        <v>339</v>
      </c>
      <c r="D736" s="110" t="s">
        <v>34</v>
      </c>
      <c r="E736" s="120" t="s">
        <v>23</v>
      </c>
      <c r="F736" s="109" t="s">
        <v>1077</v>
      </c>
      <c r="G736" s="109"/>
      <c r="H736" s="109"/>
      <c r="I736" s="109"/>
      <c r="J736" s="109"/>
      <c r="K736" s="109"/>
      <c r="L736" s="109"/>
      <c r="M736" s="109"/>
      <c r="N736" s="109"/>
      <c r="O736" s="109"/>
      <c r="P736" s="109"/>
      <c r="Q736" s="109"/>
      <c r="R736" s="109"/>
      <c r="S736" s="109"/>
      <c r="T736" s="109"/>
      <c r="U736" s="109"/>
      <c r="V736" s="109"/>
      <c r="W736" s="109"/>
      <c r="X736" s="109"/>
      <c r="Y736" s="109"/>
      <c r="Z736" s="109"/>
      <c r="AA736" s="109"/>
      <c r="AB736" s="109"/>
      <c r="AC736" s="109"/>
      <c r="AD736" s="109"/>
      <c r="AE736" s="109"/>
      <c r="AF736" s="109"/>
      <c r="AG736" s="109"/>
      <c r="AH736" s="109"/>
      <c r="AI736" s="109"/>
      <c r="AJ736" s="109"/>
      <c r="AK736" s="109"/>
      <c r="AL736" s="109"/>
      <c r="AM736" s="109"/>
      <c r="AN736" s="109"/>
      <c r="AO736" s="109"/>
      <c r="AP736" s="109"/>
      <c r="AQ736" s="109"/>
      <c r="AR736" s="109"/>
      <c r="AS736" s="109"/>
      <c r="AT736" s="109"/>
      <c r="AU736" s="109"/>
      <c r="AV736" s="109"/>
      <c r="AW736" s="109"/>
      <c r="AX736" s="109"/>
      <c r="AY736" s="109"/>
      <c r="AZ736" s="109"/>
      <c r="BA736" s="109"/>
      <c r="BB736" s="109"/>
      <c r="BC736" s="109"/>
      <c r="BD736" s="109"/>
      <c r="BE736" s="109"/>
      <c r="BF736" s="109"/>
      <c r="BG736" s="109"/>
      <c r="BH736" s="109"/>
      <c r="BI736" s="109"/>
      <c r="BJ736" s="109"/>
      <c r="BK736" s="109"/>
      <c r="BL736" s="109"/>
      <c r="BM736" s="109"/>
      <c r="BN736" s="109"/>
      <c r="BO736" s="109"/>
      <c r="BP736" s="109"/>
      <c r="BQ736" s="109"/>
      <c r="BR736" s="109"/>
      <c r="BS736" s="109"/>
      <c r="BT736" s="109"/>
      <c r="BU736" s="109"/>
      <c r="BV736" s="109"/>
      <c r="BW736" s="109"/>
      <c r="BX736" s="109"/>
      <c r="BY736" s="109"/>
      <c r="BZ736" s="109"/>
      <c r="CA736" s="109"/>
      <c r="CB736" s="109"/>
      <c r="CC736" s="109"/>
      <c r="CD736" s="109"/>
      <c r="CE736" s="109"/>
      <c r="CF736" s="109"/>
      <c r="CG736" s="109"/>
      <c r="CH736" s="109"/>
      <c r="CI736" s="109"/>
      <c r="CJ736" s="109"/>
      <c r="CK736" s="109"/>
      <c r="CL736" s="109"/>
      <c r="CM736" s="109"/>
      <c r="CN736" s="109"/>
      <c r="CO736" s="109"/>
      <c r="CP736" s="109"/>
      <c r="CQ736" s="109"/>
      <c r="CR736" s="109"/>
      <c r="CS736" s="109"/>
      <c r="CT736" s="109"/>
      <c r="CU736" s="109"/>
      <c r="CV736" s="109"/>
      <c r="CW736" s="109"/>
      <c r="CX736" s="109"/>
    </row>
    <row r="737" spans="2:102" x14ac:dyDescent="0.25">
      <c r="B737" s="23" t="s">
        <v>10</v>
      </c>
      <c r="C737" s="23" t="s">
        <v>339</v>
      </c>
      <c r="D737" s="110" t="s">
        <v>34</v>
      </c>
      <c r="E737" s="120" t="s">
        <v>23</v>
      </c>
      <c r="F737" s="109" t="s">
        <v>59</v>
      </c>
      <c r="G737" s="109"/>
      <c r="H737" s="109"/>
      <c r="I737" s="109"/>
      <c r="J737" s="109"/>
      <c r="K737" s="109"/>
      <c r="L737" s="109"/>
      <c r="M737" s="109"/>
      <c r="N737" s="109"/>
      <c r="O737" s="109"/>
      <c r="P737" s="109"/>
      <c r="Q737" s="109"/>
      <c r="R737" s="109"/>
      <c r="S737" s="109"/>
      <c r="T737" s="109"/>
      <c r="U737" s="109"/>
      <c r="V737" s="109"/>
      <c r="W737" s="109"/>
      <c r="X737" s="109"/>
      <c r="Y737" s="109"/>
      <c r="Z737" s="109"/>
      <c r="AA737" s="109"/>
      <c r="AB737" s="109"/>
      <c r="AC737" s="109"/>
      <c r="AD737" s="109"/>
      <c r="AE737" s="109"/>
      <c r="AF737" s="109"/>
      <c r="AG737" s="109"/>
      <c r="AH737" s="109"/>
      <c r="AI737" s="109"/>
      <c r="AJ737" s="109"/>
      <c r="AK737" s="109"/>
      <c r="AL737" s="109"/>
      <c r="AM737" s="109"/>
      <c r="AN737" s="109"/>
      <c r="AO737" s="109"/>
      <c r="AP737" s="109"/>
      <c r="AQ737" s="109"/>
      <c r="AR737" s="109"/>
      <c r="AS737" s="109"/>
      <c r="AT737" s="109"/>
      <c r="AU737" s="109"/>
      <c r="AV737" s="109"/>
      <c r="AW737" s="109"/>
      <c r="AX737" s="109"/>
      <c r="AY737" s="109"/>
      <c r="AZ737" s="109"/>
      <c r="BA737" s="109"/>
      <c r="BB737" s="109"/>
      <c r="BC737" s="109"/>
      <c r="BD737" s="109"/>
      <c r="BE737" s="109"/>
      <c r="BF737" s="109"/>
      <c r="BG737" s="109"/>
      <c r="BH737" s="109"/>
      <c r="BI737" s="109"/>
      <c r="BJ737" s="109"/>
      <c r="BK737" s="109"/>
      <c r="BL737" s="109"/>
      <c r="BM737" s="109"/>
      <c r="BN737" s="109"/>
      <c r="BO737" s="109"/>
      <c r="BP737" s="109"/>
      <c r="BQ737" s="109"/>
      <c r="BR737" s="109"/>
      <c r="BS737" s="109"/>
      <c r="BT737" s="109"/>
      <c r="BU737" s="109"/>
      <c r="BV737" s="109"/>
      <c r="BW737" s="109"/>
      <c r="BX737" s="109"/>
      <c r="BY737" s="109"/>
      <c r="BZ737" s="109"/>
      <c r="CA737" s="109"/>
      <c r="CB737" s="109"/>
      <c r="CC737" s="109"/>
      <c r="CD737" s="109"/>
      <c r="CE737" s="109"/>
      <c r="CF737" s="109"/>
      <c r="CG737" s="109"/>
      <c r="CH737" s="109"/>
      <c r="CI737" s="109"/>
      <c r="CJ737" s="109"/>
      <c r="CK737" s="109"/>
      <c r="CL737" s="109"/>
      <c r="CM737" s="109"/>
      <c r="CN737" s="109"/>
      <c r="CO737" s="109"/>
      <c r="CP737" s="109"/>
      <c r="CQ737" s="109"/>
      <c r="CR737" s="109"/>
      <c r="CS737" s="109"/>
      <c r="CT737" s="109"/>
      <c r="CU737" s="109"/>
      <c r="CV737" s="109"/>
      <c r="CW737" s="109"/>
      <c r="CX737" s="109"/>
    </row>
    <row r="738" spans="2:102" x14ac:dyDescent="0.25">
      <c r="B738" s="111" t="s">
        <v>10</v>
      </c>
      <c r="C738" s="111" t="s">
        <v>339</v>
      </c>
      <c r="D738" s="118" t="s">
        <v>34</v>
      </c>
      <c r="E738" s="117" t="s">
        <v>51</v>
      </c>
      <c r="F738" s="118" t="s">
        <v>31</v>
      </c>
      <c r="G738" s="118"/>
      <c r="H738" s="118"/>
      <c r="I738" s="118"/>
      <c r="J738" s="118"/>
      <c r="K738" s="118"/>
      <c r="L738" s="118"/>
      <c r="M738" s="118"/>
      <c r="N738" s="118"/>
      <c r="O738" s="118"/>
      <c r="P738" s="118"/>
      <c r="Q738" s="118"/>
      <c r="R738" s="118"/>
      <c r="S738" s="118"/>
      <c r="T738" s="118"/>
      <c r="U738" s="118"/>
      <c r="V738" s="118"/>
      <c r="W738" s="118"/>
      <c r="X738" s="118"/>
      <c r="Y738" s="118"/>
      <c r="Z738" s="118"/>
      <c r="AA738" s="118"/>
      <c r="AB738" s="118"/>
      <c r="AC738" s="118"/>
      <c r="AD738" s="118"/>
      <c r="AE738" s="118"/>
      <c r="AF738" s="118"/>
      <c r="AG738" s="118"/>
      <c r="AH738" s="118"/>
      <c r="AI738" s="118"/>
      <c r="AJ738" s="118"/>
      <c r="AK738" s="118"/>
      <c r="AL738" s="118"/>
      <c r="AM738" s="118"/>
      <c r="AN738" s="118"/>
      <c r="AO738" s="118"/>
      <c r="AP738" s="118"/>
      <c r="AQ738" s="118"/>
      <c r="AR738" s="118"/>
      <c r="AS738" s="118"/>
      <c r="AT738" s="118"/>
      <c r="AU738" s="118"/>
      <c r="AV738" s="118"/>
      <c r="AW738" s="118"/>
      <c r="AX738" s="118"/>
      <c r="AY738" s="118"/>
      <c r="AZ738" s="118"/>
      <c r="BA738" s="118"/>
      <c r="BB738" s="118"/>
      <c r="BC738" s="118"/>
      <c r="BD738" s="118"/>
      <c r="BE738" s="118"/>
      <c r="BF738" s="118"/>
      <c r="BG738" s="118"/>
      <c r="BH738" s="118"/>
      <c r="BI738" s="118"/>
      <c r="BJ738" s="118"/>
      <c r="BK738" s="118"/>
      <c r="BL738" s="118"/>
      <c r="BM738" s="118"/>
      <c r="BN738" s="118"/>
      <c r="BO738" s="118"/>
      <c r="BP738" s="118"/>
      <c r="BQ738" s="118"/>
      <c r="BR738" s="118"/>
      <c r="BS738" s="118"/>
      <c r="BT738" s="118"/>
      <c r="BU738" s="118"/>
      <c r="BV738" s="118"/>
      <c r="BW738" s="118"/>
      <c r="BX738" s="118"/>
      <c r="BY738" s="118"/>
      <c r="BZ738" s="118"/>
      <c r="CA738" s="118"/>
      <c r="CB738" s="118"/>
      <c r="CC738" s="118"/>
      <c r="CD738" s="118"/>
      <c r="CE738" s="118"/>
      <c r="CF738" s="118"/>
      <c r="CG738" s="118"/>
      <c r="CH738" s="118"/>
      <c r="CI738" s="118"/>
      <c r="CJ738" s="118"/>
      <c r="CK738" s="118"/>
      <c r="CL738" s="118"/>
      <c r="CM738" s="118"/>
      <c r="CN738" s="118"/>
      <c r="CO738" s="118"/>
      <c r="CP738" s="118"/>
      <c r="CQ738" s="118"/>
      <c r="CR738" s="118"/>
      <c r="CS738" s="118"/>
      <c r="CT738" s="118"/>
      <c r="CU738" s="118"/>
      <c r="CV738" s="118"/>
      <c r="CW738" s="118"/>
      <c r="CX738" s="118"/>
    </row>
    <row r="739" spans="2:102" x14ac:dyDescent="0.25">
      <c r="B739" s="111" t="s">
        <v>10</v>
      </c>
      <c r="C739" s="111" t="s">
        <v>339</v>
      </c>
      <c r="D739" s="118" t="s">
        <v>34</v>
      </c>
      <c r="E739" s="117" t="s">
        <v>52</v>
      </c>
      <c r="F739" s="118" t="s">
        <v>31</v>
      </c>
      <c r="G739" s="118"/>
      <c r="H739" s="118"/>
      <c r="I739" s="118"/>
      <c r="J739" s="118"/>
      <c r="K739" s="118"/>
      <c r="L739" s="118"/>
      <c r="M739" s="118"/>
      <c r="N739" s="118"/>
      <c r="O739" s="118"/>
      <c r="P739" s="118"/>
      <c r="Q739" s="118"/>
      <c r="R739" s="118"/>
      <c r="S739" s="118"/>
      <c r="T739" s="118"/>
      <c r="U739" s="118"/>
      <c r="V739" s="118"/>
      <c r="W739" s="118"/>
      <c r="X739" s="118"/>
      <c r="Y739" s="118"/>
      <c r="Z739" s="118"/>
      <c r="AA739" s="118"/>
      <c r="AB739" s="118"/>
      <c r="AC739" s="118"/>
      <c r="AD739" s="118"/>
      <c r="AE739" s="118"/>
      <c r="AF739" s="118"/>
      <c r="AG739" s="118"/>
      <c r="AH739" s="118"/>
      <c r="AI739" s="118"/>
      <c r="AJ739" s="118"/>
      <c r="AK739" s="118"/>
      <c r="AL739" s="118"/>
      <c r="AM739" s="118"/>
      <c r="AN739" s="118"/>
      <c r="AO739" s="118"/>
      <c r="AP739" s="118"/>
      <c r="AQ739" s="118"/>
      <c r="AR739" s="118"/>
      <c r="AS739" s="118"/>
      <c r="AT739" s="118"/>
      <c r="AU739" s="118"/>
      <c r="AV739" s="118"/>
      <c r="AW739" s="118"/>
      <c r="AX739" s="118"/>
      <c r="AY739" s="118"/>
      <c r="AZ739" s="118"/>
      <c r="BA739" s="118"/>
      <c r="BB739" s="118"/>
      <c r="BC739" s="118"/>
      <c r="BD739" s="118"/>
      <c r="BE739" s="118"/>
      <c r="BF739" s="118"/>
      <c r="BG739" s="118"/>
      <c r="BH739" s="118"/>
      <c r="BI739" s="118"/>
      <c r="BJ739" s="118"/>
      <c r="BK739" s="118"/>
      <c r="BL739" s="118"/>
      <c r="BM739" s="118"/>
      <c r="BN739" s="118"/>
      <c r="BO739" s="118"/>
      <c r="BP739" s="118"/>
      <c r="BQ739" s="118"/>
      <c r="BR739" s="118"/>
      <c r="BS739" s="118"/>
      <c r="BT739" s="118"/>
      <c r="BU739" s="118"/>
      <c r="BV739" s="118"/>
      <c r="BW739" s="118"/>
      <c r="BX739" s="118"/>
      <c r="BY739" s="118"/>
      <c r="BZ739" s="118"/>
      <c r="CA739" s="118"/>
      <c r="CB739" s="118"/>
      <c r="CC739" s="118"/>
      <c r="CD739" s="118"/>
      <c r="CE739" s="118"/>
      <c r="CF739" s="118"/>
      <c r="CG739" s="118"/>
      <c r="CH739" s="118"/>
      <c r="CI739" s="118"/>
      <c r="CJ739" s="118"/>
      <c r="CK739" s="118"/>
      <c r="CL739" s="118"/>
      <c r="CM739" s="118"/>
      <c r="CN739" s="118"/>
      <c r="CO739" s="118"/>
      <c r="CP739" s="118"/>
      <c r="CQ739" s="118"/>
      <c r="CR739" s="118"/>
      <c r="CS739" s="118"/>
      <c r="CT739" s="118"/>
      <c r="CU739" s="118"/>
      <c r="CV739" s="118"/>
      <c r="CW739" s="118"/>
      <c r="CX739" s="118"/>
    </row>
    <row r="740" spans="2:102" x14ac:dyDescent="0.25">
      <c r="B740" s="111" t="s">
        <v>10</v>
      </c>
      <c r="C740" s="111" t="s">
        <v>339</v>
      </c>
      <c r="D740" s="118" t="s">
        <v>34</v>
      </c>
      <c r="E740" s="118" t="s">
        <v>32</v>
      </c>
      <c r="F740" s="117" t="s">
        <v>58</v>
      </c>
      <c r="G740" s="117"/>
      <c r="H740" s="117"/>
      <c r="I740" s="117"/>
      <c r="J740" s="117"/>
      <c r="K740" s="117"/>
      <c r="L740" s="117"/>
      <c r="M740" s="117"/>
      <c r="N740" s="117"/>
      <c r="O740" s="117"/>
      <c r="P740" s="117"/>
      <c r="Q740" s="117"/>
      <c r="R740" s="117"/>
      <c r="S740" s="117"/>
      <c r="T740" s="117"/>
      <c r="U740" s="117"/>
      <c r="V740" s="117"/>
      <c r="W740" s="117"/>
      <c r="X740" s="117"/>
      <c r="Y740" s="117"/>
      <c r="Z740" s="117"/>
      <c r="AA740" s="117"/>
      <c r="AB740" s="117"/>
      <c r="AC740" s="117"/>
      <c r="AD740" s="117"/>
      <c r="AE740" s="117"/>
      <c r="AF740" s="117"/>
      <c r="AG740" s="117"/>
      <c r="AH740" s="117"/>
      <c r="AI740" s="117"/>
      <c r="AJ740" s="117"/>
      <c r="AK740" s="117"/>
      <c r="AL740" s="117"/>
      <c r="AM740" s="117"/>
      <c r="AN740" s="117"/>
      <c r="AO740" s="117"/>
      <c r="AP740" s="117"/>
      <c r="AQ740" s="117"/>
      <c r="AR740" s="117"/>
      <c r="AS740" s="117"/>
      <c r="AT740" s="117"/>
      <c r="AU740" s="117"/>
      <c r="AV740" s="117"/>
      <c r="AW740" s="117"/>
      <c r="AX740" s="117"/>
      <c r="AY740" s="117"/>
      <c r="AZ740" s="117"/>
      <c r="BA740" s="117"/>
      <c r="BB740" s="117"/>
      <c r="BC740" s="117"/>
      <c r="BD740" s="117"/>
      <c r="BE740" s="117"/>
      <c r="BF740" s="117"/>
      <c r="BG740" s="117"/>
      <c r="BH740" s="117"/>
      <c r="BI740" s="117"/>
      <c r="BJ740" s="117"/>
      <c r="BK740" s="117"/>
      <c r="BL740" s="117"/>
      <c r="BM740" s="117"/>
      <c r="BN740" s="117"/>
      <c r="BO740" s="117"/>
      <c r="BP740" s="117"/>
      <c r="BQ740" s="117"/>
      <c r="BR740" s="117"/>
      <c r="BS740" s="117"/>
      <c r="BT740" s="117"/>
      <c r="BU740" s="117"/>
      <c r="BV740" s="117"/>
      <c r="BW740" s="117"/>
      <c r="BX740" s="117"/>
      <c r="BY740" s="117"/>
      <c r="BZ740" s="117"/>
      <c r="CA740" s="117"/>
      <c r="CB740" s="117"/>
      <c r="CC740" s="117"/>
      <c r="CD740" s="117"/>
      <c r="CE740" s="117"/>
      <c r="CF740" s="117"/>
      <c r="CG740" s="117"/>
      <c r="CH740" s="117"/>
      <c r="CI740" s="117"/>
      <c r="CJ740" s="117"/>
      <c r="CK740" s="117"/>
      <c r="CL740" s="117"/>
      <c r="CM740" s="117"/>
      <c r="CN740" s="117"/>
      <c r="CO740" s="117"/>
      <c r="CP740" s="117"/>
      <c r="CQ740" s="117"/>
      <c r="CR740" s="117"/>
      <c r="CS740" s="117"/>
      <c r="CT740" s="117"/>
      <c r="CU740" s="117"/>
      <c r="CV740" s="117"/>
      <c r="CW740" s="117"/>
      <c r="CX740" s="117"/>
    </row>
    <row r="741" spans="2:102" x14ac:dyDescent="0.25">
      <c r="B741" s="111" t="s">
        <v>10</v>
      </c>
      <c r="C741" s="111" t="s">
        <v>339</v>
      </c>
      <c r="D741" s="118" t="s">
        <v>34</v>
      </c>
      <c r="E741" s="118" t="s">
        <v>32</v>
      </c>
      <c r="F741" s="117" t="s">
        <v>1077</v>
      </c>
      <c r="G741" s="117"/>
      <c r="H741" s="117"/>
      <c r="I741" s="117"/>
      <c r="J741" s="117"/>
      <c r="K741" s="117"/>
      <c r="L741" s="117"/>
      <c r="M741" s="117"/>
      <c r="N741" s="117"/>
      <c r="O741" s="117"/>
      <c r="P741" s="117"/>
      <c r="Q741" s="117"/>
      <c r="R741" s="117"/>
      <c r="S741" s="117"/>
      <c r="T741" s="117"/>
      <c r="U741" s="117"/>
      <c r="V741" s="117"/>
      <c r="W741" s="117"/>
      <c r="X741" s="117"/>
      <c r="Y741" s="117"/>
      <c r="Z741" s="117"/>
      <c r="AA741" s="117"/>
      <c r="AB741" s="117"/>
      <c r="AC741" s="117"/>
      <c r="AD741" s="117"/>
      <c r="AE741" s="117"/>
      <c r="AF741" s="117"/>
      <c r="AG741" s="117"/>
      <c r="AH741" s="117"/>
      <c r="AI741" s="117"/>
      <c r="AJ741" s="117"/>
      <c r="AK741" s="117"/>
      <c r="AL741" s="117"/>
      <c r="AM741" s="117"/>
      <c r="AN741" s="117"/>
      <c r="AO741" s="117"/>
      <c r="AP741" s="117"/>
      <c r="AQ741" s="117"/>
      <c r="AR741" s="117"/>
      <c r="AS741" s="117"/>
      <c r="AT741" s="117"/>
      <c r="AU741" s="117"/>
      <c r="AV741" s="117"/>
      <c r="AW741" s="117"/>
      <c r="AX741" s="117"/>
      <c r="AY741" s="117"/>
      <c r="AZ741" s="117"/>
      <c r="BA741" s="117"/>
      <c r="BB741" s="117"/>
      <c r="BC741" s="117"/>
      <c r="BD741" s="117"/>
      <c r="BE741" s="117"/>
      <c r="BF741" s="117"/>
      <c r="BG741" s="117"/>
      <c r="BH741" s="117"/>
      <c r="BI741" s="117"/>
      <c r="BJ741" s="117"/>
      <c r="BK741" s="117"/>
      <c r="BL741" s="117"/>
      <c r="BM741" s="117"/>
      <c r="BN741" s="117"/>
      <c r="BO741" s="117"/>
      <c r="BP741" s="117"/>
      <c r="BQ741" s="117"/>
      <c r="BR741" s="117"/>
      <c r="BS741" s="117"/>
      <c r="BT741" s="117"/>
      <c r="BU741" s="117"/>
      <c r="BV741" s="117"/>
      <c r="BW741" s="117"/>
      <c r="BX741" s="117"/>
      <c r="BY741" s="117"/>
      <c r="BZ741" s="117"/>
      <c r="CA741" s="117"/>
      <c r="CB741" s="117"/>
      <c r="CC741" s="117"/>
      <c r="CD741" s="117"/>
      <c r="CE741" s="117"/>
      <c r="CF741" s="117"/>
      <c r="CG741" s="117"/>
      <c r="CH741" s="117"/>
      <c r="CI741" s="117"/>
      <c r="CJ741" s="117"/>
      <c r="CK741" s="117"/>
      <c r="CL741" s="117"/>
      <c r="CM741" s="117"/>
      <c r="CN741" s="117"/>
      <c r="CO741" s="117"/>
      <c r="CP741" s="117"/>
      <c r="CQ741" s="117"/>
      <c r="CR741" s="117"/>
      <c r="CS741" s="117"/>
      <c r="CT741" s="117"/>
      <c r="CU741" s="117"/>
      <c r="CV741" s="117"/>
      <c r="CW741" s="117"/>
      <c r="CX741" s="117"/>
    </row>
    <row r="742" spans="2:102" x14ac:dyDescent="0.25">
      <c r="B742" s="111" t="s">
        <v>10</v>
      </c>
      <c r="C742" s="111" t="s">
        <v>339</v>
      </c>
      <c r="D742" s="118" t="s">
        <v>34</v>
      </c>
      <c r="E742" s="118" t="s">
        <v>32</v>
      </c>
      <c r="F742" s="117" t="s">
        <v>59</v>
      </c>
      <c r="G742" s="117"/>
      <c r="H742" s="117"/>
      <c r="I742" s="117"/>
      <c r="J742" s="117"/>
      <c r="K742" s="117"/>
      <c r="L742" s="117"/>
      <c r="M742" s="117"/>
      <c r="N742" s="117"/>
      <c r="O742" s="117"/>
      <c r="P742" s="117"/>
      <c r="Q742" s="117"/>
      <c r="R742" s="117"/>
      <c r="S742" s="117"/>
      <c r="T742" s="117"/>
      <c r="U742" s="117"/>
      <c r="V742" s="117"/>
      <c r="W742" s="117"/>
      <c r="X742" s="117"/>
      <c r="Y742" s="117"/>
      <c r="Z742" s="117"/>
      <c r="AA742" s="117"/>
      <c r="AB742" s="117"/>
      <c r="AC742" s="117"/>
      <c r="AD742" s="117"/>
      <c r="AE742" s="117"/>
      <c r="AF742" s="117"/>
      <c r="AG742" s="117"/>
      <c r="AH742" s="117"/>
      <c r="AI742" s="117"/>
      <c r="AJ742" s="117"/>
      <c r="AK742" s="117"/>
      <c r="AL742" s="117"/>
      <c r="AM742" s="117"/>
      <c r="AN742" s="117"/>
      <c r="AO742" s="117"/>
      <c r="AP742" s="117"/>
      <c r="AQ742" s="117"/>
      <c r="AR742" s="117"/>
      <c r="AS742" s="117"/>
      <c r="AT742" s="117"/>
      <c r="AU742" s="117"/>
      <c r="AV742" s="117"/>
      <c r="AW742" s="117"/>
      <c r="AX742" s="117"/>
      <c r="AY742" s="117"/>
      <c r="AZ742" s="117"/>
      <c r="BA742" s="117"/>
      <c r="BB742" s="117"/>
      <c r="BC742" s="117"/>
      <c r="BD742" s="117"/>
      <c r="BE742" s="117"/>
      <c r="BF742" s="117"/>
      <c r="BG742" s="117"/>
      <c r="BH742" s="117"/>
      <c r="BI742" s="117"/>
      <c r="BJ742" s="117"/>
      <c r="BK742" s="117"/>
      <c r="BL742" s="117"/>
      <c r="BM742" s="117"/>
      <c r="BN742" s="117"/>
      <c r="BO742" s="117"/>
      <c r="BP742" s="117"/>
      <c r="BQ742" s="117"/>
      <c r="BR742" s="117"/>
      <c r="BS742" s="117"/>
      <c r="BT742" s="117"/>
      <c r="BU742" s="117"/>
      <c r="BV742" s="117"/>
      <c r="BW742" s="117"/>
      <c r="BX742" s="117"/>
      <c r="BY742" s="117"/>
      <c r="BZ742" s="117"/>
      <c r="CA742" s="117"/>
      <c r="CB742" s="117"/>
      <c r="CC742" s="117"/>
      <c r="CD742" s="117"/>
      <c r="CE742" s="117"/>
      <c r="CF742" s="117"/>
      <c r="CG742" s="117"/>
      <c r="CH742" s="117"/>
      <c r="CI742" s="117"/>
      <c r="CJ742" s="117"/>
      <c r="CK742" s="117"/>
      <c r="CL742" s="117"/>
      <c r="CM742" s="117"/>
      <c r="CN742" s="117"/>
      <c r="CO742" s="117"/>
      <c r="CP742" s="117"/>
      <c r="CQ742" s="117"/>
      <c r="CR742" s="117"/>
      <c r="CS742" s="117"/>
      <c r="CT742" s="117"/>
      <c r="CU742" s="117"/>
      <c r="CV742" s="117"/>
      <c r="CW742" s="117"/>
      <c r="CX742" s="117"/>
    </row>
    <row r="743" spans="2:102" x14ac:dyDescent="0.25">
      <c r="B743" s="21" t="s">
        <v>10</v>
      </c>
      <c r="C743" s="22" t="s">
        <v>340</v>
      </c>
      <c r="D743" s="20" t="s">
        <v>34</v>
      </c>
      <c r="E743" s="20" t="s">
        <v>32</v>
      </c>
      <c r="F743" s="20" t="s">
        <v>31</v>
      </c>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c r="AF743" s="20"/>
      <c r="AG743" s="20"/>
      <c r="AH743" s="20"/>
      <c r="AI743" s="20"/>
      <c r="AJ743" s="20"/>
      <c r="AK743" s="20"/>
      <c r="AL743" s="20"/>
      <c r="AM743" s="20"/>
      <c r="AN743" s="20"/>
      <c r="AO743" s="20"/>
      <c r="AP743" s="20"/>
      <c r="AQ743" s="20"/>
      <c r="AR743" s="20"/>
      <c r="AS743" s="20"/>
      <c r="AT743" s="20"/>
      <c r="AU743" s="20"/>
      <c r="AV743" s="20"/>
      <c r="AW743" s="20"/>
      <c r="AX743" s="20"/>
      <c r="AY743" s="20"/>
      <c r="AZ743" s="20"/>
      <c r="BA743" s="20"/>
      <c r="BB743" s="20"/>
      <c r="BC743" s="20"/>
      <c r="BD743" s="20"/>
      <c r="BE743" s="20"/>
      <c r="BF743" s="20"/>
      <c r="BG743" s="20"/>
      <c r="BH743" s="20"/>
      <c r="BI743" s="20"/>
      <c r="BJ743" s="20"/>
      <c r="BK743" s="20"/>
      <c r="BL743" s="20"/>
      <c r="BM743" s="20"/>
      <c r="BN743" s="20"/>
      <c r="BO743" s="20"/>
      <c r="BP743" s="20"/>
      <c r="BQ743" s="20"/>
      <c r="BR743" s="20"/>
      <c r="BS743" s="20"/>
      <c r="BT743" s="20"/>
      <c r="BU743" s="20"/>
      <c r="BV743" s="20"/>
      <c r="BW743" s="20"/>
      <c r="BX743" s="20"/>
      <c r="BY743" s="20"/>
      <c r="BZ743" s="20"/>
      <c r="CA743" s="20"/>
      <c r="CB743" s="20"/>
      <c r="CC743" s="20"/>
      <c r="CD743" s="20"/>
      <c r="CE743" s="20"/>
      <c r="CF743" s="20"/>
      <c r="CG743" s="20"/>
      <c r="CH743" s="20"/>
      <c r="CI743" s="20"/>
      <c r="CJ743" s="20"/>
      <c r="CK743" s="20"/>
      <c r="CL743" s="20"/>
      <c r="CM743" s="20"/>
      <c r="CN743" s="20"/>
      <c r="CO743" s="20"/>
      <c r="CP743" s="20"/>
      <c r="CQ743" s="20"/>
      <c r="CR743" s="20"/>
      <c r="CS743" s="20"/>
      <c r="CT743" s="20"/>
      <c r="CU743" s="20"/>
      <c r="CV743" s="20"/>
      <c r="CW743" s="20"/>
      <c r="CX743" s="20"/>
    </row>
    <row r="744" spans="2:102" x14ac:dyDescent="0.25">
      <c r="B744" s="21" t="s">
        <v>10</v>
      </c>
      <c r="C744" s="20" t="s">
        <v>36</v>
      </c>
      <c r="D744" s="20" t="s">
        <v>34</v>
      </c>
      <c r="E744" s="20" t="s">
        <v>32</v>
      </c>
      <c r="F744" s="22" t="s">
        <v>58</v>
      </c>
      <c r="G744" s="32"/>
      <c r="H744" s="32"/>
      <c r="I744" s="32"/>
      <c r="J744" s="32"/>
      <c r="K744" s="32"/>
      <c r="L744" s="32"/>
      <c r="M744" s="32"/>
      <c r="N744" s="32"/>
      <c r="O744" s="32"/>
      <c r="P744" s="32"/>
      <c r="Q744" s="32"/>
      <c r="R744" s="32"/>
      <c r="S744" s="32"/>
      <c r="T744" s="32"/>
      <c r="U744" s="32"/>
      <c r="V744" s="32"/>
      <c r="W744" s="32"/>
      <c r="X744" s="32"/>
      <c r="Y744" s="32"/>
      <c r="Z744" s="32"/>
      <c r="AA744" s="32"/>
      <c r="AB744" s="32"/>
      <c r="AC744" s="32"/>
      <c r="AD744" s="32"/>
      <c r="AE744" s="32"/>
      <c r="AF744" s="32"/>
      <c r="AG744" s="32"/>
      <c r="AH744" s="32"/>
      <c r="AI744" s="32"/>
      <c r="AJ744" s="32"/>
      <c r="AK744" s="32"/>
      <c r="AL744" s="32"/>
      <c r="AM744" s="32"/>
      <c r="AN744" s="32"/>
      <c r="AO744" s="32"/>
      <c r="AP744" s="32"/>
      <c r="AQ744" s="32"/>
      <c r="AR744" s="32"/>
      <c r="AS744" s="32"/>
      <c r="AT744" s="32"/>
      <c r="AU744" s="32"/>
      <c r="AV744" s="32"/>
      <c r="AW744" s="32"/>
      <c r="AX744" s="32"/>
      <c r="AY744" s="32"/>
      <c r="AZ744" s="32"/>
      <c r="BA744" s="32"/>
      <c r="BB744" s="32"/>
      <c r="BC744" s="32"/>
      <c r="BD744" s="32"/>
      <c r="BE744" s="32"/>
      <c r="BF744" s="32"/>
      <c r="BG744" s="32"/>
      <c r="BH744" s="32"/>
      <c r="BI744" s="32"/>
      <c r="BJ744" s="32"/>
      <c r="BK744" s="32"/>
      <c r="BL744" s="32"/>
      <c r="BM744" s="32"/>
      <c r="BN744" s="32"/>
      <c r="BO744" s="32"/>
      <c r="BP744" s="32"/>
      <c r="BQ744" s="32"/>
      <c r="BR744" s="32"/>
      <c r="BS744" s="32"/>
      <c r="BT744" s="32"/>
      <c r="BU744" s="32"/>
      <c r="BV744" s="32"/>
      <c r="BW744" s="32"/>
      <c r="BX744" s="32"/>
      <c r="BY744" s="32"/>
      <c r="BZ744" s="32"/>
      <c r="CA744" s="32"/>
      <c r="CB744" s="32"/>
      <c r="CC744" s="32"/>
      <c r="CD744" s="32"/>
      <c r="CE744" s="32"/>
      <c r="CF744" s="32"/>
      <c r="CG744" s="32"/>
      <c r="CH744" s="32"/>
      <c r="CI744" s="32"/>
      <c r="CJ744" s="32"/>
      <c r="CK744" s="32"/>
      <c r="CL744" s="32"/>
      <c r="CM744" s="32"/>
      <c r="CN744" s="32"/>
      <c r="CO744" s="32"/>
      <c r="CP744" s="32"/>
      <c r="CQ744" s="32"/>
      <c r="CR744" s="32"/>
      <c r="CS744" s="32"/>
      <c r="CT744" s="32"/>
      <c r="CU744" s="32"/>
      <c r="CV744" s="32"/>
      <c r="CW744" s="32"/>
      <c r="CX744" s="32"/>
    </row>
    <row r="745" spans="2:102" x14ac:dyDescent="0.25">
      <c r="B745" s="21" t="s">
        <v>10</v>
      </c>
      <c r="C745" s="20" t="s">
        <v>36</v>
      </c>
      <c r="D745" s="20" t="s">
        <v>34</v>
      </c>
      <c r="E745" s="20" t="s">
        <v>32</v>
      </c>
      <c r="F745" s="22" t="s">
        <v>1077</v>
      </c>
      <c r="G745" s="32"/>
      <c r="H745" s="32"/>
      <c r="I745" s="32"/>
      <c r="J745" s="32"/>
      <c r="K745" s="32"/>
      <c r="L745" s="32"/>
      <c r="M745" s="32"/>
      <c r="N745" s="32"/>
      <c r="O745" s="32"/>
      <c r="P745" s="32"/>
      <c r="Q745" s="32"/>
      <c r="R745" s="32"/>
      <c r="S745" s="32"/>
      <c r="T745" s="32"/>
      <c r="U745" s="32"/>
      <c r="V745" s="32"/>
      <c r="W745" s="32"/>
      <c r="X745" s="32"/>
      <c r="Y745" s="32"/>
      <c r="Z745" s="32"/>
      <c r="AA745" s="32"/>
      <c r="AB745" s="32"/>
      <c r="AC745" s="32"/>
      <c r="AD745" s="32"/>
      <c r="AE745" s="32"/>
      <c r="AF745" s="32"/>
      <c r="AG745" s="32"/>
      <c r="AH745" s="32"/>
      <c r="AI745" s="32"/>
      <c r="AJ745" s="32"/>
      <c r="AK745" s="32"/>
      <c r="AL745" s="32"/>
      <c r="AM745" s="32"/>
      <c r="AN745" s="32"/>
      <c r="AO745" s="32"/>
      <c r="AP745" s="32"/>
      <c r="AQ745" s="32"/>
      <c r="AR745" s="32"/>
      <c r="AS745" s="32"/>
      <c r="AT745" s="32"/>
      <c r="AU745" s="32"/>
      <c r="AV745" s="32"/>
      <c r="AW745" s="32"/>
      <c r="AX745" s="32"/>
      <c r="AY745" s="32"/>
      <c r="AZ745" s="32"/>
      <c r="BA745" s="32"/>
      <c r="BB745" s="32"/>
      <c r="BC745" s="32"/>
      <c r="BD745" s="32"/>
      <c r="BE745" s="32"/>
      <c r="BF745" s="32"/>
      <c r="BG745" s="32"/>
      <c r="BH745" s="32"/>
      <c r="BI745" s="32"/>
      <c r="BJ745" s="32"/>
      <c r="BK745" s="32"/>
      <c r="BL745" s="32"/>
      <c r="BM745" s="32"/>
      <c r="BN745" s="32"/>
      <c r="BO745" s="32"/>
      <c r="BP745" s="32"/>
      <c r="BQ745" s="32"/>
      <c r="BR745" s="32"/>
      <c r="BS745" s="32"/>
      <c r="BT745" s="32"/>
      <c r="BU745" s="32"/>
      <c r="BV745" s="32"/>
      <c r="BW745" s="32"/>
      <c r="BX745" s="32"/>
      <c r="BY745" s="32"/>
      <c r="BZ745" s="32"/>
      <c r="CA745" s="32"/>
      <c r="CB745" s="32"/>
      <c r="CC745" s="32"/>
      <c r="CD745" s="32"/>
      <c r="CE745" s="32"/>
      <c r="CF745" s="32"/>
      <c r="CG745" s="32"/>
      <c r="CH745" s="32"/>
      <c r="CI745" s="32"/>
      <c r="CJ745" s="32"/>
      <c r="CK745" s="32"/>
      <c r="CL745" s="32"/>
      <c r="CM745" s="32"/>
      <c r="CN745" s="32"/>
      <c r="CO745" s="32"/>
      <c r="CP745" s="32"/>
      <c r="CQ745" s="32"/>
      <c r="CR745" s="32"/>
      <c r="CS745" s="32"/>
      <c r="CT745" s="32"/>
      <c r="CU745" s="32"/>
      <c r="CV745" s="32"/>
      <c r="CW745" s="32"/>
      <c r="CX745" s="32"/>
    </row>
    <row r="746" spans="2:102" x14ac:dyDescent="0.25">
      <c r="B746" s="21" t="s">
        <v>10</v>
      </c>
      <c r="C746" s="20" t="s">
        <v>36</v>
      </c>
      <c r="D746" s="20" t="s">
        <v>34</v>
      </c>
      <c r="E746" s="20" t="s">
        <v>32</v>
      </c>
      <c r="F746" s="22" t="s">
        <v>59</v>
      </c>
      <c r="G746" s="32"/>
      <c r="H746" s="32"/>
      <c r="I746" s="32"/>
      <c r="J746" s="32"/>
      <c r="K746" s="32"/>
      <c r="L746" s="32"/>
      <c r="M746" s="32"/>
      <c r="N746" s="32"/>
      <c r="O746" s="32"/>
      <c r="P746" s="32"/>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32"/>
      <c r="AN746" s="32"/>
      <c r="AO746" s="32"/>
      <c r="AP746" s="32"/>
      <c r="AQ746" s="32"/>
      <c r="AR746" s="32"/>
      <c r="AS746" s="32"/>
      <c r="AT746" s="32"/>
      <c r="AU746" s="32"/>
      <c r="AV746" s="32"/>
      <c r="AW746" s="32"/>
      <c r="AX746" s="32"/>
      <c r="AY746" s="32"/>
      <c r="AZ746" s="32"/>
      <c r="BA746" s="32"/>
      <c r="BB746" s="32"/>
      <c r="BC746" s="32"/>
      <c r="BD746" s="32"/>
      <c r="BE746" s="32"/>
      <c r="BF746" s="32"/>
      <c r="BG746" s="32"/>
      <c r="BH746" s="32"/>
      <c r="BI746" s="32"/>
      <c r="BJ746" s="32"/>
      <c r="BK746" s="32"/>
      <c r="BL746" s="32"/>
      <c r="BM746" s="32"/>
      <c r="BN746" s="32"/>
      <c r="BO746" s="32"/>
      <c r="BP746" s="32"/>
      <c r="BQ746" s="32"/>
      <c r="BR746" s="32"/>
      <c r="BS746" s="32"/>
      <c r="BT746" s="32"/>
      <c r="BU746" s="32"/>
      <c r="BV746" s="32"/>
      <c r="BW746" s="32"/>
      <c r="BX746" s="32"/>
      <c r="BY746" s="32"/>
      <c r="BZ746" s="32"/>
      <c r="CA746" s="32"/>
      <c r="CB746" s="32"/>
      <c r="CC746" s="32"/>
      <c r="CD746" s="32"/>
      <c r="CE746" s="32"/>
      <c r="CF746" s="32"/>
      <c r="CG746" s="32"/>
      <c r="CH746" s="32"/>
      <c r="CI746" s="32"/>
      <c r="CJ746" s="32"/>
      <c r="CK746" s="32"/>
      <c r="CL746" s="32"/>
      <c r="CM746" s="32"/>
      <c r="CN746" s="32"/>
      <c r="CO746" s="32"/>
      <c r="CP746" s="32"/>
      <c r="CQ746" s="32"/>
      <c r="CR746" s="32"/>
      <c r="CS746" s="32"/>
      <c r="CT746" s="32"/>
      <c r="CU746" s="32"/>
      <c r="CV746" s="32"/>
      <c r="CW746" s="32"/>
      <c r="CX746" s="32"/>
    </row>
    <row r="747" spans="2:102" x14ac:dyDescent="0.25">
      <c r="B747" s="21" t="s">
        <v>10</v>
      </c>
      <c r="C747" s="20" t="s">
        <v>36</v>
      </c>
      <c r="D747" s="20" t="s">
        <v>34</v>
      </c>
      <c r="E747" s="22" t="s">
        <v>51</v>
      </c>
      <c r="F747" s="20" t="s">
        <v>31</v>
      </c>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c r="AF747" s="20"/>
      <c r="AG747" s="20"/>
      <c r="AH747" s="20"/>
      <c r="AI747" s="20"/>
      <c r="AJ747" s="20"/>
      <c r="AK747" s="20"/>
      <c r="AL747" s="20"/>
      <c r="AM747" s="20"/>
      <c r="AN747" s="20"/>
      <c r="AO747" s="20"/>
      <c r="AP747" s="20"/>
      <c r="AQ747" s="20"/>
      <c r="AR747" s="20"/>
      <c r="AS747" s="20"/>
      <c r="AT747" s="20"/>
      <c r="AU747" s="20"/>
      <c r="AV747" s="20"/>
      <c r="AW747" s="20"/>
      <c r="AX747" s="20"/>
      <c r="AY747" s="20"/>
      <c r="AZ747" s="20"/>
      <c r="BA747" s="20"/>
      <c r="BB747" s="20"/>
      <c r="BC747" s="20"/>
      <c r="BD747" s="20"/>
      <c r="BE747" s="20"/>
      <c r="BF747" s="20"/>
      <c r="BG747" s="20"/>
      <c r="BH747" s="20"/>
      <c r="BI747" s="20"/>
      <c r="BJ747" s="20"/>
      <c r="BK747" s="20"/>
      <c r="BL747" s="20"/>
      <c r="BM747" s="20"/>
      <c r="BN747" s="20"/>
      <c r="BO747" s="20"/>
      <c r="BP747" s="20"/>
      <c r="BQ747" s="20"/>
      <c r="BR747" s="20"/>
      <c r="BS747" s="20"/>
      <c r="BT747" s="20"/>
      <c r="BU747" s="20"/>
      <c r="BV747" s="20"/>
      <c r="BW747" s="20"/>
      <c r="BX747" s="20"/>
      <c r="BY747" s="20"/>
      <c r="BZ747" s="20"/>
      <c r="CA747" s="20"/>
      <c r="CB747" s="20"/>
      <c r="CC747" s="20"/>
      <c r="CD747" s="20"/>
      <c r="CE747" s="20"/>
      <c r="CF747" s="20"/>
      <c r="CG747" s="20"/>
      <c r="CH747" s="20"/>
      <c r="CI747" s="20"/>
      <c r="CJ747" s="20"/>
      <c r="CK747" s="20"/>
      <c r="CL747" s="20"/>
      <c r="CM747" s="20"/>
      <c r="CN747" s="20"/>
      <c r="CO747" s="20"/>
      <c r="CP747" s="20"/>
      <c r="CQ747" s="20"/>
      <c r="CR747" s="20"/>
      <c r="CS747" s="20"/>
      <c r="CT747" s="20"/>
      <c r="CU747" s="20"/>
      <c r="CV747" s="20"/>
      <c r="CW747" s="20"/>
      <c r="CX747" s="20"/>
    </row>
    <row r="748" spans="2:102" x14ac:dyDescent="0.25">
      <c r="B748" s="21" t="s">
        <v>10</v>
      </c>
      <c r="C748" s="20" t="s">
        <v>36</v>
      </c>
      <c r="D748" s="20" t="s">
        <v>34</v>
      </c>
      <c r="E748" s="22" t="s">
        <v>52</v>
      </c>
      <c r="F748" s="20" t="s">
        <v>31</v>
      </c>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0"/>
      <c r="AN748" s="20"/>
      <c r="AO748" s="20"/>
      <c r="AP748" s="20"/>
      <c r="AQ748" s="20"/>
      <c r="AR748" s="20"/>
      <c r="AS748" s="20"/>
      <c r="AT748" s="20"/>
      <c r="AU748" s="20"/>
      <c r="AV748" s="20"/>
      <c r="AW748" s="20"/>
      <c r="AX748" s="20"/>
      <c r="AY748" s="20"/>
      <c r="AZ748" s="20"/>
      <c r="BA748" s="20"/>
      <c r="BB748" s="20"/>
      <c r="BC748" s="20"/>
      <c r="BD748" s="20"/>
      <c r="BE748" s="20"/>
      <c r="BF748" s="20"/>
      <c r="BG748" s="20"/>
      <c r="BH748" s="20"/>
      <c r="BI748" s="20"/>
      <c r="BJ748" s="20"/>
      <c r="BK748" s="20"/>
      <c r="BL748" s="20"/>
      <c r="BM748" s="20"/>
      <c r="BN748" s="20"/>
      <c r="BO748" s="20"/>
      <c r="BP748" s="20"/>
      <c r="BQ748" s="20"/>
      <c r="BR748" s="20"/>
      <c r="BS748" s="20"/>
      <c r="BT748" s="20"/>
      <c r="BU748" s="20"/>
      <c r="BV748" s="20"/>
      <c r="BW748" s="20"/>
      <c r="BX748" s="20"/>
      <c r="BY748" s="20"/>
      <c r="BZ748" s="20"/>
      <c r="CA748" s="20"/>
      <c r="CB748" s="20"/>
      <c r="CC748" s="20"/>
      <c r="CD748" s="20"/>
      <c r="CE748" s="20"/>
      <c r="CF748" s="20"/>
      <c r="CG748" s="20"/>
      <c r="CH748" s="20"/>
      <c r="CI748" s="20"/>
      <c r="CJ748" s="20"/>
      <c r="CK748" s="20"/>
      <c r="CL748" s="20"/>
      <c r="CM748" s="20"/>
      <c r="CN748" s="20"/>
      <c r="CO748" s="20"/>
      <c r="CP748" s="20"/>
      <c r="CQ748" s="20"/>
      <c r="CR748" s="20"/>
      <c r="CS748" s="20"/>
      <c r="CT748" s="20"/>
      <c r="CU748" s="20"/>
      <c r="CV748" s="20"/>
      <c r="CW748" s="20"/>
      <c r="CX748" s="20"/>
    </row>
    <row r="749" spans="2:102" x14ac:dyDescent="0.25">
      <c r="B749" s="21" t="s">
        <v>10</v>
      </c>
      <c r="C749" s="20" t="s">
        <v>36</v>
      </c>
      <c r="D749" s="22" t="s">
        <v>53</v>
      </c>
      <c r="E749" s="20" t="s">
        <v>32</v>
      </c>
      <c r="F749" s="20" t="s">
        <v>31</v>
      </c>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0"/>
      <c r="AN749" s="20"/>
      <c r="AO749" s="20"/>
      <c r="AP749" s="20"/>
      <c r="AQ749" s="20"/>
      <c r="AR749" s="20"/>
      <c r="AS749" s="20"/>
      <c r="AT749" s="20"/>
      <c r="AU749" s="20"/>
      <c r="AV749" s="20"/>
      <c r="AW749" s="20"/>
      <c r="AX749" s="20"/>
      <c r="AY749" s="20"/>
      <c r="AZ749" s="20"/>
      <c r="BA749" s="20"/>
      <c r="BB749" s="20"/>
      <c r="BC749" s="20"/>
      <c r="BD749" s="20"/>
      <c r="BE749" s="20"/>
      <c r="BF749" s="20"/>
      <c r="BG749" s="20"/>
      <c r="BH749" s="20"/>
      <c r="BI749" s="20"/>
      <c r="BJ749" s="20"/>
      <c r="BK749" s="20"/>
      <c r="BL749" s="20"/>
      <c r="BM749" s="20"/>
      <c r="BN749" s="20"/>
      <c r="BO749" s="20"/>
      <c r="BP749" s="20"/>
      <c r="BQ749" s="20"/>
      <c r="BR749" s="20"/>
      <c r="BS749" s="20"/>
      <c r="BT749" s="20"/>
      <c r="BU749" s="20"/>
      <c r="BV749" s="20"/>
      <c r="BW749" s="20"/>
      <c r="BX749" s="20"/>
      <c r="BY749" s="20"/>
      <c r="BZ749" s="20"/>
      <c r="CA749" s="20"/>
      <c r="CB749" s="20"/>
      <c r="CC749" s="20"/>
      <c r="CD749" s="20"/>
      <c r="CE749" s="20"/>
      <c r="CF749" s="20"/>
      <c r="CG749" s="20"/>
      <c r="CH749" s="20"/>
      <c r="CI749" s="20"/>
      <c r="CJ749" s="20"/>
      <c r="CK749" s="20"/>
      <c r="CL749" s="20"/>
      <c r="CM749" s="20"/>
      <c r="CN749" s="20"/>
      <c r="CO749" s="20"/>
      <c r="CP749" s="20"/>
      <c r="CQ749" s="20"/>
      <c r="CR749" s="20"/>
      <c r="CS749" s="20"/>
      <c r="CT749" s="20"/>
      <c r="CU749" s="20"/>
      <c r="CV749" s="20"/>
      <c r="CW749" s="20"/>
      <c r="CX749" s="20"/>
    </row>
    <row r="750" spans="2:102" x14ac:dyDescent="0.25">
      <c r="B750" s="21" t="s">
        <v>10</v>
      </c>
      <c r="C750" s="20" t="s">
        <v>36</v>
      </c>
      <c r="D750" s="22" t="s">
        <v>73</v>
      </c>
      <c r="E750" s="20" t="s">
        <v>32</v>
      </c>
      <c r="F750" s="20" t="s">
        <v>31</v>
      </c>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0"/>
      <c r="AN750" s="20"/>
      <c r="AO750" s="20"/>
      <c r="AP750" s="20"/>
      <c r="AQ750" s="20"/>
      <c r="AR750" s="20"/>
      <c r="AS750" s="20"/>
      <c r="AT750" s="20"/>
      <c r="AU750" s="20"/>
      <c r="AV750" s="20"/>
      <c r="AW750" s="20"/>
      <c r="AX750" s="20"/>
      <c r="AY750" s="20"/>
      <c r="AZ750" s="20"/>
      <c r="BA750" s="20"/>
      <c r="BB750" s="20"/>
      <c r="BC750" s="20"/>
      <c r="BD750" s="20"/>
      <c r="BE750" s="20"/>
      <c r="BF750" s="20"/>
      <c r="BG750" s="20"/>
      <c r="BH750" s="20"/>
      <c r="BI750" s="20"/>
      <c r="BJ750" s="20"/>
      <c r="BK750" s="20"/>
      <c r="BL750" s="20"/>
      <c r="BM750" s="20"/>
      <c r="BN750" s="20"/>
      <c r="BO750" s="20"/>
      <c r="BP750" s="20"/>
      <c r="BQ750" s="20"/>
      <c r="BR750" s="20"/>
      <c r="BS750" s="20"/>
      <c r="BT750" s="20"/>
      <c r="BU750" s="20"/>
      <c r="BV750" s="20"/>
      <c r="BW750" s="20"/>
      <c r="BX750" s="20"/>
      <c r="BY750" s="20"/>
      <c r="BZ750" s="20"/>
      <c r="CA750" s="20"/>
      <c r="CB750" s="20"/>
      <c r="CC750" s="20"/>
      <c r="CD750" s="20"/>
      <c r="CE750" s="20"/>
      <c r="CF750" s="20"/>
      <c r="CG750" s="20"/>
      <c r="CH750" s="20"/>
      <c r="CI750" s="20"/>
      <c r="CJ750" s="20"/>
      <c r="CK750" s="20"/>
      <c r="CL750" s="20"/>
      <c r="CM750" s="20"/>
      <c r="CN750" s="20"/>
      <c r="CO750" s="20"/>
      <c r="CP750" s="20"/>
      <c r="CQ750" s="20"/>
      <c r="CR750" s="20"/>
      <c r="CS750" s="20"/>
      <c r="CT750" s="20"/>
      <c r="CU750" s="20"/>
      <c r="CV750" s="20"/>
      <c r="CW750" s="20"/>
      <c r="CX750" s="20"/>
    </row>
    <row r="751" spans="2:102" x14ac:dyDescent="0.25">
      <c r="B751" s="21" t="s">
        <v>10</v>
      </c>
      <c r="C751" s="20" t="s">
        <v>36</v>
      </c>
      <c r="D751" s="22" t="s">
        <v>74</v>
      </c>
      <c r="E751" s="20" t="s">
        <v>32</v>
      </c>
      <c r="F751" s="20" t="s">
        <v>31</v>
      </c>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0"/>
      <c r="AN751" s="20"/>
      <c r="AO751" s="20"/>
      <c r="AP751" s="20"/>
      <c r="AQ751" s="20"/>
      <c r="AR751" s="20"/>
      <c r="AS751" s="20"/>
      <c r="AT751" s="20"/>
      <c r="AU751" s="20"/>
      <c r="AV751" s="20"/>
      <c r="AW751" s="20"/>
      <c r="AX751" s="20"/>
      <c r="AY751" s="20"/>
      <c r="AZ751" s="20"/>
      <c r="BA751" s="20"/>
      <c r="BB751" s="20"/>
      <c r="BC751" s="20"/>
      <c r="BD751" s="20"/>
      <c r="BE751" s="20"/>
      <c r="BF751" s="20"/>
      <c r="BG751" s="20"/>
      <c r="BH751" s="20"/>
      <c r="BI751" s="20"/>
      <c r="BJ751" s="20"/>
      <c r="BK751" s="20"/>
      <c r="BL751" s="20"/>
      <c r="BM751" s="20"/>
      <c r="BN751" s="20"/>
      <c r="BO751" s="20"/>
      <c r="BP751" s="20"/>
      <c r="BQ751" s="20"/>
      <c r="BR751" s="20"/>
      <c r="BS751" s="20"/>
      <c r="BT751" s="20"/>
      <c r="BU751" s="20"/>
      <c r="BV751" s="20"/>
      <c r="BW751" s="20"/>
      <c r="BX751" s="20"/>
      <c r="BY751" s="20"/>
      <c r="BZ751" s="20"/>
      <c r="CA751" s="20"/>
      <c r="CB751" s="20"/>
      <c r="CC751" s="20"/>
      <c r="CD751" s="20"/>
      <c r="CE751" s="20"/>
      <c r="CF751" s="20"/>
      <c r="CG751" s="20"/>
      <c r="CH751" s="20"/>
      <c r="CI751" s="20"/>
      <c r="CJ751" s="20"/>
      <c r="CK751" s="20"/>
      <c r="CL751" s="20"/>
      <c r="CM751" s="20"/>
      <c r="CN751" s="20"/>
      <c r="CO751" s="20"/>
      <c r="CP751" s="20"/>
      <c r="CQ751" s="20"/>
      <c r="CR751" s="20"/>
      <c r="CS751" s="20"/>
      <c r="CT751" s="20"/>
      <c r="CU751" s="20"/>
      <c r="CV751" s="20"/>
      <c r="CW751" s="20"/>
      <c r="CX751" s="20"/>
    </row>
    <row r="752" spans="2:102" x14ac:dyDescent="0.25">
      <c r="B752" s="21" t="s">
        <v>10</v>
      </c>
      <c r="C752" s="20" t="s">
        <v>36</v>
      </c>
      <c r="D752" s="22" t="s">
        <v>75</v>
      </c>
      <c r="E752" s="20" t="s">
        <v>32</v>
      </c>
      <c r="F752" s="20" t="s">
        <v>31</v>
      </c>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0"/>
      <c r="AN752" s="20"/>
      <c r="AO752" s="20"/>
      <c r="AP752" s="20"/>
      <c r="AQ752" s="20"/>
      <c r="AR752" s="20"/>
      <c r="AS752" s="20"/>
      <c r="AT752" s="20"/>
      <c r="AU752" s="20"/>
      <c r="AV752" s="20"/>
      <c r="AW752" s="20"/>
      <c r="AX752" s="20"/>
      <c r="AY752" s="20"/>
      <c r="AZ752" s="20"/>
      <c r="BA752" s="20"/>
      <c r="BB752" s="20"/>
      <c r="BC752" s="20"/>
      <c r="BD752" s="20"/>
      <c r="BE752" s="20"/>
      <c r="BF752" s="20"/>
      <c r="BG752" s="20"/>
      <c r="BH752" s="20"/>
      <c r="BI752" s="20"/>
      <c r="BJ752" s="20"/>
      <c r="BK752" s="20"/>
      <c r="BL752" s="20"/>
      <c r="BM752" s="20"/>
      <c r="BN752" s="20"/>
      <c r="BO752" s="20"/>
      <c r="BP752" s="20"/>
      <c r="BQ752" s="20"/>
      <c r="BR752" s="20"/>
      <c r="BS752" s="20"/>
      <c r="BT752" s="20"/>
      <c r="BU752" s="20"/>
      <c r="BV752" s="20"/>
      <c r="BW752" s="20"/>
      <c r="BX752" s="20"/>
      <c r="BY752" s="20"/>
      <c r="BZ752" s="20"/>
      <c r="CA752" s="20"/>
      <c r="CB752" s="20"/>
      <c r="CC752" s="20"/>
      <c r="CD752" s="20"/>
      <c r="CE752" s="20"/>
      <c r="CF752" s="20"/>
      <c r="CG752" s="20"/>
      <c r="CH752" s="20"/>
      <c r="CI752" s="20"/>
      <c r="CJ752" s="20"/>
      <c r="CK752" s="20"/>
      <c r="CL752" s="20"/>
      <c r="CM752" s="20"/>
      <c r="CN752" s="20"/>
      <c r="CO752" s="20"/>
      <c r="CP752" s="20"/>
      <c r="CQ752" s="20"/>
      <c r="CR752" s="20"/>
      <c r="CS752" s="20"/>
      <c r="CT752" s="20"/>
      <c r="CU752" s="20"/>
      <c r="CV752" s="20"/>
      <c r="CW752" s="20"/>
      <c r="CX752" s="20"/>
    </row>
    <row r="753" spans="2:102" x14ac:dyDescent="0.25">
      <c r="B753" s="26" t="s">
        <v>57</v>
      </c>
      <c r="C753" s="29" t="s">
        <v>36</v>
      </c>
      <c r="D753" s="29" t="s">
        <v>34</v>
      </c>
      <c r="E753" s="29" t="s">
        <v>32</v>
      </c>
      <c r="F753" s="29" t="s">
        <v>31</v>
      </c>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c r="AD753" s="29"/>
      <c r="AE753" s="29"/>
      <c r="AF753" s="29"/>
      <c r="AG753" s="29"/>
      <c r="AH753" s="29"/>
      <c r="AI753" s="29"/>
      <c r="AJ753" s="29"/>
      <c r="AK753" s="29"/>
      <c r="AL753" s="29"/>
      <c r="AM753" s="29"/>
      <c r="AN753" s="29"/>
      <c r="AO753" s="29"/>
      <c r="AP753" s="29"/>
      <c r="AQ753" s="29"/>
      <c r="AR753" s="29"/>
      <c r="AS753" s="29"/>
      <c r="AT753" s="29"/>
      <c r="AU753" s="29"/>
      <c r="AV753" s="29"/>
      <c r="AW753" s="29"/>
      <c r="AX753" s="29"/>
      <c r="AY753" s="29"/>
      <c r="AZ753" s="29"/>
      <c r="BA753" s="29"/>
      <c r="BB753" s="29"/>
      <c r="BC753" s="29"/>
      <c r="BD753" s="29"/>
      <c r="BE753" s="29"/>
      <c r="BF753" s="29"/>
      <c r="BG753" s="29"/>
      <c r="BH753" s="29"/>
      <c r="BI753" s="29"/>
      <c r="BJ753" s="29"/>
      <c r="BK753" s="29"/>
      <c r="BL753" s="29"/>
      <c r="BM753" s="29"/>
      <c r="BN753" s="29"/>
      <c r="BO753" s="29"/>
      <c r="BP753" s="29"/>
      <c r="BQ753" s="29"/>
      <c r="BR753" s="29"/>
      <c r="BS753" s="29"/>
      <c r="BT753" s="29"/>
      <c r="BU753" s="29"/>
      <c r="BV753" s="29"/>
      <c r="BW753" s="29"/>
      <c r="BX753" s="29"/>
      <c r="BY753" s="29"/>
      <c r="BZ753" s="29"/>
      <c r="CA753" s="29"/>
      <c r="CB753" s="29"/>
      <c r="CC753" s="29"/>
      <c r="CD753" s="29"/>
      <c r="CE753" s="29"/>
      <c r="CF753" s="29"/>
      <c r="CG753" s="29"/>
      <c r="CH753" s="29"/>
      <c r="CI753" s="29"/>
      <c r="CJ753" s="29"/>
      <c r="CK753" s="29"/>
      <c r="CL753" s="29"/>
      <c r="CM753" s="29"/>
      <c r="CN753" s="29"/>
      <c r="CO753" s="29"/>
      <c r="CP753" s="29"/>
      <c r="CQ753" s="29"/>
      <c r="CR753" s="29"/>
      <c r="CS753" s="29"/>
      <c r="CT753" s="29"/>
      <c r="CU753" s="29"/>
      <c r="CV753" s="29"/>
      <c r="CW753" s="29"/>
      <c r="CX753" s="29"/>
    </row>
    <row r="754" spans="2:102" x14ac:dyDescent="0.25">
      <c r="B754" s="120" t="s">
        <v>6</v>
      </c>
      <c r="C754" s="110" t="s">
        <v>36</v>
      </c>
      <c r="D754" s="109" t="s">
        <v>53</v>
      </c>
      <c r="E754" s="120" t="s">
        <v>22</v>
      </c>
      <c r="F754" s="120" t="s">
        <v>24</v>
      </c>
      <c r="G754" s="109"/>
      <c r="H754" s="109"/>
      <c r="I754" s="109"/>
      <c r="J754" s="109"/>
      <c r="K754" s="109"/>
      <c r="L754" s="109"/>
      <c r="M754" s="109"/>
      <c r="N754" s="109"/>
      <c r="O754" s="109"/>
      <c r="P754" s="109"/>
      <c r="Q754" s="109"/>
      <c r="R754" s="109"/>
      <c r="S754" s="109"/>
      <c r="T754" s="109"/>
      <c r="U754" s="109"/>
      <c r="V754" s="109"/>
      <c r="W754" s="109"/>
      <c r="X754" s="109"/>
      <c r="Y754" s="109"/>
      <c r="Z754" s="109"/>
      <c r="AA754" s="109"/>
      <c r="AB754" s="109"/>
      <c r="AC754" s="109"/>
      <c r="AD754" s="109"/>
      <c r="AE754" s="109"/>
      <c r="AF754" s="109"/>
      <c r="AG754" s="109"/>
      <c r="AH754" s="109"/>
      <c r="AI754" s="109"/>
      <c r="AJ754" s="109"/>
      <c r="AK754" s="242"/>
      <c r="AL754" s="230"/>
      <c r="AM754" s="109"/>
      <c r="AN754" s="109"/>
      <c r="AO754" s="109"/>
      <c r="AP754" s="109"/>
      <c r="AQ754" s="109"/>
      <c r="AR754" s="109"/>
      <c r="AS754" s="109"/>
      <c r="AT754" s="109"/>
      <c r="AU754" s="109"/>
      <c r="AV754" s="109"/>
      <c r="AW754" s="109"/>
      <c r="AX754" s="109"/>
      <c r="AY754" s="109"/>
      <c r="AZ754" s="109"/>
      <c r="BA754" s="109"/>
      <c r="BB754" s="109"/>
      <c r="BC754" s="109"/>
      <c r="BD754" s="109"/>
      <c r="BE754" s="109"/>
      <c r="BF754" s="109"/>
      <c r="BG754" s="109"/>
      <c r="BH754" s="109"/>
      <c r="BI754" s="109"/>
    </row>
    <row r="755" spans="2:102" x14ac:dyDescent="0.25">
      <c r="B755" s="120" t="s">
        <v>6</v>
      </c>
      <c r="C755" s="110" t="s">
        <v>36</v>
      </c>
      <c r="D755" s="109" t="s">
        <v>53</v>
      </c>
      <c r="E755" s="120" t="s">
        <v>22</v>
      </c>
      <c r="F755" s="120" t="s">
        <v>1078</v>
      </c>
      <c r="G755" s="109"/>
      <c r="H755" s="109"/>
      <c r="I755" s="109"/>
      <c r="J755" s="109"/>
      <c r="K755" s="109"/>
      <c r="L755" s="109"/>
      <c r="M755" s="109"/>
      <c r="N755" s="109"/>
      <c r="O755" s="109"/>
      <c r="P755" s="109"/>
      <c r="Q755" s="109"/>
      <c r="R755" s="109"/>
      <c r="S755" s="109"/>
      <c r="T755" s="109"/>
      <c r="U755" s="109"/>
      <c r="V755" s="109"/>
      <c r="W755" s="109"/>
      <c r="X755" s="109"/>
      <c r="Y755" s="109"/>
      <c r="Z755" s="109"/>
      <c r="AA755" s="109"/>
      <c r="AB755" s="109"/>
      <c r="AC755" s="109"/>
      <c r="AD755" s="109"/>
      <c r="AE755" s="109"/>
      <c r="AF755" s="109"/>
      <c r="AG755" s="109"/>
      <c r="AH755" s="109"/>
      <c r="AI755" s="109"/>
      <c r="AJ755" s="109"/>
      <c r="AK755" s="242"/>
      <c r="AL755" s="230"/>
      <c r="AM755" s="109"/>
      <c r="AN755" s="109"/>
      <c r="AO755" s="109"/>
      <c r="AP755" s="109"/>
      <c r="AQ755" s="109"/>
      <c r="AR755" s="109"/>
      <c r="AS755" s="109"/>
      <c r="AT755" s="109"/>
      <c r="AU755" s="109"/>
      <c r="AV755" s="109"/>
      <c r="AW755" s="109"/>
      <c r="AX755" s="109"/>
      <c r="AY755" s="109"/>
      <c r="AZ755" s="109"/>
      <c r="BA755" s="109"/>
      <c r="BB755" s="109"/>
      <c r="BC755" s="109"/>
      <c r="BD755" s="109"/>
      <c r="BE755" s="109"/>
      <c r="BF755" s="109"/>
      <c r="BG755" s="109"/>
      <c r="BH755" s="109"/>
      <c r="BI755" s="109"/>
    </row>
    <row r="756" spans="2:102" x14ac:dyDescent="0.25">
      <c r="B756" s="120" t="s">
        <v>6</v>
      </c>
      <c r="C756" s="110" t="s">
        <v>36</v>
      </c>
      <c r="D756" s="109" t="s">
        <v>53</v>
      </c>
      <c r="E756" s="120" t="s">
        <v>22</v>
      </c>
      <c r="F756" s="120" t="s">
        <v>25</v>
      </c>
      <c r="G756" s="109"/>
      <c r="H756" s="109"/>
      <c r="I756" s="109"/>
      <c r="J756" s="109"/>
      <c r="K756" s="109"/>
      <c r="L756" s="109"/>
      <c r="M756" s="109"/>
      <c r="N756" s="109"/>
      <c r="O756" s="109"/>
      <c r="P756" s="109"/>
      <c r="Q756" s="109"/>
      <c r="R756" s="109"/>
      <c r="S756" s="109"/>
      <c r="T756" s="109"/>
      <c r="U756" s="109"/>
      <c r="V756" s="109"/>
      <c r="W756" s="109"/>
      <c r="X756" s="109"/>
      <c r="Y756" s="109"/>
      <c r="Z756" s="109"/>
      <c r="AA756" s="109"/>
      <c r="AB756" s="109"/>
      <c r="AC756" s="109"/>
      <c r="AD756" s="109"/>
      <c r="AE756" s="109"/>
      <c r="AF756" s="109"/>
      <c r="AG756" s="109"/>
      <c r="AH756" s="109"/>
      <c r="AI756" s="109"/>
      <c r="AJ756" s="109"/>
      <c r="AK756" s="242"/>
      <c r="AL756" s="230"/>
      <c r="AM756" s="109"/>
      <c r="AN756" s="109"/>
      <c r="AO756" s="109"/>
      <c r="AP756" s="109"/>
      <c r="AQ756" s="109"/>
      <c r="AR756" s="109"/>
      <c r="AS756" s="109"/>
      <c r="AT756" s="109"/>
      <c r="AU756" s="109"/>
      <c r="AV756" s="109"/>
      <c r="AW756" s="109"/>
      <c r="AX756" s="109"/>
      <c r="AY756" s="109"/>
      <c r="AZ756" s="109"/>
      <c r="BA756" s="109"/>
      <c r="BB756" s="109"/>
      <c r="BC756" s="109"/>
      <c r="BD756" s="109"/>
      <c r="BE756" s="109"/>
      <c r="BF756" s="109"/>
      <c r="BG756" s="109"/>
      <c r="BH756" s="109"/>
      <c r="BI756" s="109"/>
    </row>
    <row r="757" spans="2:102" x14ac:dyDescent="0.25">
      <c r="B757" s="120" t="s">
        <v>6</v>
      </c>
      <c r="C757" s="110" t="s">
        <v>36</v>
      </c>
      <c r="D757" s="109" t="s">
        <v>53</v>
      </c>
      <c r="E757" s="120" t="s">
        <v>23</v>
      </c>
      <c r="F757" s="120" t="s">
        <v>24</v>
      </c>
      <c r="G757" s="109"/>
      <c r="H757" s="109"/>
      <c r="I757" s="109"/>
      <c r="J757" s="109"/>
      <c r="K757" s="109"/>
      <c r="L757" s="109"/>
      <c r="M757" s="109"/>
      <c r="N757" s="109"/>
      <c r="O757" s="109"/>
      <c r="P757" s="109"/>
      <c r="Q757" s="109"/>
      <c r="R757" s="109"/>
      <c r="S757" s="109"/>
      <c r="T757" s="109"/>
      <c r="U757" s="109"/>
      <c r="V757" s="109"/>
      <c r="W757" s="109"/>
      <c r="X757" s="109"/>
      <c r="Y757" s="109"/>
      <c r="Z757" s="109"/>
      <c r="AA757" s="109"/>
      <c r="AB757" s="109"/>
      <c r="AC757" s="109"/>
      <c r="AD757" s="109"/>
      <c r="AE757" s="109"/>
      <c r="AF757" s="109"/>
      <c r="AG757" s="109"/>
      <c r="AH757" s="109"/>
      <c r="AI757" s="109"/>
      <c r="AJ757" s="109"/>
      <c r="AK757" s="242"/>
      <c r="AL757" s="230"/>
      <c r="AM757" s="109"/>
      <c r="AN757" s="109"/>
      <c r="AO757" s="109"/>
      <c r="AP757" s="109"/>
      <c r="AQ757" s="109"/>
      <c r="AR757" s="109"/>
      <c r="AS757" s="109"/>
      <c r="AT757" s="109"/>
      <c r="AU757" s="109"/>
      <c r="AV757" s="109"/>
      <c r="AW757" s="109"/>
      <c r="AX757" s="109"/>
      <c r="AY757" s="109"/>
      <c r="AZ757" s="109"/>
      <c r="BA757" s="109"/>
      <c r="BB757" s="109"/>
      <c r="BC757" s="109"/>
      <c r="BD757" s="109"/>
      <c r="BE757" s="109"/>
      <c r="BF757" s="109"/>
      <c r="BG757" s="109"/>
      <c r="BH757" s="109"/>
      <c r="BI757" s="109"/>
    </row>
    <row r="758" spans="2:102" x14ac:dyDescent="0.25">
      <c r="B758" s="120" t="s">
        <v>6</v>
      </c>
      <c r="C758" s="110" t="s">
        <v>36</v>
      </c>
      <c r="D758" s="109" t="s">
        <v>53</v>
      </c>
      <c r="E758" s="120" t="s">
        <v>23</v>
      </c>
      <c r="F758" s="120" t="s">
        <v>1078</v>
      </c>
      <c r="G758" s="109"/>
      <c r="H758" s="109"/>
      <c r="I758" s="109"/>
      <c r="J758" s="109"/>
      <c r="K758" s="109"/>
      <c r="L758" s="109"/>
      <c r="M758" s="109"/>
      <c r="N758" s="109"/>
      <c r="O758" s="109"/>
      <c r="P758" s="109"/>
      <c r="Q758" s="109"/>
      <c r="R758" s="109"/>
      <c r="S758" s="109"/>
      <c r="T758" s="109"/>
      <c r="U758" s="109"/>
      <c r="V758" s="109"/>
      <c r="W758" s="109"/>
      <c r="X758" s="109"/>
      <c r="Y758" s="109"/>
      <c r="Z758" s="109"/>
      <c r="AA758" s="109"/>
      <c r="AB758" s="109"/>
      <c r="AC758" s="109"/>
      <c r="AD758" s="109"/>
      <c r="AE758" s="109"/>
      <c r="AF758" s="109"/>
      <c r="AG758" s="109"/>
      <c r="AH758" s="109"/>
      <c r="AI758" s="109"/>
      <c r="AJ758" s="109"/>
      <c r="AK758" s="242"/>
      <c r="AL758" s="230"/>
      <c r="AM758" s="109"/>
      <c r="AN758" s="109"/>
      <c r="AO758" s="109"/>
      <c r="AP758" s="109"/>
      <c r="AQ758" s="109"/>
      <c r="AR758" s="109"/>
      <c r="AS758" s="109"/>
      <c r="AT758" s="109"/>
      <c r="AU758" s="109"/>
      <c r="AV758" s="109"/>
      <c r="AW758" s="109"/>
      <c r="AX758" s="109"/>
      <c r="AY758" s="109"/>
      <c r="AZ758" s="109"/>
      <c r="BA758" s="109"/>
      <c r="BB758" s="109"/>
      <c r="BC758" s="109"/>
      <c r="BD758" s="109"/>
      <c r="BE758" s="109"/>
      <c r="BF758" s="109"/>
      <c r="BG758" s="109"/>
      <c r="BH758" s="109"/>
      <c r="BI758" s="109"/>
    </row>
    <row r="759" spans="2:102" x14ac:dyDescent="0.25">
      <c r="B759" s="120" t="s">
        <v>6</v>
      </c>
      <c r="C759" s="110" t="s">
        <v>36</v>
      </c>
      <c r="D759" s="109" t="s">
        <v>53</v>
      </c>
      <c r="E759" s="120" t="s">
        <v>23</v>
      </c>
      <c r="F759" s="120" t="s">
        <v>25</v>
      </c>
      <c r="G759" s="109"/>
      <c r="H759" s="109"/>
      <c r="I759" s="109"/>
      <c r="J759" s="109"/>
      <c r="K759" s="109"/>
      <c r="L759" s="109"/>
      <c r="M759" s="109"/>
      <c r="N759" s="109"/>
      <c r="O759" s="109"/>
      <c r="P759" s="109"/>
      <c r="Q759" s="109"/>
      <c r="R759" s="109"/>
      <c r="S759" s="109"/>
      <c r="T759" s="109"/>
      <c r="U759" s="109"/>
      <c r="V759" s="109"/>
      <c r="W759" s="109"/>
      <c r="X759" s="109"/>
      <c r="Y759" s="109"/>
      <c r="Z759" s="109"/>
      <c r="AA759" s="109"/>
      <c r="AB759" s="109"/>
      <c r="AC759" s="109"/>
      <c r="AD759" s="109"/>
      <c r="AE759" s="109"/>
      <c r="AF759" s="109"/>
      <c r="AG759" s="109"/>
      <c r="AH759" s="109"/>
      <c r="AI759" s="109"/>
      <c r="AJ759" s="109"/>
      <c r="AK759" s="242"/>
      <c r="AL759" s="230"/>
      <c r="AM759" s="109"/>
      <c r="AN759" s="109"/>
      <c r="AO759" s="109"/>
      <c r="AP759" s="109"/>
      <c r="AQ759" s="109"/>
      <c r="AR759" s="109"/>
      <c r="AS759" s="109"/>
      <c r="AT759" s="109"/>
      <c r="AU759" s="109"/>
      <c r="AV759" s="109"/>
      <c r="AW759" s="109"/>
      <c r="AX759" s="109"/>
      <c r="AY759" s="109"/>
      <c r="AZ759" s="109"/>
      <c r="BA759" s="109"/>
      <c r="BB759" s="109"/>
      <c r="BC759" s="109"/>
      <c r="BD759" s="109"/>
      <c r="BE759" s="109"/>
      <c r="BF759" s="109"/>
      <c r="BG759" s="109"/>
      <c r="BH759" s="109"/>
      <c r="BI759" s="109"/>
    </row>
    <row r="760" spans="2:102" x14ac:dyDescent="0.25">
      <c r="B760" s="120" t="s">
        <v>6</v>
      </c>
      <c r="C760" s="110" t="s">
        <v>36</v>
      </c>
      <c r="D760" s="109" t="s">
        <v>73</v>
      </c>
      <c r="E760" s="120" t="s">
        <v>22</v>
      </c>
      <c r="F760" s="120" t="s">
        <v>24</v>
      </c>
      <c r="G760" s="109"/>
      <c r="H760" s="109"/>
      <c r="I760" s="109"/>
      <c r="J760" s="109"/>
      <c r="K760" s="109"/>
      <c r="L760" s="109"/>
      <c r="M760" s="109"/>
      <c r="N760" s="109"/>
      <c r="O760" s="109"/>
      <c r="P760" s="109"/>
      <c r="Q760" s="109"/>
      <c r="R760" s="109"/>
      <c r="S760" s="109"/>
      <c r="T760" s="109"/>
      <c r="U760" s="109"/>
      <c r="V760" s="109"/>
      <c r="W760" s="109"/>
      <c r="X760" s="109"/>
      <c r="Y760" s="109"/>
      <c r="Z760" s="109"/>
      <c r="AA760" s="109"/>
      <c r="AB760" s="109"/>
      <c r="AC760" s="109"/>
      <c r="AD760" s="109"/>
      <c r="AE760" s="109"/>
      <c r="AF760" s="109"/>
      <c r="AG760" s="109"/>
      <c r="AH760" s="109"/>
      <c r="AI760" s="109"/>
      <c r="AJ760" s="109"/>
      <c r="AK760" s="242"/>
      <c r="AL760" s="230"/>
      <c r="AM760" s="109"/>
      <c r="AN760" s="109"/>
      <c r="AO760" s="109"/>
      <c r="AP760" s="109"/>
      <c r="AQ760" s="109"/>
      <c r="AR760" s="109"/>
      <c r="AS760" s="109"/>
      <c r="AT760" s="109"/>
      <c r="AU760" s="109"/>
      <c r="AV760" s="109"/>
      <c r="AW760" s="109"/>
      <c r="AX760" s="109"/>
      <c r="AY760" s="109"/>
      <c r="AZ760" s="109"/>
      <c r="BA760" s="109"/>
      <c r="BB760" s="109"/>
      <c r="BC760" s="109"/>
      <c r="BD760" s="109"/>
      <c r="BE760" s="109"/>
      <c r="BF760" s="109"/>
      <c r="BG760" s="109"/>
      <c r="BH760" s="109"/>
      <c r="BI760" s="109"/>
    </row>
    <row r="761" spans="2:102" x14ac:dyDescent="0.25">
      <c r="B761" s="120" t="s">
        <v>6</v>
      </c>
      <c r="C761" s="110" t="s">
        <v>36</v>
      </c>
      <c r="D761" s="109" t="s">
        <v>73</v>
      </c>
      <c r="E761" s="120" t="s">
        <v>22</v>
      </c>
      <c r="F761" s="120" t="s">
        <v>1078</v>
      </c>
      <c r="G761" s="109"/>
      <c r="H761" s="109"/>
      <c r="I761" s="109"/>
      <c r="J761" s="109"/>
      <c r="K761" s="109"/>
      <c r="L761" s="109"/>
      <c r="M761" s="109"/>
      <c r="N761" s="109"/>
      <c r="O761" s="109"/>
      <c r="P761" s="109"/>
      <c r="Q761" s="109"/>
      <c r="R761" s="109"/>
      <c r="S761" s="109"/>
      <c r="T761" s="109"/>
      <c r="U761" s="109"/>
      <c r="V761" s="109"/>
      <c r="W761" s="109"/>
      <c r="X761" s="109"/>
      <c r="Y761" s="109"/>
      <c r="Z761" s="109"/>
      <c r="AA761" s="109"/>
      <c r="AB761" s="109"/>
      <c r="AC761" s="109"/>
      <c r="AD761" s="109"/>
      <c r="AE761" s="109"/>
      <c r="AF761" s="109"/>
      <c r="AG761" s="109"/>
      <c r="AH761" s="109"/>
      <c r="AI761" s="109"/>
      <c r="AJ761" s="109"/>
      <c r="AK761" s="242"/>
      <c r="AL761" s="230"/>
      <c r="AM761" s="109"/>
      <c r="AN761" s="109"/>
      <c r="AO761" s="109"/>
      <c r="AP761" s="109"/>
      <c r="AQ761" s="109"/>
      <c r="AR761" s="109"/>
      <c r="AS761" s="109"/>
      <c r="AT761" s="109"/>
      <c r="AU761" s="109"/>
      <c r="AV761" s="109"/>
      <c r="AW761" s="109"/>
      <c r="AX761" s="109"/>
      <c r="AY761" s="109"/>
      <c r="AZ761" s="109"/>
      <c r="BA761" s="109"/>
      <c r="BB761" s="109"/>
      <c r="BC761" s="109"/>
      <c r="BD761" s="109"/>
      <c r="BE761" s="109"/>
      <c r="BF761" s="109"/>
      <c r="BG761" s="109"/>
      <c r="BH761" s="109"/>
      <c r="BI761" s="109"/>
    </row>
    <row r="762" spans="2:102" x14ac:dyDescent="0.25">
      <c r="B762" s="120" t="s">
        <v>6</v>
      </c>
      <c r="C762" s="110" t="s">
        <v>36</v>
      </c>
      <c r="D762" s="109" t="s">
        <v>73</v>
      </c>
      <c r="E762" s="120" t="s">
        <v>22</v>
      </c>
      <c r="F762" s="120" t="s">
        <v>25</v>
      </c>
      <c r="G762" s="109"/>
      <c r="H762" s="109"/>
      <c r="I762" s="109"/>
      <c r="J762" s="109"/>
      <c r="K762" s="109"/>
      <c r="L762" s="109"/>
      <c r="M762" s="109"/>
      <c r="N762" s="109"/>
      <c r="O762" s="109"/>
      <c r="P762" s="109"/>
      <c r="Q762" s="109"/>
      <c r="R762" s="109"/>
      <c r="S762" s="109"/>
      <c r="T762" s="109"/>
      <c r="U762" s="109"/>
      <c r="V762" s="109"/>
      <c r="W762" s="109"/>
      <c r="X762" s="109"/>
      <c r="Y762" s="109"/>
      <c r="Z762" s="109"/>
      <c r="AA762" s="109"/>
      <c r="AB762" s="109"/>
      <c r="AC762" s="109"/>
      <c r="AD762" s="109"/>
      <c r="AE762" s="109"/>
      <c r="AF762" s="109"/>
      <c r="AG762" s="109"/>
      <c r="AH762" s="109"/>
      <c r="AI762" s="109"/>
      <c r="AJ762" s="109"/>
      <c r="AK762" s="242"/>
      <c r="AL762" s="230"/>
      <c r="AM762" s="109"/>
      <c r="AN762" s="109"/>
      <c r="AO762" s="109"/>
      <c r="AP762" s="109"/>
      <c r="AQ762" s="109"/>
      <c r="AR762" s="109"/>
      <c r="AS762" s="109"/>
      <c r="AT762" s="109"/>
      <c r="AU762" s="109"/>
      <c r="AV762" s="109"/>
      <c r="AW762" s="109"/>
      <c r="AX762" s="109"/>
      <c r="AY762" s="109"/>
      <c r="AZ762" s="109"/>
      <c r="BA762" s="109"/>
      <c r="BB762" s="109"/>
      <c r="BC762" s="109"/>
      <c r="BD762" s="109"/>
      <c r="BE762" s="109"/>
      <c r="BF762" s="109"/>
      <c r="BG762" s="109"/>
      <c r="BH762" s="109"/>
      <c r="BI762" s="109"/>
    </row>
    <row r="763" spans="2:102" x14ac:dyDescent="0.25">
      <c r="B763" s="120" t="s">
        <v>6</v>
      </c>
      <c r="C763" s="110" t="s">
        <v>36</v>
      </c>
      <c r="D763" s="109" t="s">
        <v>73</v>
      </c>
      <c r="E763" s="120" t="s">
        <v>23</v>
      </c>
      <c r="F763" s="120" t="s">
        <v>24</v>
      </c>
      <c r="G763" s="109"/>
      <c r="H763" s="109"/>
      <c r="I763" s="109"/>
      <c r="J763" s="109"/>
      <c r="K763" s="109"/>
      <c r="L763" s="109"/>
      <c r="M763" s="109"/>
      <c r="N763" s="109"/>
      <c r="O763" s="109"/>
      <c r="P763" s="109"/>
      <c r="Q763" s="109"/>
      <c r="R763" s="109"/>
      <c r="S763" s="109"/>
      <c r="T763" s="109"/>
      <c r="U763" s="109"/>
      <c r="V763" s="109"/>
      <c r="W763" s="109"/>
      <c r="X763" s="109"/>
      <c r="Y763" s="109"/>
      <c r="Z763" s="109"/>
      <c r="AA763" s="109"/>
      <c r="AB763" s="109"/>
      <c r="AC763" s="109"/>
      <c r="AD763" s="109"/>
      <c r="AE763" s="109"/>
      <c r="AF763" s="109"/>
      <c r="AG763" s="109"/>
      <c r="AH763" s="109"/>
      <c r="AI763" s="109"/>
      <c r="AJ763" s="109"/>
      <c r="AK763" s="242"/>
      <c r="AL763" s="230"/>
      <c r="AM763" s="109"/>
      <c r="AN763" s="109"/>
      <c r="AO763" s="109"/>
      <c r="AP763" s="109"/>
      <c r="AQ763" s="109"/>
      <c r="AR763" s="109"/>
      <c r="AS763" s="109"/>
      <c r="AT763" s="109"/>
      <c r="AU763" s="109"/>
      <c r="AV763" s="109"/>
      <c r="AW763" s="109"/>
      <c r="AX763" s="109"/>
      <c r="AY763" s="109"/>
      <c r="AZ763" s="109"/>
      <c r="BA763" s="109"/>
      <c r="BB763" s="109"/>
      <c r="BC763" s="109"/>
      <c r="BD763" s="109"/>
      <c r="BE763" s="109"/>
      <c r="BF763" s="109"/>
      <c r="BG763" s="109"/>
      <c r="BH763" s="109"/>
      <c r="BI763" s="109"/>
    </row>
    <row r="764" spans="2:102" x14ac:dyDescent="0.25">
      <c r="B764" s="120" t="s">
        <v>6</v>
      </c>
      <c r="C764" s="110" t="s">
        <v>36</v>
      </c>
      <c r="D764" s="109" t="s">
        <v>73</v>
      </c>
      <c r="E764" s="120" t="s">
        <v>23</v>
      </c>
      <c r="F764" s="120" t="s">
        <v>1078</v>
      </c>
      <c r="G764" s="109"/>
      <c r="H764" s="109"/>
      <c r="I764" s="109"/>
      <c r="J764" s="109"/>
      <c r="K764" s="109"/>
      <c r="L764" s="109"/>
      <c r="M764" s="109"/>
      <c r="N764" s="109"/>
      <c r="O764" s="109"/>
      <c r="P764" s="109"/>
      <c r="Q764" s="109"/>
      <c r="R764" s="109"/>
      <c r="S764" s="109"/>
      <c r="T764" s="109"/>
      <c r="U764" s="109"/>
      <c r="V764" s="109"/>
      <c r="W764" s="109"/>
      <c r="X764" s="109"/>
      <c r="Y764" s="109"/>
      <c r="Z764" s="109"/>
      <c r="AA764" s="109"/>
      <c r="AB764" s="109"/>
      <c r="AC764" s="109"/>
      <c r="AD764" s="109"/>
      <c r="AE764" s="109"/>
      <c r="AF764" s="109"/>
      <c r="AG764" s="109"/>
      <c r="AH764" s="109"/>
      <c r="AI764" s="109"/>
      <c r="AJ764" s="109"/>
      <c r="AK764" s="242"/>
      <c r="AL764" s="230"/>
      <c r="AM764" s="109"/>
      <c r="AN764" s="109"/>
      <c r="AO764" s="109"/>
      <c r="AP764" s="109"/>
      <c r="AQ764" s="109"/>
      <c r="AR764" s="109"/>
      <c r="AS764" s="109"/>
      <c r="AT764" s="109"/>
      <c r="AU764" s="109"/>
      <c r="AV764" s="109"/>
      <c r="AW764" s="109"/>
      <c r="AX764" s="109"/>
      <c r="AY764" s="109"/>
      <c r="AZ764" s="109"/>
      <c r="BA764" s="109"/>
      <c r="BB764" s="109"/>
      <c r="BC764" s="109"/>
      <c r="BD764" s="109"/>
      <c r="BE764" s="109"/>
      <c r="BF764" s="109"/>
      <c r="BG764" s="109"/>
      <c r="BH764" s="109"/>
      <c r="BI764" s="109"/>
    </row>
    <row r="765" spans="2:102" x14ac:dyDescent="0.25">
      <c r="B765" s="120" t="s">
        <v>6</v>
      </c>
      <c r="C765" s="110" t="s">
        <v>36</v>
      </c>
      <c r="D765" s="109" t="s">
        <v>73</v>
      </c>
      <c r="E765" s="120" t="s">
        <v>23</v>
      </c>
      <c r="F765" s="120" t="s">
        <v>25</v>
      </c>
      <c r="G765" s="109"/>
      <c r="H765" s="109"/>
      <c r="I765" s="109"/>
      <c r="J765" s="109"/>
      <c r="K765" s="109"/>
      <c r="L765" s="109"/>
      <c r="M765" s="109"/>
      <c r="N765" s="109"/>
      <c r="O765" s="109"/>
      <c r="P765" s="109"/>
      <c r="Q765" s="109"/>
      <c r="R765" s="109"/>
      <c r="S765" s="109"/>
      <c r="T765" s="109"/>
      <c r="U765" s="109"/>
      <c r="V765" s="109"/>
      <c r="W765" s="109"/>
      <c r="X765" s="109"/>
      <c r="Y765" s="109"/>
      <c r="Z765" s="109"/>
      <c r="AA765" s="109"/>
      <c r="AB765" s="109"/>
      <c r="AC765" s="109"/>
      <c r="AD765" s="109"/>
      <c r="AE765" s="109"/>
      <c r="AF765" s="109"/>
      <c r="AG765" s="109"/>
      <c r="AH765" s="109"/>
      <c r="AI765" s="109"/>
      <c r="AJ765" s="109"/>
      <c r="AK765" s="242"/>
      <c r="AL765" s="230"/>
      <c r="AM765" s="109"/>
      <c r="AN765" s="109"/>
      <c r="AO765" s="109"/>
      <c r="AP765" s="109"/>
      <c r="AQ765" s="109"/>
      <c r="AR765" s="109"/>
      <c r="AS765" s="109"/>
      <c r="AT765" s="109"/>
      <c r="AU765" s="109"/>
      <c r="AV765" s="109"/>
      <c r="AW765" s="109"/>
      <c r="AX765" s="109"/>
      <c r="AY765" s="109"/>
      <c r="AZ765" s="109"/>
      <c r="BA765" s="109"/>
      <c r="BB765" s="109"/>
      <c r="BC765" s="109"/>
      <c r="BD765" s="109"/>
      <c r="BE765" s="109"/>
      <c r="BF765" s="109"/>
      <c r="BG765" s="109"/>
      <c r="BH765" s="109"/>
      <c r="BI765" s="109"/>
    </row>
    <row r="766" spans="2:102" x14ac:dyDescent="0.25">
      <c r="B766" s="120" t="s">
        <v>6</v>
      </c>
      <c r="C766" s="110" t="s">
        <v>36</v>
      </c>
      <c r="D766" s="109" t="s">
        <v>74</v>
      </c>
      <c r="E766" s="120" t="s">
        <v>22</v>
      </c>
      <c r="F766" s="120" t="s">
        <v>24</v>
      </c>
      <c r="G766" s="109"/>
      <c r="H766" s="109"/>
      <c r="I766" s="109"/>
      <c r="J766" s="109"/>
      <c r="K766" s="109"/>
      <c r="L766" s="109"/>
      <c r="M766" s="109"/>
      <c r="N766" s="109"/>
      <c r="O766" s="109"/>
      <c r="P766" s="109"/>
      <c r="Q766" s="109"/>
      <c r="R766" s="109"/>
      <c r="S766" s="109"/>
      <c r="T766" s="109"/>
      <c r="U766" s="109"/>
      <c r="V766" s="109"/>
      <c r="W766" s="109"/>
      <c r="X766" s="109"/>
      <c r="Y766" s="109"/>
      <c r="Z766" s="109"/>
      <c r="AA766" s="109"/>
      <c r="AB766" s="109"/>
      <c r="AC766" s="109"/>
      <c r="AD766" s="109"/>
      <c r="AE766" s="109"/>
      <c r="AF766" s="109"/>
      <c r="AG766" s="109"/>
      <c r="AH766" s="109"/>
      <c r="AI766" s="109"/>
      <c r="AJ766" s="109"/>
      <c r="AK766" s="242"/>
      <c r="AL766" s="230"/>
      <c r="AM766" s="109"/>
      <c r="AN766" s="109"/>
      <c r="AO766" s="109"/>
      <c r="AP766" s="109"/>
      <c r="AQ766" s="109"/>
      <c r="AR766" s="109"/>
      <c r="AS766" s="109"/>
      <c r="AT766" s="109"/>
      <c r="AU766" s="109"/>
      <c r="AV766" s="109"/>
      <c r="AW766" s="109"/>
      <c r="AX766" s="109"/>
      <c r="AY766" s="109"/>
      <c r="AZ766" s="109"/>
      <c r="BA766" s="109"/>
      <c r="BB766" s="109"/>
      <c r="BC766" s="109"/>
      <c r="BD766" s="109"/>
      <c r="BE766" s="109"/>
      <c r="BF766" s="109"/>
      <c r="BG766" s="109"/>
      <c r="BH766" s="109"/>
      <c r="BI766" s="109"/>
    </row>
    <row r="767" spans="2:102" x14ac:dyDescent="0.25">
      <c r="B767" s="120" t="s">
        <v>6</v>
      </c>
      <c r="C767" s="110" t="s">
        <v>36</v>
      </c>
      <c r="D767" s="109" t="s">
        <v>74</v>
      </c>
      <c r="E767" s="120" t="s">
        <v>22</v>
      </c>
      <c r="F767" s="120" t="s">
        <v>1078</v>
      </c>
      <c r="G767" s="109"/>
      <c r="H767" s="109"/>
      <c r="I767" s="109"/>
      <c r="J767" s="109"/>
      <c r="K767" s="109"/>
      <c r="L767" s="109"/>
      <c r="M767" s="109"/>
      <c r="N767" s="109"/>
      <c r="O767" s="109"/>
      <c r="P767" s="109"/>
      <c r="Q767" s="109"/>
      <c r="R767" s="109"/>
      <c r="S767" s="109"/>
      <c r="T767" s="109"/>
      <c r="U767" s="109"/>
      <c r="V767" s="109"/>
      <c r="W767" s="109"/>
      <c r="X767" s="109"/>
      <c r="Y767" s="109"/>
      <c r="Z767" s="109"/>
      <c r="AA767" s="109"/>
      <c r="AB767" s="109"/>
      <c r="AC767" s="109"/>
      <c r="AD767" s="109"/>
      <c r="AE767" s="109"/>
      <c r="AF767" s="109"/>
      <c r="AG767" s="109"/>
      <c r="AH767" s="109"/>
      <c r="AI767" s="109"/>
      <c r="AJ767" s="109"/>
      <c r="AK767" s="242"/>
      <c r="AL767" s="230"/>
      <c r="AM767" s="109"/>
      <c r="AN767" s="109"/>
      <c r="AO767" s="109"/>
      <c r="AP767" s="109"/>
      <c r="AQ767" s="109"/>
      <c r="AR767" s="109"/>
      <c r="AS767" s="109"/>
      <c r="AT767" s="109"/>
      <c r="AU767" s="109"/>
      <c r="AV767" s="109"/>
      <c r="AW767" s="109"/>
      <c r="AX767" s="109"/>
      <c r="AY767" s="109"/>
      <c r="AZ767" s="109"/>
      <c r="BA767" s="109"/>
      <c r="BB767" s="109"/>
      <c r="BC767" s="109"/>
      <c r="BD767" s="109"/>
      <c r="BE767" s="109"/>
      <c r="BF767" s="109"/>
      <c r="BG767" s="109"/>
      <c r="BH767" s="109"/>
      <c r="BI767" s="109"/>
    </row>
    <row r="768" spans="2:102" x14ac:dyDescent="0.25">
      <c r="B768" s="120" t="s">
        <v>6</v>
      </c>
      <c r="C768" s="110" t="s">
        <v>36</v>
      </c>
      <c r="D768" s="109" t="s">
        <v>74</v>
      </c>
      <c r="E768" s="120" t="s">
        <v>22</v>
      </c>
      <c r="F768" s="120" t="s">
        <v>25</v>
      </c>
      <c r="G768" s="109"/>
      <c r="H768" s="109"/>
      <c r="I768" s="109"/>
      <c r="J768" s="109"/>
      <c r="K768" s="109"/>
      <c r="L768" s="109"/>
      <c r="M768" s="109"/>
      <c r="N768" s="109"/>
      <c r="O768" s="109"/>
      <c r="P768" s="109"/>
      <c r="Q768" s="109"/>
      <c r="R768" s="109"/>
      <c r="S768" s="109"/>
      <c r="T768" s="109"/>
      <c r="U768" s="109"/>
      <c r="V768" s="109"/>
      <c r="W768" s="109"/>
      <c r="X768" s="109"/>
      <c r="Y768" s="109"/>
      <c r="Z768" s="109"/>
      <c r="AA768" s="109"/>
      <c r="AB768" s="109"/>
      <c r="AC768" s="109"/>
      <c r="AD768" s="109"/>
      <c r="AE768" s="109"/>
      <c r="AF768" s="109"/>
      <c r="AG768" s="109"/>
      <c r="AH768" s="109"/>
      <c r="AI768" s="109"/>
      <c r="AJ768" s="109"/>
      <c r="AK768" s="242"/>
      <c r="AL768" s="230"/>
      <c r="AM768" s="109"/>
      <c r="AN768" s="109"/>
      <c r="AO768" s="109"/>
      <c r="AP768" s="109"/>
      <c r="AQ768" s="109"/>
      <c r="AR768" s="109"/>
      <c r="AS768" s="109"/>
      <c r="AT768" s="109"/>
      <c r="AU768" s="109"/>
      <c r="AV768" s="109"/>
      <c r="AW768" s="109"/>
      <c r="AX768" s="109"/>
      <c r="AY768" s="109"/>
      <c r="AZ768" s="109"/>
      <c r="BA768" s="109"/>
      <c r="BB768" s="109"/>
      <c r="BC768" s="109"/>
      <c r="BD768" s="109"/>
      <c r="BE768" s="109"/>
      <c r="BF768" s="109"/>
      <c r="BG768" s="109"/>
      <c r="BH768" s="109"/>
      <c r="BI768" s="109"/>
    </row>
    <row r="769" spans="2:61" x14ac:dyDescent="0.25">
      <c r="B769" s="120" t="s">
        <v>6</v>
      </c>
      <c r="C769" s="110" t="s">
        <v>36</v>
      </c>
      <c r="D769" s="109" t="s">
        <v>74</v>
      </c>
      <c r="E769" s="120" t="s">
        <v>23</v>
      </c>
      <c r="F769" s="120" t="s">
        <v>24</v>
      </c>
      <c r="G769" s="109"/>
      <c r="H769" s="109"/>
      <c r="I769" s="109"/>
      <c r="J769" s="109"/>
      <c r="K769" s="109"/>
      <c r="L769" s="109"/>
      <c r="M769" s="109"/>
      <c r="N769" s="109"/>
      <c r="O769" s="109"/>
      <c r="P769" s="109"/>
      <c r="Q769" s="109"/>
      <c r="R769" s="109"/>
      <c r="S769" s="109"/>
      <c r="T769" s="109"/>
      <c r="U769" s="109"/>
      <c r="V769" s="109"/>
      <c r="W769" s="109"/>
      <c r="X769" s="109"/>
      <c r="Y769" s="109"/>
      <c r="Z769" s="109"/>
      <c r="AA769" s="109"/>
      <c r="AB769" s="109"/>
      <c r="AC769" s="109"/>
      <c r="AD769" s="109"/>
      <c r="AE769" s="109"/>
      <c r="AF769" s="109"/>
      <c r="AG769" s="109"/>
      <c r="AH769" s="109"/>
      <c r="AI769" s="109"/>
      <c r="AJ769" s="109"/>
      <c r="AK769" s="242"/>
      <c r="AL769" s="230"/>
      <c r="AM769" s="109"/>
      <c r="AN769" s="109"/>
      <c r="AO769" s="109"/>
      <c r="AP769" s="109"/>
      <c r="AQ769" s="109"/>
      <c r="AR769" s="109"/>
      <c r="AS769" s="109"/>
      <c r="AT769" s="109"/>
      <c r="AU769" s="109"/>
      <c r="AV769" s="109"/>
      <c r="AW769" s="109"/>
      <c r="AX769" s="109"/>
      <c r="AY769" s="109"/>
      <c r="AZ769" s="109"/>
      <c r="BA769" s="109"/>
      <c r="BB769" s="109"/>
      <c r="BC769" s="109"/>
      <c r="BD769" s="109"/>
      <c r="BE769" s="109"/>
      <c r="BF769" s="109"/>
      <c r="BG769" s="109"/>
      <c r="BH769" s="109"/>
      <c r="BI769" s="109"/>
    </row>
    <row r="770" spans="2:61" x14ac:dyDescent="0.25">
      <c r="B770" s="120" t="s">
        <v>6</v>
      </c>
      <c r="C770" s="110" t="s">
        <v>36</v>
      </c>
      <c r="D770" s="109" t="s">
        <v>74</v>
      </c>
      <c r="E770" s="120" t="s">
        <v>23</v>
      </c>
      <c r="F770" s="120" t="s">
        <v>1078</v>
      </c>
      <c r="G770" s="109"/>
      <c r="H770" s="109"/>
      <c r="I770" s="109"/>
      <c r="J770" s="109"/>
      <c r="K770" s="109"/>
      <c r="L770" s="109"/>
      <c r="M770" s="109"/>
      <c r="N770" s="109"/>
      <c r="O770" s="109"/>
      <c r="P770" s="109"/>
      <c r="Q770" s="109"/>
      <c r="R770" s="109"/>
      <c r="S770" s="109"/>
      <c r="T770" s="109"/>
      <c r="U770" s="109"/>
      <c r="V770" s="109"/>
      <c r="W770" s="109"/>
      <c r="X770" s="109"/>
      <c r="Y770" s="109"/>
      <c r="Z770" s="109"/>
      <c r="AA770" s="109"/>
      <c r="AB770" s="109"/>
      <c r="AC770" s="109"/>
      <c r="AD770" s="109"/>
      <c r="AE770" s="109"/>
      <c r="AF770" s="109"/>
      <c r="AG770" s="109"/>
      <c r="AH770" s="109"/>
      <c r="AI770" s="109"/>
      <c r="AJ770" s="109"/>
      <c r="AK770" s="242"/>
      <c r="AL770" s="230"/>
      <c r="AM770" s="109"/>
      <c r="AN770" s="109"/>
      <c r="AO770" s="109"/>
      <c r="AP770" s="109"/>
      <c r="AQ770" s="109"/>
      <c r="AR770" s="109"/>
      <c r="AS770" s="109"/>
      <c r="AT770" s="109"/>
      <c r="AU770" s="109"/>
      <c r="AV770" s="109"/>
      <c r="AW770" s="109"/>
      <c r="AX770" s="109"/>
      <c r="AY770" s="109"/>
      <c r="AZ770" s="109"/>
      <c r="BA770" s="109"/>
      <c r="BB770" s="109"/>
      <c r="BC770" s="109"/>
      <c r="BD770" s="109"/>
      <c r="BE770" s="109"/>
      <c r="BF770" s="109"/>
      <c r="BG770" s="109"/>
      <c r="BH770" s="109"/>
      <c r="BI770" s="109"/>
    </row>
    <row r="771" spans="2:61" x14ac:dyDescent="0.25">
      <c r="B771" s="120" t="s">
        <v>6</v>
      </c>
      <c r="C771" s="110" t="s">
        <v>36</v>
      </c>
      <c r="D771" s="109" t="s">
        <v>74</v>
      </c>
      <c r="E771" s="120" t="s">
        <v>23</v>
      </c>
      <c r="F771" s="120" t="s">
        <v>25</v>
      </c>
      <c r="G771" s="109"/>
      <c r="H771" s="109"/>
      <c r="I771" s="109"/>
      <c r="J771" s="109"/>
      <c r="K771" s="109"/>
      <c r="L771" s="109"/>
      <c r="M771" s="109"/>
      <c r="N771" s="109"/>
      <c r="O771" s="109"/>
      <c r="P771" s="109"/>
      <c r="Q771" s="109"/>
      <c r="R771" s="109"/>
      <c r="S771" s="109"/>
      <c r="T771" s="109"/>
      <c r="U771" s="109"/>
      <c r="V771" s="109"/>
      <c r="W771" s="109"/>
      <c r="X771" s="109"/>
      <c r="Y771" s="109"/>
      <c r="Z771" s="109"/>
      <c r="AA771" s="109"/>
      <c r="AB771" s="109"/>
      <c r="AC771" s="109"/>
      <c r="AD771" s="109"/>
      <c r="AE771" s="109"/>
      <c r="AF771" s="109"/>
      <c r="AG771" s="109"/>
      <c r="AH771" s="109"/>
      <c r="AI771" s="109"/>
      <c r="AJ771" s="109"/>
      <c r="AK771" s="242"/>
      <c r="AL771" s="230"/>
      <c r="AM771" s="109"/>
      <c r="AN771" s="109"/>
      <c r="AO771" s="109"/>
      <c r="AP771" s="109"/>
      <c r="AQ771" s="109"/>
      <c r="AR771" s="109"/>
      <c r="AS771" s="109"/>
      <c r="AT771" s="109"/>
      <c r="AU771" s="109"/>
      <c r="AV771" s="109"/>
      <c r="AW771" s="109"/>
      <c r="AX771" s="109"/>
      <c r="AY771" s="109"/>
      <c r="AZ771" s="109"/>
      <c r="BA771" s="109"/>
      <c r="BB771" s="109"/>
      <c r="BC771" s="109"/>
      <c r="BD771" s="109"/>
      <c r="BE771" s="109"/>
      <c r="BF771" s="109"/>
      <c r="BG771" s="109"/>
      <c r="BH771" s="109"/>
      <c r="BI771" s="109"/>
    </row>
    <row r="772" spans="2:61" x14ac:dyDescent="0.25">
      <c r="B772" s="120" t="s">
        <v>6</v>
      </c>
      <c r="C772" s="110" t="s">
        <v>36</v>
      </c>
      <c r="D772" s="109" t="s">
        <v>75</v>
      </c>
      <c r="E772" s="120" t="s">
        <v>22</v>
      </c>
      <c r="F772" s="120" t="s">
        <v>24</v>
      </c>
      <c r="G772" s="109"/>
      <c r="H772" s="109"/>
      <c r="I772" s="109"/>
      <c r="J772" s="109"/>
      <c r="K772" s="109"/>
      <c r="L772" s="109"/>
      <c r="M772" s="109"/>
      <c r="N772" s="109"/>
      <c r="O772" s="109"/>
      <c r="P772" s="109"/>
      <c r="Q772" s="109"/>
      <c r="R772" s="109"/>
      <c r="S772" s="109"/>
      <c r="T772" s="109"/>
      <c r="U772" s="109"/>
      <c r="V772" s="109"/>
      <c r="W772" s="109"/>
      <c r="X772" s="109"/>
      <c r="Y772" s="109"/>
      <c r="Z772" s="109"/>
      <c r="AA772" s="109"/>
      <c r="AB772" s="109"/>
      <c r="AC772" s="109"/>
      <c r="AD772" s="109"/>
      <c r="AE772" s="109"/>
      <c r="AF772" s="109"/>
      <c r="AG772" s="109"/>
      <c r="AH772" s="109"/>
      <c r="AI772" s="109"/>
      <c r="AJ772" s="109"/>
      <c r="AK772" s="242"/>
      <c r="AL772" s="230"/>
      <c r="AM772" s="109"/>
      <c r="AN772" s="109"/>
      <c r="AO772" s="109"/>
      <c r="AP772" s="109"/>
      <c r="AQ772" s="109"/>
      <c r="AR772" s="109"/>
      <c r="AS772" s="109"/>
      <c r="AT772" s="109"/>
      <c r="AU772" s="109"/>
      <c r="AV772" s="109"/>
      <c r="AW772" s="109"/>
      <c r="AX772" s="109"/>
      <c r="AY772" s="109"/>
      <c r="AZ772" s="109"/>
      <c r="BA772" s="109"/>
      <c r="BB772" s="109"/>
      <c r="BC772" s="109"/>
      <c r="BD772" s="109"/>
      <c r="BE772" s="109"/>
      <c r="BF772" s="109"/>
      <c r="BG772" s="109"/>
      <c r="BH772" s="109"/>
      <c r="BI772" s="109"/>
    </row>
    <row r="773" spans="2:61" x14ac:dyDescent="0.25">
      <c r="B773" s="120" t="s">
        <v>6</v>
      </c>
      <c r="C773" s="110" t="s">
        <v>36</v>
      </c>
      <c r="D773" s="109" t="s">
        <v>75</v>
      </c>
      <c r="E773" s="120" t="s">
        <v>22</v>
      </c>
      <c r="F773" s="120" t="s">
        <v>1078</v>
      </c>
      <c r="G773" s="109"/>
      <c r="H773" s="109"/>
      <c r="I773" s="109"/>
      <c r="J773" s="109"/>
      <c r="K773" s="109"/>
      <c r="L773" s="109"/>
      <c r="M773" s="109"/>
      <c r="N773" s="109"/>
      <c r="O773" s="109"/>
      <c r="P773" s="109"/>
      <c r="Q773" s="109"/>
      <c r="R773" s="109"/>
      <c r="S773" s="109"/>
      <c r="T773" s="109"/>
      <c r="U773" s="109"/>
      <c r="V773" s="109"/>
      <c r="W773" s="109"/>
      <c r="X773" s="109"/>
      <c r="Y773" s="109"/>
      <c r="Z773" s="109"/>
      <c r="AA773" s="109"/>
      <c r="AB773" s="109"/>
      <c r="AC773" s="109"/>
      <c r="AD773" s="109"/>
      <c r="AE773" s="109"/>
      <c r="AF773" s="109"/>
      <c r="AG773" s="109"/>
      <c r="AH773" s="109"/>
      <c r="AI773" s="109"/>
      <c r="AJ773" s="109"/>
      <c r="AK773" s="242"/>
      <c r="AL773" s="230"/>
      <c r="AM773" s="109"/>
      <c r="AN773" s="109"/>
      <c r="AO773" s="109"/>
      <c r="AP773" s="109"/>
      <c r="AQ773" s="109"/>
      <c r="AR773" s="109"/>
      <c r="AS773" s="109"/>
      <c r="AT773" s="109"/>
      <c r="AU773" s="109"/>
      <c r="AV773" s="109"/>
      <c r="AW773" s="109"/>
      <c r="AX773" s="109"/>
      <c r="AY773" s="109"/>
      <c r="AZ773" s="109"/>
      <c r="BA773" s="109"/>
      <c r="BB773" s="109"/>
      <c r="BC773" s="109"/>
      <c r="BD773" s="109"/>
      <c r="BE773" s="109"/>
      <c r="BF773" s="109"/>
      <c r="BG773" s="109"/>
      <c r="BH773" s="109"/>
      <c r="BI773" s="109"/>
    </row>
    <row r="774" spans="2:61" x14ac:dyDescent="0.25">
      <c r="B774" s="120" t="s">
        <v>6</v>
      </c>
      <c r="C774" s="110" t="s">
        <v>36</v>
      </c>
      <c r="D774" s="109" t="s">
        <v>75</v>
      </c>
      <c r="E774" s="120" t="s">
        <v>22</v>
      </c>
      <c r="F774" s="120" t="s">
        <v>25</v>
      </c>
      <c r="G774" s="109"/>
      <c r="H774" s="109"/>
      <c r="I774" s="109"/>
      <c r="J774" s="109"/>
      <c r="K774" s="109"/>
      <c r="L774" s="109"/>
      <c r="M774" s="109"/>
      <c r="N774" s="109"/>
      <c r="O774" s="109"/>
      <c r="P774" s="109"/>
      <c r="Q774" s="109"/>
      <c r="R774" s="109"/>
      <c r="S774" s="109"/>
      <c r="T774" s="109"/>
      <c r="U774" s="109"/>
      <c r="V774" s="109"/>
      <c r="W774" s="109"/>
      <c r="X774" s="109"/>
      <c r="Y774" s="109"/>
      <c r="Z774" s="109"/>
      <c r="AA774" s="109"/>
      <c r="AB774" s="109"/>
      <c r="AC774" s="109"/>
      <c r="AD774" s="109"/>
      <c r="AE774" s="109"/>
      <c r="AF774" s="109"/>
      <c r="AG774" s="109"/>
      <c r="AH774" s="109"/>
      <c r="AI774" s="109"/>
      <c r="AJ774" s="109"/>
      <c r="AK774" s="242"/>
      <c r="AL774" s="230"/>
      <c r="AM774" s="109"/>
      <c r="AN774" s="109"/>
      <c r="AO774" s="109"/>
      <c r="AP774" s="109"/>
      <c r="AQ774" s="109"/>
      <c r="AR774" s="109"/>
      <c r="AS774" s="109"/>
      <c r="AT774" s="109"/>
      <c r="AU774" s="109"/>
      <c r="AV774" s="109"/>
      <c r="AW774" s="109"/>
      <c r="AX774" s="109"/>
      <c r="AY774" s="109"/>
      <c r="AZ774" s="109"/>
      <c r="BA774" s="109"/>
      <c r="BB774" s="109"/>
      <c r="BC774" s="109"/>
      <c r="BD774" s="109"/>
      <c r="BE774" s="109"/>
      <c r="BF774" s="109"/>
      <c r="BG774" s="109"/>
      <c r="BH774" s="109"/>
      <c r="BI774" s="109"/>
    </row>
    <row r="775" spans="2:61" x14ac:dyDescent="0.25">
      <c r="B775" s="120" t="s">
        <v>6</v>
      </c>
      <c r="C775" s="110" t="s">
        <v>36</v>
      </c>
      <c r="D775" s="109" t="s">
        <v>75</v>
      </c>
      <c r="E775" s="120" t="s">
        <v>23</v>
      </c>
      <c r="F775" s="120" t="s">
        <v>24</v>
      </c>
      <c r="G775" s="109"/>
      <c r="H775" s="109"/>
      <c r="I775" s="109"/>
      <c r="J775" s="109"/>
      <c r="K775" s="109"/>
      <c r="L775" s="109"/>
      <c r="M775" s="109"/>
      <c r="N775" s="109"/>
      <c r="O775" s="109"/>
      <c r="P775" s="109"/>
      <c r="Q775" s="109"/>
      <c r="R775" s="109"/>
      <c r="S775" s="109"/>
      <c r="T775" s="109"/>
      <c r="U775" s="109"/>
      <c r="V775" s="109"/>
      <c r="W775" s="109"/>
      <c r="X775" s="109"/>
      <c r="Y775" s="109"/>
      <c r="Z775" s="109"/>
      <c r="AA775" s="109"/>
      <c r="AB775" s="109"/>
      <c r="AC775" s="109"/>
      <c r="AD775" s="109"/>
      <c r="AE775" s="109"/>
      <c r="AF775" s="109"/>
      <c r="AG775" s="109"/>
      <c r="AH775" s="109"/>
      <c r="AI775" s="109"/>
      <c r="AJ775" s="109"/>
      <c r="AK775" s="242"/>
      <c r="AL775" s="230"/>
      <c r="AM775" s="109"/>
      <c r="AN775" s="109"/>
      <c r="AO775" s="109"/>
      <c r="AP775" s="109"/>
      <c r="AQ775" s="109"/>
      <c r="AR775" s="109"/>
      <c r="AS775" s="109"/>
      <c r="AT775" s="109"/>
      <c r="AU775" s="109"/>
      <c r="AV775" s="109"/>
      <c r="AW775" s="109"/>
      <c r="AX775" s="109"/>
      <c r="AY775" s="109"/>
      <c r="AZ775" s="109"/>
      <c r="BA775" s="109"/>
      <c r="BB775" s="109"/>
      <c r="BC775" s="109"/>
      <c r="BD775" s="109"/>
      <c r="BE775" s="109"/>
      <c r="BF775" s="109"/>
      <c r="BG775" s="109"/>
      <c r="BH775" s="109"/>
      <c r="BI775" s="109"/>
    </row>
    <row r="776" spans="2:61" x14ac:dyDescent="0.25">
      <c r="B776" s="120" t="s">
        <v>6</v>
      </c>
      <c r="C776" s="110" t="s">
        <v>36</v>
      </c>
      <c r="D776" s="109" t="s">
        <v>75</v>
      </c>
      <c r="E776" s="120" t="s">
        <v>23</v>
      </c>
      <c r="F776" s="120" t="s">
        <v>1078</v>
      </c>
      <c r="G776" s="109"/>
      <c r="H776" s="109"/>
      <c r="I776" s="109"/>
      <c r="J776" s="109"/>
      <c r="K776" s="109"/>
      <c r="L776" s="109"/>
      <c r="M776" s="109"/>
      <c r="N776" s="109"/>
      <c r="O776" s="109"/>
      <c r="P776" s="109"/>
      <c r="Q776" s="109"/>
      <c r="R776" s="109"/>
      <c r="S776" s="109"/>
      <c r="T776" s="109"/>
      <c r="U776" s="109"/>
      <c r="V776" s="109"/>
      <c r="W776" s="109"/>
      <c r="X776" s="109"/>
      <c r="Y776" s="109"/>
      <c r="Z776" s="109"/>
      <c r="AA776" s="109"/>
      <c r="AB776" s="109"/>
      <c r="AC776" s="109"/>
      <c r="AD776" s="109"/>
      <c r="AE776" s="109"/>
      <c r="AF776" s="109"/>
      <c r="AG776" s="109"/>
      <c r="AH776" s="109"/>
      <c r="AI776" s="109"/>
      <c r="AJ776" s="109"/>
      <c r="AK776" s="242"/>
      <c r="AL776" s="230"/>
      <c r="AM776" s="109"/>
      <c r="AN776" s="109"/>
      <c r="AO776" s="109"/>
      <c r="AP776" s="109"/>
      <c r="AQ776" s="109"/>
      <c r="AR776" s="109"/>
      <c r="AS776" s="109"/>
      <c r="AT776" s="109"/>
      <c r="AU776" s="109"/>
      <c r="AV776" s="109"/>
      <c r="AW776" s="109"/>
      <c r="AX776" s="109"/>
      <c r="AY776" s="109"/>
      <c r="AZ776" s="109"/>
      <c r="BA776" s="109"/>
      <c r="BB776" s="109"/>
      <c r="BC776" s="109"/>
      <c r="BD776" s="109"/>
      <c r="BE776" s="109"/>
      <c r="BF776" s="109"/>
      <c r="BG776" s="109"/>
      <c r="BH776" s="109"/>
      <c r="BI776" s="109"/>
    </row>
    <row r="777" spans="2:61" x14ac:dyDescent="0.25">
      <c r="B777" s="120" t="s">
        <v>6</v>
      </c>
      <c r="C777" s="110" t="s">
        <v>36</v>
      </c>
      <c r="D777" s="109" t="s">
        <v>75</v>
      </c>
      <c r="E777" s="120" t="s">
        <v>23</v>
      </c>
      <c r="F777" s="120" t="s">
        <v>25</v>
      </c>
      <c r="G777" s="109"/>
      <c r="H777" s="109"/>
      <c r="I777" s="109"/>
      <c r="J777" s="109"/>
      <c r="K777" s="109"/>
      <c r="L777" s="109"/>
      <c r="M777" s="109"/>
      <c r="N777" s="109"/>
      <c r="O777" s="109"/>
      <c r="P777" s="109"/>
      <c r="Q777" s="109"/>
      <c r="R777" s="109"/>
      <c r="S777" s="109"/>
      <c r="T777" s="109"/>
      <c r="U777" s="109"/>
      <c r="V777" s="109"/>
      <c r="W777" s="109"/>
      <c r="X777" s="109"/>
      <c r="Y777" s="109"/>
      <c r="Z777" s="109"/>
      <c r="AA777" s="109"/>
      <c r="AB777" s="109"/>
      <c r="AC777" s="109"/>
      <c r="AD777" s="109"/>
      <c r="AE777" s="109"/>
      <c r="AF777" s="109"/>
      <c r="AG777" s="109"/>
      <c r="AH777" s="109"/>
      <c r="AI777" s="109"/>
      <c r="AJ777" s="109"/>
      <c r="AK777" s="242"/>
      <c r="AL777" s="230"/>
      <c r="AM777" s="109"/>
      <c r="AN777" s="109"/>
      <c r="AO777" s="109"/>
      <c r="AP777" s="109"/>
      <c r="AQ777" s="109"/>
      <c r="AR777" s="109"/>
      <c r="AS777" s="109"/>
      <c r="AT777" s="109"/>
      <c r="AU777" s="109"/>
      <c r="AV777" s="109"/>
      <c r="AW777" s="109"/>
      <c r="AX777" s="109"/>
      <c r="AY777" s="109"/>
      <c r="AZ777" s="109"/>
      <c r="BA777" s="109"/>
      <c r="BB777" s="109"/>
      <c r="BC777" s="109"/>
      <c r="BD777" s="109"/>
      <c r="BE777" s="109"/>
      <c r="BF777" s="109"/>
      <c r="BG777" s="109"/>
      <c r="BH777" s="109"/>
      <c r="BI777" s="109"/>
    </row>
    <row r="778" spans="2:61" x14ac:dyDescent="0.25">
      <c r="B778" s="120" t="s">
        <v>9</v>
      </c>
      <c r="C778" s="110" t="s">
        <v>36</v>
      </c>
      <c r="D778" s="109" t="s">
        <v>53</v>
      </c>
      <c r="E778" s="120" t="s">
        <v>22</v>
      </c>
      <c r="F778" s="120" t="s">
        <v>24</v>
      </c>
      <c r="G778" s="109"/>
      <c r="H778" s="109"/>
      <c r="I778" s="109"/>
      <c r="J778" s="109"/>
      <c r="K778" s="109"/>
      <c r="L778" s="109"/>
      <c r="M778" s="109"/>
      <c r="N778" s="109"/>
      <c r="O778" s="109"/>
      <c r="P778" s="109"/>
      <c r="Q778" s="109"/>
      <c r="R778" s="109"/>
      <c r="S778" s="109"/>
      <c r="T778" s="109"/>
      <c r="U778" s="109"/>
      <c r="V778" s="109"/>
      <c r="W778" s="109"/>
      <c r="X778" s="109"/>
      <c r="Y778" s="109"/>
      <c r="Z778" s="109"/>
      <c r="AA778" s="109"/>
      <c r="AB778" s="109"/>
      <c r="AC778" s="109"/>
      <c r="AD778" s="109"/>
      <c r="AE778" s="109"/>
      <c r="AF778" s="109"/>
      <c r="AG778" s="109"/>
      <c r="AH778" s="109"/>
      <c r="AI778" s="109"/>
      <c r="AJ778" s="109"/>
      <c r="AK778" s="242"/>
      <c r="AL778" s="230"/>
      <c r="AM778" s="109"/>
      <c r="AN778" s="109"/>
      <c r="AO778" s="109"/>
      <c r="AP778" s="109"/>
      <c r="AQ778" s="109"/>
      <c r="AR778" s="109"/>
      <c r="AS778" s="109"/>
      <c r="AT778" s="109"/>
      <c r="AU778" s="109"/>
      <c r="AV778" s="109"/>
      <c r="AW778" s="109"/>
      <c r="AX778" s="109"/>
      <c r="AY778" s="109"/>
      <c r="AZ778" s="109"/>
      <c r="BA778" s="109"/>
      <c r="BB778" s="109"/>
      <c r="BC778" s="109"/>
      <c r="BD778" s="109"/>
      <c r="BE778" s="109"/>
      <c r="BF778" s="109"/>
      <c r="BG778" s="109"/>
      <c r="BH778" s="109"/>
      <c r="BI778" s="109"/>
    </row>
    <row r="779" spans="2:61" x14ac:dyDescent="0.25">
      <c r="B779" s="120" t="s">
        <v>9</v>
      </c>
      <c r="C779" s="110" t="s">
        <v>36</v>
      </c>
      <c r="D779" s="109" t="s">
        <v>53</v>
      </c>
      <c r="E779" s="120" t="s">
        <v>22</v>
      </c>
      <c r="F779" s="120" t="s">
        <v>1078</v>
      </c>
      <c r="G779" s="109"/>
      <c r="H779" s="109"/>
      <c r="I779" s="109"/>
      <c r="J779" s="109"/>
      <c r="K779" s="109"/>
      <c r="L779" s="109"/>
      <c r="M779" s="109"/>
      <c r="N779" s="109"/>
      <c r="O779" s="109"/>
      <c r="P779" s="109"/>
      <c r="Q779" s="109"/>
      <c r="R779" s="109"/>
      <c r="S779" s="109"/>
      <c r="T779" s="109"/>
      <c r="U779" s="109"/>
      <c r="V779" s="109"/>
      <c r="W779" s="109"/>
      <c r="X779" s="109"/>
      <c r="Y779" s="109"/>
      <c r="Z779" s="109"/>
      <c r="AA779" s="109"/>
      <c r="AB779" s="109"/>
      <c r="AC779" s="109"/>
      <c r="AD779" s="109"/>
      <c r="AE779" s="109"/>
      <c r="AF779" s="109"/>
      <c r="AG779" s="109"/>
      <c r="AH779" s="109"/>
      <c r="AI779" s="109"/>
      <c r="AJ779" s="109"/>
      <c r="AK779" s="242"/>
      <c r="AL779" s="230"/>
      <c r="AM779" s="109"/>
      <c r="AN779" s="109"/>
      <c r="AO779" s="109"/>
      <c r="AP779" s="109"/>
      <c r="AQ779" s="109"/>
      <c r="AR779" s="109"/>
      <c r="AS779" s="109"/>
      <c r="AT779" s="109"/>
      <c r="AU779" s="109"/>
      <c r="AV779" s="109"/>
      <c r="AW779" s="109"/>
      <c r="AX779" s="109"/>
      <c r="AY779" s="109"/>
      <c r="AZ779" s="109"/>
      <c r="BA779" s="109"/>
      <c r="BB779" s="109"/>
      <c r="BC779" s="109"/>
      <c r="BD779" s="109"/>
      <c r="BE779" s="109"/>
      <c r="BF779" s="109"/>
      <c r="BG779" s="109"/>
      <c r="BH779" s="109"/>
      <c r="BI779" s="109"/>
    </row>
    <row r="780" spans="2:61" x14ac:dyDescent="0.25">
      <c r="B780" s="120" t="s">
        <v>9</v>
      </c>
      <c r="C780" s="110" t="s">
        <v>36</v>
      </c>
      <c r="D780" s="109" t="s">
        <v>53</v>
      </c>
      <c r="E780" s="120" t="s">
        <v>22</v>
      </c>
      <c r="F780" s="120" t="s">
        <v>25</v>
      </c>
      <c r="G780" s="109"/>
      <c r="H780" s="109"/>
      <c r="I780" s="109"/>
      <c r="J780" s="109"/>
      <c r="K780" s="109"/>
      <c r="L780" s="109"/>
      <c r="M780" s="109"/>
      <c r="N780" s="109"/>
      <c r="O780" s="109"/>
      <c r="P780" s="109"/>
      <c r="Q780" s="109"/>
      <c r="R780" s="109"/>
      <c r="S780" s="109"/>
      <c r="T780" s="109"/>
      <c r="U780" s="109"/>
      <c r="V780" s="109"/>
      <c r="W780" s="109"/>
      <c r="X780" s="109"/>
      <c r="Y780" s="109"/>
      <c r="Z780" s="109"/>
      <c r="AA780" s="109"/>
      <c r="AB780" s="109"/>
      <c r="AC780" s="109"/>
      <c r="AD780" s="109"/>
      <c r="AE780" s="109"/>
      <c r="AF780" s="109"/>
      <c r="AG780" s="109"/>
      <c r="AH780" s="109"/>
      <c r="AI780" s="109"/>
      <c r="AJ780" s="109"/>
      <c r="AK780" s="242"/>
      <c r="AL780" s="230"/>
      <c r="AM780" s="109"/>
      <c r="AN780" s="109"/>
      <c r="AO780" s="109"/>
      <c r="AP780" s="109"/>
      <c r="AQ780" s="109"/>
      <c r="AR780" s="109"/>
      <c r="AS780" s="109"/>
      <c r="AT780" s="109"/>
      <c r="AU780" s="109"/>
      <c r="AV780" s="109"/>
      <c r="AW780" s="109"/>
      <c r="AX780" s="109"/>
      <c r="AY780" s="109"/>
      <c r="AZ780" s="109"/>
      <c r="BA780" s="109"/>
      <c r="BB780" s="109"/>
      <c r="BC780" s="109"/>
      <c r="BD780" s="109"/>
      <c r="BE780" s="109"/>
      <c r="BF780" s="109"/>
      <c r="BG780" s="109"/>
      <c r="BH780" s="109"/>
      <c r="BI780" s="109"/>
    </row>
    <row r="781" spans="2:61" x14ac:dyDescent="0.25">
      <c r="B781" s="120" t="s">
        <v>9</v>
      </c>
      <c r="C781" s="110" t="s">
        <v>36</v>
      </c>
      <c r="D781" s="109" t="s">
        <v>53</v>
      </c>
      <c r="E781" s="120" t="s">
        <v>23</v>
      </c>
      <c r="F781" s="120" t="s">
        <v>24</v>
      </c>
      <c r="G781" s="109"/>
      <c r="H781" s="109"/>
      <c r="I781" s="109"/>
      <c r="J781" s="109"/>
      <c r="K781" s="109"/>
      <c r="L781" s="109"/>
      <c r="M781" s="109"/>
      <c r="N781" s="109"/>
      <c r="O781" s="109"/>
      <c r="P781" s="109"/>
      <c r="Q781" s="109"/>
      <c r="R781" s="109"/>
      <c r="S781" s="109"/>
      <c r="T781" s="109"/>
      <c r="U781" s="109"/>
      <c r="V781" s="109"/>
      <c r="W781" s="109"/>
      <c r="X781" s="109"/>
      <c r="Y781" s="109"/>
      <c r="Z781" s="109"/>
      <c r="AA781" s="109"/>
      <c r="AB781" s="109"/>
      <c r="AC781" s="109"/>
      <c r="AD781" s="109"/>
      <c r="AE781" s="109"/>
      <c r="AF781" s="109"/>
      <c r="AG781" s="109"/>
      <c r="AH781" s="109"/>
      <c r="AI781" s="109"/>
      <c r="AJ781" s="109"/>
      <c r="AK781" s="242"/>
      <c r="AL781" s="230"/>
      <c r="AM781" s="109"/>
      <c r="AN781" s="109"/>
      <c r="AO781" s="109"/>
      <c r="AP781" s="109"/>
      <c r="AQ781" s="109"/>
      <c r="AR781" s="109"/>
      <c r="AS781" s="109"/>
      <c r="AT781" s="109"/>
      <c r="AU781" s="109"/>
      <c r="AV781" s="109"/>
      <c r="AW781" s="109"/>
      <c r="AX781" s="109"/>
      <c r="AY781" s="109"/>
      <c r="AZ781" s="109"/>
      <c r="BA781" s="109"/>
      <c r="BB781" s="109"/>
      <c r="BC781" s="109"/>
      <c r="BD781" s="109"/>
      <c r="BE781" s="109"/>
      <c r="BF781" s="109"/>
      <c r="BG781" s="109"/>
      <c r="BH781" s="109"/>
      <c r="BI781" s="109"/>
    </row>
    <row r="782" spans="2:61" x14ac:dyDescent="0.25">
      <c r="B782" s="120" t="s">
        <v>9</v>
      </c>
      <c r="C782" s="110" t="s">
        <v>36</v>
      </c>
      <c r="D782" s="109" t="s">
        <v>53</v>
      </c>
      <c r="E782" s="120" t="s">
        <v>23</v>
      </c>
      <c r="F782" s="120" t="s">
        <v>1078</v>
      </c>
      <c r="G782" s="109"/>
      <c r="H782" s="109"/>
      <c r="I782" s="109"/>
      <c r="J782" s="109"/>
      <c r="K782" s="109"/>
      <c r="L782" s="109"/>
      <c r="M782" s="109"/>
      <c r="N782" s="109"/>
      <c r="O782" s="109"/>
      <c r="P782" s="109"/>
      <c r="Q782" s="109"/>
      <c r="R782" s="109"/>
      <c r="S782" s="109"/>
      <c r="T782" s="109"/>
      <c r="U782" s="109"/>
      <c r="V782" s="109"/>
      <c r="W782" s="109"/>
      <c r="X782" s="109"/>
      <c r="Y782" s="109"/>
      <c r="Z782" s="109"/>
      <c r="AA782" s="109"/>
      <c r="AB782" s="109"/>
      <c r="AC782" s="109"/>
      <c r="AD782" s="109"/>
      <c r="AE782" s="109"/>
      <c r="AF782" s="109"/>
      <c r="AG782" s="109"/>
      <c r="AH782" s="109"/>
      <c r="AI782" s="109"/>
      <c r="AJ782" s="109"/>
      <c r="AK782" s="242"/>
      <c r="AL782" s="230"/>
      <c r="AM782" s="109"/>
      <c r="AN782" s="109"/>
      <c r="AO782" s="109"/>
      <c r="AP782" s="109"/>
      <c r="AQ782" s="109"/>
      <c r="AR782" s="109"/>
      <c r="AS782" s="109"/>
      <c r="AT782" s="109"/>
      <c r="AU782" s="109"/>
      <c r="AV782" s="109"/>
      <c r="AW782" s="109"/>
      <c r="AX782" s="109"/>
      <c r="AY782" s="109"/>
      <c r="AZ782" s="109"/>
      <c r="BA782" s="109"/>
      <c r="BB782" s="109"/>
      <c r="BC782" s="109"/>
      <c r="BD782" s="109"/>
      <c r="BE782" s="109"/>
      <c r="BF782" s="109"/>
      <c r="BG782" s="109"/>
      <c r="BH782" s="109"/>
      <c r="BI782" s="109"/>
    </row>
    <row r="783" spans="2:61" x14ac:dyDescent="0.25">
      <c r="B783" s="120" t="s">
        <v>9</v>
      </c>
      <c r="C783" s="110" t="s">
        <v>36</v>
      </c>
      <c r="D783" s="109" t="s">
        <v>53</v>
      </c>
      <c r="E783" s="120" t="s">
        <v>23</v>
      </c>
      <c r="F783" s="120" t="s">
        <v>25</v>
      </c>
      <c r="G783" s="109"/>
      <c r="H783" s="109"/>
      <c r="I783" s="109"/>
      <c r="J783" s="109"/>
      <c r="K783" s="109"/>
      <c r="L783" s="109"/>
      <c r="M783" s="109"/>
      <c r="N783" s="109"/>
      <c r="O783" s="109"/>
      <c r="P783" s="109"/>
      <c r="Q783" s="109"/>
      <c r="R783" s="109"/>
      <c r="S783" s="109"/>
      <c r="T783" s="109"/>
      <c r="U783" s="109"/>
      <c r="V783" s="109"/>
      <c r="W783" s="109"/>
      <c r="X783" s="109"/>
      <c r="Y783" s="109"/>
      <c r="Z783" s="109"/>
      <c r="AA783" s="109"/>
      <c r="AB783" s="109"/>
      <c r="AC783" s="109"/>
      <c r="AD783" s="109"/>
      <c r="AE783" s="109"/>
      <c r="AF783" s="109"/>
      <c r="AG783" s="109"/>
      <c r="AH783" s="109"/>
      <c r="AI783" s="109"/>
      <c r="AJ783" s="109"/>
      <c r="AK783" s="242"/>
      <c r="AL783" s="230"/>
      <c r="AM783" s="109"/>
      <c r="AN783" s="109"/>
      <c r="AO783" s="109"/>
      <c r="AP783" s="109"/>
      <c r="AQ783" s="109"/>
      <c r="AR783" s="109"/>
      <c r="AS783" s="109"/>
      <c r="AT783" s="109"/>
      <c r="AU783" s="109"/>
      <c r="AV783" s="109"/>
      <c r="AW783" s="109"/>
      <c r="AX783" s="109"/>
      <c r="AY783" s="109"/>
      <c r="AZ783" s="109"/>
      <c r="BA783" s="109"/>
      <c r="BB783" s="109"/>
      <c r="BC783" s="109"/>
      <c r="BD783" s="109"/>
      <c r="BE783" s="109"/>
      <c r="BF783" s="109"/>
      <c r="BG783" s="109"/>
      <c r="BH783" s="109"/>
      <c r="BI783" s="109"/>
    </row>
    <row r="784" spans="2:61" x14ac:dyDescent="0.25">
      <c r="B784" s="120" t="s">
        <v>9</v>
      </c>
      <c r="C784" s="110" t="s">
        <v>36</v>
      </c>
      <c r="D784" s="109" t="s">
        <v>73</v>
      </c>
      <c r="E784" s="120" t="s">
        <v>22</v>
      </c>
      <c r="F784" s="120" t="s">
        <v>24</v>
      </c>
      <c r="G784" s="109"/>
      <c r="H784" s="109"/>
      <c r="I784" s="109"/>
      <c r="J784" s="109"/>
      <c r="K784" s="109"/>
      <c r="L784" s="109"/>
      <c r="M784" s="109"/>
      <c r="N784" s="109"/>
      <c r="O784" s="109"/>
      <c r="P784" s="109"/>
      <c r="Q784" s="109"/>
      <c r="R784" s="109"/>
      <c r="S784" s="109"/>
      <c r="T784" s="109"/>
      <c r="U784" s="109"/>
      <c r="V784" s="109"/>
      <c r="W784" s="109"/>
      <c r="X784" s="109"/>
      <c r="Y784" s="109"/>
      <c r="Z784" s="109"/>
      <c r="AA784" s="109"/>
      <c r="AB784" s="109"/>
      <c r="AC784" s="109"/>
      <c r="AD784" s="109"/>
      <c r="AE784" s="109"/>
      <c r="AF784" s="109"/>
      <c r="AG784" s="109"/>
      <c r="AH784" s="109"/>
      <c r="AI784" s="109"/>
      <c r="AJ784" s="109"/>
      <c r="AK784" s="242"/>
      <c r="AL784" s="230"/>
      <c r="AM784" s="109"/>
      <c r="AN784" s="109"/>
      <c r="AO784" s="109"/>
      <c r="AP784" s="109"/>
      <c r="AQ784" s="109"/>
      <c r="AR784" s="109"/>
      <c r="AS784" s="109"/>
      <c r="AT784" s="109"/>
      <c r="AU784" s="109"/>
      <c r="AV784" s="109"/>
      <c r="AW784" s="109"/>
      <c r="AX784" s="109"/>
      <c r="AY784" s="109"/>
      <c r="AZ784" s="109"/>
      <c r="BA784" s="109"/>
      <c r="BB784" s="109"/>
      <c r="BC784" s="109"/>
      <c r="BD784" s="109"/>
      <c r="BE784" s="109"/>
      <c r="BF784" s="109"/>
      <c r="BG784" s="109"/>
      <c r="BH784" s="109"/>
      <c r="BI784" s="109"/>
    </row>
    <row r="785" spans="2:61" x14ac:dyDescent="0.25">
      <c r="B785" s="120" t="s">
        <v>9</v>
      </c>
      <c r="C785" s="110" t="s">
        <v>36</v>
      </c>
      <c r="D785" s="109" t="s">
        <v>73</v>
      </c>
      <c r="E785" s="120" t="s">
        <v>22</v>
      </c>
      <c r="F785" s="120" t="s">
        <v>1078</v>
      </c>
      <c r="G785" s="109"/>
      <c r="H785" s="109"/>
      <c r="I785" s="109"/>
      <c r="J785" s="109"/>
      <c r="K785" s="109"/>
      <c r="L785" s="109"/>
      <c r="M785" s="109"/>
      <c r="N785" s="109"/>
      <c r="O785" s="109"/>
      <c r="P785" s="109"/>
      <c r="Q785" s="109"/>
      <c r="R785" s="109"/>
      <c r="S785" s="109"/>
      <c r="T785" s="109"/>
      <c r="U785" s="109"/>
      <c r="V785" s="109"/>
      <c r="W785" s="109"/>
      <c r="X785" s="109"/>
      <c r="Y785" s="109"/>
      <c r="Z785" s="109"/>
      <c r="AA785" s="109"/>
      <c r="AB785" s="109"/>
      <c r="AC785" s="109"/>
      <c r="AD785" s="109"/>
      <c r="AE785" s="109"/>
      <c r="AF785" s="109"/>
      <c r="AG785" s="109"/>
      <c r="AH785" s="109"/>
      <c r="AI785" s="109"/>
      <c r="AJ785" s="109"/>
      <c r="AK785" s="242"/>
      <c r="AL785" s="230"/>
      <c r="AM785" s="109"/>
      <c r="AN785" s="109"/>
      <c r="AO785" s="109"/>
      <c r="AP785" s="109"/>
      <c r="AQ785" s="109"/>
      <c r="AR785" s="109"/>
      <c r="AS785" s="109"/>
      <c r="AT785" s="109"/>
      <c r="AU785" s="109"/>
      <c r="AV785" s="109"/>
      <c r="AW785" s="109"/>
      <c r="AX785" s="109"/>
      <c r="AY785" s="109"/>
      <c r="AZ785" s="109"/>
      <c r="BA785" s="109"/>
      <c r="BB785" s="109"/>
      <c r="BC785" s="109"/>
      <c r="BD785" s="109"/>
      <c r="BE785" s="109"/>
      <c r="BF785" s="109"/>
      <c r="BG785" s="109"/>
      <c r="BH785" s="109"/>
      <c r="BI785" s="109"/>
    </row>
    <row r="786" spans="2:61" x14ac:dyDescent="0.25">
      <c r="B786" s="120" t="s">
        <v>9</v>
      </c>
      <c r="C786" s="110" t="s">
        <v>36</v>
      </c>
      <c r="D786" s="109" t="s">
        <v>73</v>
      </c>
      <c r="E786" s="120" t="s">
        <v>22</v>
      </c>
      <c r="F786" s="120" t="s">
        <v>25</v>
      </c>
      <c r="G786" s="109"/>
      <c r="H786" s="109"/>
      <c r="I786" s="109"/>
      <c r="J786" s="109"/>
      <c r="K786" s="109"/>
      <c r="L786" s="109"/>
      <c r="M786" s="109"/>
      <c r="N786" s="109"/>
      <c r="O786" s="109"/>
      <c r="P786" s="109"/>
      <c r="Q786" s="109"/>
      <c r="R786" s="109"/>
      <c r="S786" s="109"/>
      <c r="T786" s="109"/>
      <c r="U786" s="109"/>
      <c r="V786" s="109"/>
      <c r="W786" s="109"/>
      <c r="X786" s="109"/>
      <c r="Y786" s="109"/>
      <c r="Z786" s="109"/>
      <c r="AA786" s="109"/>
      <c r="AB786" s="109"/>
      <c r="AC786" s="109"/>
      <c r="AD786" s="109"/>
      <c r="AE786" s="109"/>
      <c r="AF786" s="109"/>
      <c r="AG786" s="109"/>
      <c r="AH786" s="109"/>
      <c r="AI786" s="109"/>
      <c r="AJ786" s="109"/>
      <c r="AK786" s="242"/>
      <c r="AL786" s="230"/>
      <c r="AM786" s="109"/>
      <c r="AN786" s="109"/>
      <c r="AO786" s="109"/>
      <c r="AP786" s="109"/>
      <c r="AQ786" s="109"/>
      <c r="AR786" s="109"/>
      <c r="AS786" s="109"/>
      <c r="AT786" s="109"/>
      <c r="AU786" s="109"/>
      <c r="AV786" s="109"/>
      <c r="AW786" s="109"/>
      <c r="AX786" s="109"/>
      <c r="AY786" s="109"/>
      <c r="AZ786" s="109"/>
      <c r="BA786" s="109"/>
      <c r="BB786" s="109"/>
      <c r="BC786" s="109"/>
      <c r="BD786" s="109"/>
      <c r="BE786" s="109"/>
      <c r="BF786" s="109"/>
      <c r="BG786" s="109"/>
      <c r="BH786" s="109"/>
      <c r="BI786" s="109"/>
    </row>
    <row r="787" spans="2:61" x14ac:dyDescent="0.25">
      <c r="B787" s="120" t="s">
        <v>9</v>
      </c>
      <c r="C787" s="110" t="s">
        <v>36</v>
      </c>
      <c r="D787" s="109" t="s">
        <v>73</v>
      </c>
      <c r="E787" s="120" t="s">
        <v>23</v>
      </c>
      <c r="F787" s="120" t="s">
        <v>24</v>
      </c>
      <c r="G787" s="109"/>
      <c r="H787" s="109"/>
      <c r="I787" s="109"/>
      <c r="J787" s="109"/>
      <c r="K787" s="109"/>
      <c r="L787" s="109"/>
      <c r="M787" s="109"/>
      <c r="N787" s="109"/>
      <c r="O787" s="109"/>
      <c r="P787" s="109"/>
      <c r="Q787" s="109"/>
      <c r="R787" s="109"/>
      <c r="S787" s="109"/>
      <c r="T787" s="109"/>
      <c r="U787" s="109"/>
      <c r="V787" s="109"/>
      <c r="W787" s="109"/>
      <c r="X787" s="109"/>
      <c r="Y787" s="109"/>
      <c r="Z787" s="109"/>
      <c r="AA787" s="109"/>
      <c r="AB787" s="109"/>
      <c r="AC787" s="109"/>
      <c r="AD787" s="109"/>
      <c r="AE787" s="109"/>
      <c r="AF787" s="109"/>
      <c r="AG787" s="109"/>
      <c r="AH787" s="109"/>
      <c r="AI787" s="109"/>
      <c r="AJ787" s="109"/>
      <c r="AK787" s="242"/>
      <c r="AL787" s="230"/>
      <c r="AM787" s="109"/>
      <c r="AN787" s="109"/>
      <c r="AO787" s="109"/>
      <c r="AP787" s="109"/>
      <c r="AQ787" s="109"/>
      <c r="AR787" s="109"/>
      <c r="AS787" s="109"/>
      <c r="AT787" s="109"/>
      <c r="AU787" s="109"/>
      <c r="AV787" s="109"/>
      <c r="AW787" s="109"/>
      <c r="AX787" s="109"/>
      <c r="AY787" s="109"/>
      <c r="AZ787" s="109"/>
      <c r="BA787" s="109"/>
      <c r="BB787" s="109"/>
      <c r="BC787" s="109"/>
      <c r="BD787" s="109"/>
      <c r="BE787" s="109"/>
      <c r="BF787" s="109"/>
      <c r="BG787" s="109"/>
      <c r="BH787" s="109"/>
      <c r="BI787" s="109"/>
    </row>
    <row r="788" spans="2:61" x14ac:dyDescent="0.25">
      <c r="B788" s="120" t="s">
        <v>9</v>
      </c>
      <c r="C788" s="110" t="s">
        <v>36</v>
      </c>
      <c r="D788" s="109" t="s">
        <v>73</v>
      </c>
      <c r="E788" s="120" t="s">
        <v>23</v>
      </c>
      <c r="F788" s="120" t="s">
        <v>1078</v>
      </c>
      <c r="G788" s="109"/>
      <c r="H788" s="109"/>
      <c r="I788" s="109"/>
      <c r="J788" s="109"/>
      <c r="K788" s="109"/>
      <c r="L788" s="109"/>
      <c r="M788" s="109"/>
      <c r="N788" s="109"/>
      <c r="O788" s="109"/>
      <c r="P788" s="109"/>
      <c r="Q788" s="109"/>
      <c r="R788" s="109"/>
      <c r="S788" s="109"/>
      <c r="T788" s="109"/>
      <c r="U788" s="109"/>
      <c r="V788" s="109"/>
      <c r="W788" s="109"/>
      <c r="X788" s="109"/>
      <c r="Y788" s="109"/>
      <c r="Z788" s="109"/>
      <c r="AA788" s="109"/>
      <c r="AB788" s="109"/>
      <c r="AC788" s="109"/>
      <c r="AD788" s="109"/>
      <c r="AE788" s="109"/>
      <c r="AF788" s="109"/>
      <c r="AG788" s="109"/>
      <c r="AH788" s="109"/>
      <c r="AI788" s="109"/>
      <c r="AJ788" s="109"/>
      <c r="AK788" s="242"/>
      <c r="AL788" s="230"/>
      <c r="AM788" s="109"/>
      <c r="AN788" s="109"/>
      <c r="AO788" s="109"/>
      <c r="AP788" s="109"/>
      <c r="AQ788" s="109"/>
      <c r="AR788" s="109"/>
      <c r="AS788" s="109"/>
      <c r="AT788" s="109"/>
      <c r="AU788" s="109"/>
      <c r="AV788" s="109"/>
      <c r="AW788" s="109"/>
      <c r="AX788" s="109"/>
      <c r="AY788" s="109"/>
      <c r="AZ788" s="109"/>
      <c r="BA788" s="109"/>
      <c r="BB788" s="109"/>
      <c r="BC788" s="109"/>
      <c r="BD788" s="109"/>
      <c r="BE788" s="109"/>
      <c r="BF788" s="109"/>
      <c r="BG788" s="109"/>
      <c r="BH788" s="109"/>
      <c r="BI788" s="109"/>
    </row>
    <row r="789" spans="2:61" x14ac:dyDescent="0.25">
      <c r="B789" s="120" t="s">
        <v>9</v>
      </c>
      <c r="C789" s="110" t="s">
        <v>36</v>
      </c>
      <c r="D789" s="109" t="s">
        <v>73</v>
      </c>
      <c r="E789" s="120" t="s">
        <v>23</v>
      </c>
      <c r="F789" s="120" t="s">
        <v>25</v>
      </c>
      <c r="G789" s="109"/>
      <c r="H789" s="109"/>
      <c r="I789" s="109"/>
      <c r="J789" s="109"/>
      <c r="K789" s="109"/>
      <c r="L789" s="109"/>
      <c r="M789" s="109"/>
      <c r="N789" s="109"/>
      <c r="O789" s="109"/>
      <c r="P789" s="109"/>
      <c r="Q789" s="109"/>
      <c r="R789" s="109"/>
      <c r="S789" s="109"/>
      <c r="T789" s="109"/>
      <c r="U789" s="109"/>
      <c r="V789" s="109"/>
      <c r="W789" s="109"/>
      <c r="X789" s="109"/>
      <c r="Y789" s="109"/>
      <c r="Z789" s="109"/>
      <c r="AA789" s="109"/>
      <c r="AB789" s="109"/>
      <c r="AC789" s="109"/>
      <c r="AD789" s="109"/>
      <c r="AE789" s="109"/>
      <c r="AF789" s="109"/>
      <c r="AG789" s="109"/>
      <c r="AH789" s="109"/>
      <c r="AI789" s="109"/>
      <c r="AJ789" s="109"/>
      <c r="AK789" s="242"/>
      <c r="AL789" s="230"/>
      <c r="AM789" s="109"/>
      <c r="AN789" s="109"/>
      <c r="AO789" s="109"/>
      <c r="AP789" s="109"/>
      <c r="AQ789" s="109"/>
      <c r="AR789" s="109"/>
      <c r="AS789" s="109"/>
      <c r="AT789" s="109"/>
      <c r="AU789" s="109"/>
      <c r="AV789" s="109"/>
      <c r="AW789" s="109"/>
      <c r="AX789" s="109"/>
      <c r="AY789" s="109"/>
      <c r="AZ789" s="109"/>
      <c r="BA789" s="109"/>
      <c r="BB789" s="109"/>
      <c r="BC789" s="109"/>
      <c r="BD789" s="109"/>
      <c r="BE789" s="109"/>
      <c r="BF789" s="109"/>
      <c r="BG789" s="109"/>
      <c r="BH789" s="109"/>
      <c r="BI789" s="109"/>
    </row>
    <row r="790" spans="2:61" x14ac:dyDescent="0.25">
      <c r="B790" s="120" t="s">
        <v>9</v>
      </c>
      <c r="C790" s="110" t="s">
        <v>36</v>
      </c>
      <c r="D790" s="109" t="s">
        <v>74</v>
      </c>
      <c r="E790" s="120" t="s">
        <v>22</v>
      </c>
      <c r="F790" s="120" t="s">
        <v>24</v>
      </c>
      <c r="G790" s="109"/>
      <c r="H790" s="109"/>
      <c r="I790" s="109"/>
      <c r="J790" s="109"/>
      <c r="K790" s="109"/>
      <c r="L790" s="109"/>
      <c r="M790" s="109"/>
      <c r="N790" s="109"/>
      <c r="O790" s="109"/>
      <c r="P790" s="109"/>
      <c r="Q790" s="109"/>
      <c r="R790" s="109"/>
      <c r="S790" s="109"/>
      <c r="T790" s="109"/>
      <c r="U790" s="109"/>
      <c r="V790" s="109"/>
      <c r="W790" s="109"/>
      <c r="X790" s="109"/>
      <c r="Y790" s="109"/>
      <c r="Z790" s="109"/>
      <c r="AA790" s="109"/>
      <c r="AB790" s="109"/>
      <c r="AC790" s="109"/>
      <c r="AD790" s="109"/>
      <c r="AE790" s="109"/>
      <c r="AF790" s="109"/>
      <c r="AG790" s="109"/>
      <c r="AH790" s="109"/>
      <c r="AI790" s="109"/>
      <c r="AJ790" s="109"/>
      <c r="AK790" s="242"/>
      <c r="AL790" s="230"/>
      <c r="AM790" s="109"/>
      <c r="AN790" s="109"/>
      <c r="AO790" s="109"/>
      <c r="AP790" s="109"/>
      <c r="AQ790" s="109"/>
      <c r="AR790" s="109"/>
      <c r="AS790" s="109"/>
      <c r="AT790" s="109"/>
      <c r="AU790" s="109"/>
      <c r="AV790" s="109"/>
      <c r="AW790" s="109"/>
      <c r="AX790" s="109"/>
      <c r="AY790" s="109"/>
      <c r="AZ790" s="109"/>
      <c r="BA790" s="109"/>
      <c r="BB790" s="109"/>
      <c r="BC790" s="109"/>
      <c r="BD790" s="109"/>
      <c r="BE790" s="109"/>
      <c r="BF790" s="109"/>
      <c r="BG790" s="109"/>
      <c r="BH790" s="109"/>
      <c r="BI790" s="109"/>
    </row>
    <row r="791" spans="2:61" x14ac:dyDescent="0.25">
      <c r="B791" s="120" t="s">
        <v>9</v>
      </c>
      <c r="C791" s="110" t="s">
        <v>36</v>
      </c>
      <c r="D791" s="109" t="s">
        <v>74</v>
      </c>
      <c r="E791" s="120" t="s">
        <v>22</v>
      </c>
      <c r="F791" s="120" t="s">
        <v>1078</v>
      </c>
      <c r="G791" s="109"/>
      <c r="H791" s="109"/>
      <c r="I791" s="109"/>
      <c r="J791" s="109"/>
      <c r="K791" s="109"/>
      <c r="L791" s="109"/>
      <c r="M791" s="109"/>
      <c r="N791" s="109"/>
      <c r="O791" s="109"/>
      <c r="P791" s="109"/>
      <c r="Q791" s="109"/>
      <c r="R791" s="109"/>
      <c r="S791" s="109"/>
      <c r="T791" s="109"/>
      <c r="U791" s="109"/>
      <c r="V791" s="109"/>
      <c r="W791" s="109"/>
      <c r="X791" s="109"/>
      <c r="Y791" s="109"/>
      <c r="Z791" s="109"/>
      <c r="AA791" s="109"/>
      <c r="AB791" s="109"/>
      <c r="AC791" s="109"/>
      <c r="AD791" s="109"/>
      <c r="AE791" s="109"/>
      <c r="AF791" s="109"/>
      <c r="AG791" s="109"/>
      <c r="AH791" s="109"/>
      <c r="AI791" s="109"/>
      <c r="AJ791" s="109"/>
      <c r="AK791" s="242"/>
      <c r="AL791" s="230"/>
      <c r="AM791" s="109"/>
      <c r="AN791" s="109"/>
      <c r="AO791" s="109"/>
      <c r="AP791" s="109"/>
      <c r="AQ791" s="109"/>
      <c r="AR791" s="109"/>
      <c r="AS791" s="109"/>
      <c r="AT791" s="109"/>
      <c r="AU791" s="109"/>
      <c r="AV791" s="109"/>
      <c r="AW791" s="109"/>
      <c r="AX791" s="109"/>
      <c r="AY791" s="109"/>
      <c r="AZ791" s="109"/>
      <c r="BA791" s="109"/>
      <c r="BB791" s="109"/>
      <c r="BC791" s="109"/>
      <c r="BD791" s="109"/>
      <c r="BE791" s="109"/>
      <c r="BF791" s="109"/>
      <c r="BG791" s="109"/>
      <c r="BH791" s="109"/>
      <c r="BI791" s="109"/>
    </row>
    <row r="792" spans="2:61" x14ac:dyDescent="0.25">
      <c r="B792" s="120" t="s">
        <v>9</v>
      </c>
      <c r="C792" s="110" t="s">
        <v>36</v>
      </c>
      <c r="D792" s="109" t="s">
        <v>74</v>
      </c>
      <c r="E792" s="120" t="s">
        <v>22</v>
      </c>
      <c r="F792" s="120" t="s">
        <v>25</v>
      </c>
      <c r="G792" s="109"/>
      <c r="H792" s="109"/>
      <c r="I792" s="109"/>
      <c r="J792" s="109"/>
      <c r="K792" s="109"/>
      <c r="L792" s="109"/>
      <c r="M792" s="109"/>
      <c r="N792" s="109"/>
      <c r="O792" s="109"/>
      <c r="P792" s="109"/>
      <c r="Q792" s="109"/>
      <c r="R792" s="109"/>
      <c r="S792" s="109"/>
      <c r="T792" s="109"/>
      <c r="U792" s="109"/>
      <c r="V792" s="109"/>
      <c r="W792" s="109"/>
      <c r="X792" s="109"/>
      <c r="Y792" s="109"/>
      <c r="Z792" s="109"/>
      <c r="AA792" s="109"/>
      <c r="AB792" s="109"/>
      <c r="AC792" s="109"/>
      <c r="AD792" s="109"/>
      <c r="AE792" s="109"/>
      <c r="AF792" s="109"/>
      <c r="AG792" s="109"/>
      <c r="AH792" s="109"/>
      <c r="AI792" s="109"/>
      <c r="AJ792" s="109"/>
      <c r="AK792" s="242"/>
      <c r="AL792" s="230"/>
      <c r="AM792" s="109"/>
      <c r="AN792" s="109"/>
      <c r="AO792" s="109"/>
      <c r="AP792" s="109"/>
      <c r="AQ792" s="109"/>
      <c r="AR792" s="109"/>
      <c r="AS792" s="109"/>
      <c r="AT792" s="109"/>
      <c r="AU792" s="109"/>
      <c r="AV792" s="109"/>
      <c r="AW792" s="109"/>
      <c r="AX792" s="109"/>
      <c r="AY792" s="109"/>
      <c r="AZ792" s="109"/>
      <c r="BA792" s="109"/>
      <c r="BB792" s="109"/>
      <c r="BC792" s="109"/>
      <c r="BD792" s="109"/>
      <c r="BE792" s="109"/>
      <c r="BF792" s="109"/>
      <c r="BG792" s="109"/>
      <c r="BH792" s="109"/>
      <c r="BI792" s="109"/>
    </row>
    <row r="793" spans="2:61" x14ac:dyDescent="0.25">
      <c r="B793" s="120" t="s">
        <v>9</v>
      </c>
      <c r="C793" s="110" t="s">
        <v>36</v>
      </c>
      <c r="D793" s="109" t="s">
        <v>74</v>
      </c>
      <c r="E793" s="120" t="s">
        <v>23</v>
      </c>
      <c r="F793" s="120" t="s">
        <v>24</v>
      </c>
      <c r="G793" s="109"/>
      <c r="H793" s="109"/>
      <c r="I793" s="109"/>
      <c r="J793" s="109"/>
      <c r="K793" s="109"/>
      <c r="L793" s="109"/>
      <c r="M793" s="109"/>
      <c r="N793" s="109"/>
      <c r="O793" s="109"/>
      <c r="P793" s="109"/>
      <c r="Q793" s="109"/>
      <c r="R793" s="109"/>
      <c r="S793" s="109"/>
      <c r="T793" s="109"/>
      <c r="U793" s="109"/>
      <c r="V793" s="109"/>
      <c r="W793" s="109"/>
      <c r="X793" s="109"/>
      <c r="Y793" s="109"/>
      <c r="Z793" s="109"/>
      <c r="AA793" s="109"/>
      <c r="AB793" s="109"/>
      <c r="AC793" s="109"/>
      <c r="AD793" s="109"/>
      <c r="AE793" s="109"/>
      <c r="AF793" s="109"/>
      <c r="AG793" s="109"/>
      <c r="AH793" s="109"/>
      <c r="AI793" s="109"/>
      <c r="AJ793" s="109"/>
      <c r="AK793" s="242"/>
      <c r="AL793" s="230"/>
      <c r="AM793" s="109"/>
      <c r="AN793" s="109"/>
      <c r="AO793" s="109"/>
      <c r="AP793" s="109"/>
      <c r="AQ793" s="109"/>
      <c r="AR793" s="109"/>
      <c r="AS793" s="109"/>
      <c r="AT793" s="109"/>
      <c r="AU793" s="109"/>
      <c r="AV793" s="109"/>
      <c r="AW793" s="109"/>
      <c r="AX793" s="109"/>
      <c r="AY793" s="109"/>
      <c r="AZ793" s="109"/>
      <c r="BA793" s="109"/>
      <c r="BB793" s="109"/>
      <c r="BC793" s="109"/>
      <c r="BD793" s="109"/>
      <c r="BE793" s="109"/>
      <c r="BF793" s="109"/>
      <c r="BG793" s="109"/>
      <c r="BH793" s="109"/>
      <c r="BI793" s="109"/>
    </row>
    <row r="794" spans="2:61" x14ac:dyDescent="0.25">
      <c r="B794" s="120" t="s">
        <v>9</v>
      </c>
      <c r="C794" s="110" t="s">
        <v>36</v>
      </c>
      <c r="D794" s="109" t="s">
        <v>74</v>
      </c>
      <c r="E794" s="120" t="s">
        <v>23</v>
      </c>
      <c r="F794" s="120" t="s">
        <v>1078</v>
      </c>
      <c r="G794" s="109"/>
      <c r="H794" s="109"/>
      <c r="I794" s="109"/>
      <c r="J794" s="109"/>
      <c r="K794" s="109"/>
      <c r="L794" s="109"/>
      <c r="M794" s="109"/>
      <c r="N794" s="109"/>
      <c r="O794" s="109"/>
      <c r="P794" s="109"/>
      <c r="Q794" s="109"/>
      <c r="R794" s="109"/>
      <c r="S794" s="109"/>
      <c r="T794" s="109"/>
      <c r="U794" s="109"/>
      <c r="V794" s="109"/>
      <c r="W794" s="109"/>
      <c r="X794" s="109"/>
      <c r="Y794" s="109"/>
      <c r="Z794" s="109"/>
      <c r="AA794" s="109"/>
      <c r="AB794" s="109"/>
      <c r="AC794" s="109"/>
      <c r="AD794" s="109"/>
      <c r="AE794" s="109"/>
      <c r="AF794" s="109"/>
      <c r="AG794" s="109"/>
      <c r="AH794" s="109"/>
      <c r="AI794" s="109"/>
      <c r="AJ794" s="109"/>
      <c r="AK794" s="242"/>
      <c r="AL794" s="230"/>
      <c r="AM794" s="109"/>
      <c r="AN794" s="109"/>
      <c r="AO794" s="109"/>
      <c r="AP794" s="109"/>
      <c r="AQ794" s="109"/>
      <c r="AR794" s="109"/>
      <c r="AS794" s="109"/>
      <c r="AT794" s="109"/>
      <c r="AU794" s="109"/>
      <c r="AV794" s="109"/>
      <c r="AW794" s="109"/>
      <c r="AX794" s="109"/>
      <c r="AY794" s="109"/>
      <c r="AZ794" s="109"/>
      <c r="BA794" s="109"/>
      <c r="BB794" s="109"/>
      <c r="BC794" s="109"/>
      <c r="BD794" s="109"/>
      <c r="BE794" s="109"/>
      <c r="BF794" s="109"/>
      <c r="BG794" s="109"/>
      <c r="BH794" s="109"/>
      <c r="BI794" s="109"/>
    </row>
    <row r="795" spans="2:61" x14ac:dyDescent="0.25">
      <c r="B795" s="120" t="s">
        <v>9</v>
      </c>
      <c r="C795" s="110" t="s">
        <v>36</v>
      </c>
      <c r="D795" s="109" t="s">
        <v>74</v>
      </c>
      <c r="E795" s="120" t="s">
        <v>23</v>
      </c>
      <c r="F795" s="120" t="s">
        <v>25</v>
      </c>
      <c r="G795" s="109"/>
      <c r="H795" s="109"/>
      <c r="I795" s="109"/>
      <c r="J795" s="109"/>
      <c r="K795" s="109"/>
      <c r="L795" s="109"/>
      <c r="M795" s="109"/>
      <c r="N795" s="109"/>
      <c r="O795" s="109"/>
      <c r="P795" s="109"/>
      <c r="Q795" s="109"/>
      <c r="R795" s="109"/>
      <c r="S795" s="109"/>
      <c r="T795" s="109"/>
      <c r="U795" s="109"/>
      <c r="V795" s="109"/>
      <c r="W795" s="109"/>
      <c r="X795" s="109"/>
      <c r="Y795" s="109"/>
      <c r="Z795" s="109"/>
      <c r="AA795" s="109"/>
      <c r="AB795" s="109"/>
      <c r="AC795" s="109"/>
      <c r="AD795" s="109"/>
      <c r="AE795" s="109"/>
      <c r="AF795" s="109"/>
      <c r="AG795" s="109"/>
      <c r="AH795" s="109"/>
      <c r="AI795" s="109"/>
      <c r="AJ795" s="109"/>
      <c r="AK795" s="242"/>
      <c r="AL795" s="230"/>
      <c r="AM795" s="109"/>
      <c r="AN795" s="109"/>
      <c r="AO795" s="109"/>
      <c r="AP795" s="109"/>
      <c r="AQ795" s="109"/>
      <c r="AR795" s="109"/>
      <c r="AS795" s="109"/>
      <c r="AT795" s="109"/>
      <c r="AU795" s="109"/>
      <c r="AV795" s="109"/>
      <c r="AW795" s="109"/>
      <c r="AX795" s="109"/>
      <c r="AY795" s="109"/>
      <c r="AZ795" s="109"/>
      <c r="BA795" s="109"/>
      <c r="BB795" s="109"/>
      <c r="BC795" s="109"/>
      <c r="BD795" s="109"/>
      <c r="BE795" s="109"/>
      <c r="BF795" s="109"/>
      <c r="BG795" s="109"/>
      <c r="BH795" s="109"/>
      <c r="BI795" s="109"/>
    </row>
    <row r="796" spans="2:61" x14ac:dyDescent="0.25">
      <c r="B796" s="120" t="s">
        <v>9</v>
      </c>
      <c r="C796" s="110" t="s">
        <v>36</v>
      </c>
      <c r="D796" s="109" t="s">
        <v>75</v>
      </c>
      <c r="E796" s="120" t="s">
        <v>22</v>
      </c>
      <c r="F796" s="120" t="s">
        <v>24</v>
      </c>
      <c r="G796" s="109"/>
      <c r="H796" s="109"/>
      <c r="I796" s="109"/>
      <c r="J796" s="109"/>
      <c r="K796" s="109"/>
      <c r="L796" s="109"/>
      <c r="M796" s="109"/>
      <c r="N796" s="109"/>
      <c r="O796" s="109"/>
      <c r="P796" s="109"/>
      <c r="Q796" s="109"/>
      <c r="R796" s="109"/>
      <c r="S796" s="109"/>
      <c r="T796" s="109"/>
      <c r="U796" s="109"/>
      <c r="V796" s="109"/>
      <c r="W796" s="109"/>
      <c r="X796" s="109"/>
      <c r="Y796" s="109"/>
      <c r="Z796" s="109"/>
      <c r="AA796" s="109"/>
      <c r="AB796" s="109"/>
      <c r="AC796" s="109"/>
      <c r="AD796" s="109"/>
      <c r="AE796" s="109"/>
      <c r="AF796" s="109"/>
      <c r="AG796" s="109"/>
      <c r="AH796" s="109"/>
      <c r="AI796" s="109"/>
      <c r="AJ796" s="109"/>
      <c r="AK796" s="242"/>
      <c r="AL796" s="230"/>
      <c r="AM796" s="109"/>
      <c r="AN796" s="109"/>
      <c r="AO796" s="109"/>
      <c r="AP796" s="109"/>
      <c r="AQ796" s="109"/>
      <c r="AR796" s="109"/>
      <c r="AS796" s="109"/>
      <c r="AT796" s="109"/>
      <c r="AU796" s="109"/>
      <c r="AV796" s="109"/>
      <c r="AW796" s="109"/>
      <c r="AX796" s="109"/>
      <c r="AY796" s="109"/>
      <c r="AZ796" s="109"/>
      <c r="BA796" s="109"/>
      <c r="BB796" s="109"/>
      <c r="BC796" s="109"/>
      <c r="BD796" s="109"/>
      <c r="BE796" s="109"/>
      <c r="BF796" s="109"/>
      <c r="BG796" s="109"/>
      <c r="BH796" s="109"/>
      <c r="BI796" s="109"/>
    </row>
    <row r="797" spans="2:61" x14ac:dyDescent="0.25">
      <c r="B797" s="120" t="s">
        <v>9</v>
      </c>
      <c r="C797" s="110" t="s">
        <v>36</v>
      </c>
      <c r="D797" s="109" t="s">
        <v>75</v>
      </c>
      <c r="E797" s="120" t="s">
        <v>22</v>
      </c>
      <c r="F797" s="120" t="s">
        <v>1078</v>
      </c>
      <c r="G797" s="109"/>
      <c r="H797" s="109"/>
      <c r="I797" s="109"/>
      <c r="J797" s="109"/>
      <c r="K797" s="109"/>
      <c r="L797" s="109"/>
      <c r="M797" s="109"/>
      <c r="N797" s="109"/>
      <c r="O797" s="109"/>
      <c r="P797" s="109"/>
      <c r="Q797" s="109"/>
      <c r="R797" s="109"/>
      <c r="S797" s="109"/>
      <c r="T797" s="109"/>
      <c r="U797" s="109"/>
      <c r="V797" s="109"/>
      <c r="W797" s="109"/>
      <c r="X797" s="109"/>
      <c r="Y797" s="109"/>
      <c r="Z797" s="109"/>
      <c r="AA797" s="109"/>
      <c r="AB797" s="109"/>
      <c r="AC797" s="109"/>
      <c r="AD797" s="109"/>
      <c r="AE797" s="109"/>
      <c r="AF797" s="109"/>
      <c r="AG797" s="109"/>
      <c r="AH797" s="109"/>
      <c r="AI797" s="109"/>
      <c r="AJ797" s="109"/>
      <c r="AK797" s="242"/>
      <c r="AL797" s="230"/>
      <c r="AM797" s="109"/>
      <c r="AN797" s="109"/>
      <c r="AO797" s="109"/>
      <c r="AP797" s="109"/>
      <c r="AQ797" s="109"/>
      <c r="AR797" s="109"/>
      <c r="AS797" s="109"/>
      <c r="AT797" s="109"/>
      <c r="AU797" s="109"/>
      <c r="AV797" s="109"/>
      <c r="AW797" s="109"/>
      <c r="AX797" s="109"/>
      <c r="AY797" s="109"/>
      <c r="AZ797" s="109"/>
      <c r="BA797" s="109"/>
      <c r="BB797" s="109"/>
      <c r="BC797" s="109"/>
      <c r="BD797" s="109"/>
      <c r="BE797" s="109"/>
      <c r="BF797" s="109"/>
      <c r="BG797" s="109"/>
      <c r="BH797" s="109"/>
      <c r="BI797" s="109"/>
    </row>
    <row r="798" spans="2:61" x14ac:dyDescent="0.25">
      <c r="B798" s="120" t="s">
        <v>9</v>
      </c>
      <c r="C798" s="110" t="s">
        <v>36</v>
      </c>
      <c r="D798" s="109" t="s">
        <v>75</v>
      </c>
      <c r="E798" s="120" t="s">
        <v>22</v>
      </c>
      <c r="F798" s="120" t="s">
        <v>25</v>
      </c>
      <c r="G798" s="109"/>
      <c r="H798" s="109"/>
      <c r="I798" s="109"/>
      <c r="J798" s="109"/>
      <c r="K798" s="109"/>
      <c r="L798" s="109"/>
      <c r="M798" s="109"/>
      <c r="N798" s="109"/>
      <c r="O798" s="109"/>
      <c r="P798" s="109"/>
      <c r="Q798" s="109"/>
      <c r="R798" s="109"/>
      <c r="S798" s="109"/>
      <c r="T798" s="109"/>
      <c r="U798" s="109"/>
      <c r="V798" s="109"/>
      <c r="W798" s="109"/>
      <c r="X798" s="109"/>
      <c r="Y798" s="109"/>
      <c r="Z798" s="109"/>
      <c r="AA798" s="109"/>
      <c r="AB798" s="109"/>
      <c r="AC798" s="109"/>
      <c r="AD798" s="109"/>
      <c r="AE798" s="109"/>
      <c r="AF798" s="109"/>
      <c r="AG798" s="109"/>
      <c r="AH798" s="109"/>
      <c r="AI798" s="109"/>
      <c r="AJ798" s="109"/>
      <c r="AK798" s="242"/>
      <c r="AL798" s="230"/>
      <c r="AM798" s="109"/>
      <c r="AN798" s="109"/>
      <c r="AO798" s="109"/>
      <c r="AP798" s="109"/>
      <c r="AQ798" s="109"/>
      <c r="AR798" s="109"/>
      <c r="AS798" s="109"/>
      <c r="AT798" s="109"/>
      <c r="AU798" s="109"/>
      <c r="AV798" s="109"/>
      <c r="AW798" s="109"/>
      <c r="AX798" s="109"/>
      <c r="AY798" s="109"/>
      <c r="AZ798" s="109"/>
      <c r="BA798" s="109"/>
      <c r="BB798" s="109"/>
      <c r="BC798" s="109"/>
      <c r="BD798" s="109"/>
      <c r="BE798" s="109"/>
      <c r="BF798" s="109"/>
      <c r="BG798" s="109"/>
      <c r="BH798" s="109"/>
      <c r="BI798" s="109"/>
    </row>
    <row r="799" spans="2:61" x14ac:dyDescent="0.25">
      <c r="B799" s="120" t="s">
        <v>9</v>
      </c>
      <c r="C799" s="110" t="s">
        <v>36</v>
      </c>
      <c r="D799" s="109" t="s">
        <v>75</v>
      </c>
      <c r="E799" s="120" t="s">
        <v>23</v>
      </c>
      <c r="F799" s="120" t="s">
        <v>24</v>
      </c>
      <c r="G799" s="109"/>
      <c r="H799" s="109"/>
      <c r="I799" s="109"/>
      <c r="J799" s="109"/>
      <c r="K799" s="109"/>
      <c r="L799" s="109"/>
      <c r="M799" s="109"/>
      <c r="N799" s="109"/>
      <c r="O799" s="109"/>
      <c r="P799" s="109"/>
      <c r="Q799" s="109"/>
      <c r="R799" s="109"/>
      <c r="S799" s="109"/>
      <c r="T799" s="109"/>
      <c r="U799" s="109"/>
      <c r="V799" s="109"/>
      <c r="W799" s="109"/>
      <c r="X799" s="109"/>
      <c r="Y799" s="109"/>
      <c r="Z799" s="109"/>
      <c r="AA799" s="109"/>
      <c r="AB799" s="109"/>
      <c r="AC799" s="109"/>
      <c r="AD799" s="109"/>
      <c r="AE799" s="109"/>
      <c r="AF799" s="109"/>
      <c r="AG799" s="109"/>
      <c r="AH799" s="109"/>
      <c r="AI799" s="109"/>
      <c r="AJ799" s="109"/>
      <c r="AK799" s="242"/>
      <c r="AL799" s="230"/>
      <c r="AM799" s="109"/>
      <c r="AN799" s="109"/>
      <c r="AO799" s="109"/>
      <c r="AP799" s="109"/>
      <c r="AQ799" s="109"/>
      <c r="AR799" s="109"/>
      <c r="AS799" s="109"/>
      <c r="AT799" s="109"/>
      <c r="AU799" s="109"/>
      <c r="AV799" s="109"/>
      <c r="AW799" s="109"/>
      <c r="AX799" s="109"/>
      <c r="AY799" s="109"/>
      <c r="AZ799" s="109"/>
      <c r="BA799" s="109"/>
      <c r="BB799" s="109"/>
      <c r="BC799" s="109"/>
      <c r="BD799" s="109"/>
      <c r="BE799" s="109"/>
      <c r="BF799" s="109"/>
      <c r="BG799" s="109"/>
      <c r="BH799" s="109"/>
      <c r="BI799" s="109"/>
    </row>
    <row r="800" spans="2:61" x14ac:dyDescent="0.25">
      <c r="B800" s="120" t="s">
        <v>9</v>
      </c>
      <c r="C800" s="110" t="s">
        <v>36</v>
      </c>
      <c r="D800" s="109" t="s">
        <v>75</v>
      </c>
      <c r="E800" s="120" t="s">
        <v>23</v>
      </c>
      <c r="F800" s="120" t="s">
        <v>1078</v>
      </c>
      <c r="G800" s="109"/>
      <c r="H800" s="109"/>
      <c r="I800" s="109"/>
      <c r="J800" s="109"/>
      <c r="K800" s="109"/>
      <c r="L800" s="109"/>
      <c r="M800" s="109"/>
      <c r="N800" s="109"/>
      <c r="O800" s="109"/>
      <c r="P800" s="109"/>
      <c r="Q800" s="109"/>
      <c r="R800" s="109"/>
      <c r="S800" s="109"/>
      <c r="T800" s="109"/>
      <c r="U800" s="109"/>
      <c r="V800" s="109"/>
      <c r="W800" s="109"/>
      <c r="X800" s="109"/>
      <c r="Y800" s="109"/>
      <c r="Z800" s="109"/>
      <c r="AA800" s="109"/>
      <c r="AB800" s="109"/>
      <c r="AC800" s="109"/>
      <c r="AD800" s="109"/>
      <c r="AE800" s="109"/>
      <c r="AF800" s="109"/>
      <c r="AG800" s="109"/>
      <c r="AH800" s="109"/>
      <c r="AI800" s="109"/>
      <c r="AJ800" s="109"/>
      <c r="AK800" s="242"/>
      <c r="AL800" s="230"/>
      <c r="AM800" s="109"/>
      <c r="AN800" s="109"/>
      <c r="AO800" s="109"/>
      <c r="AP800" s="109"/>
      <c r="AQ800" s="109"/>
      <c r="AR800" s="109"/>
      <c r="AS800" s="109"/>
      <c r="AT800" s="109"/>
      <c r="AU800" s="109"/>
      <c r="AV800" s="109"/>
      <c r="AW800" s="109"/>
      <c r="AX800" s="109"/>
      <c r="AY800" s="109"/>
      <c r="AZ800" s="109"/>
      <c r="BA800" s="109"/>
      <c r="BB800" s="109"/>
      <c r="BC800" s="109"/>
      <c r="BD800" s="109"/>
      <c r="BE800" s="109"/>
      <c r="BF800" s="109"/>
      <c r="BG800" s="109"/>
      <c r="BH800" s="109"/>
      <c r="BI800" s="109"/>
    </row>
    <row r="801" spans="2:61" x14ac:dyDescent="0.25">
      <c r="B801" s="120" t="s">
        <v>9</v>
      </c>
      <c r="C801" s="110" t="s">
        <v>36</v>
      </c>
      <c r="D801" s="109" t="s">
        <v>75</v>
      </c>
      <c r="E801" s="120" t="s">
        <v>23</v>
      </c>
      <c r="F801" s="120" t="s">
        <v>25</v>
      </c>
      <c r="G801" s="109"/>
      <c r="H801" s="109"/>
      <c r="I801" s="109"/>
      <c r="J801" s="109"/>
      <c r="K801" s="109"/>
      <c r="L801" s="109"/>
      <c r="M801" s="109"/>
      <c r="N801" s="109"/>
      <c r="O801" s="109"/>
      <c r="P801" s="109"/>
      <c r="Q801" s="109"/>
      <c r="R801" s="109"/>
      <c r="S801" s="109"/>
      <c r="T801" s="109"/>
      <c r="U801" s="109"/>
      <c r="V801" s="109"/>
      <c r="W801" s="109"/>
      <c r="X801" s="109"/>
      <c r="Y801" s="109"/>
      <c r="Z801" s="109"/>
      <c r="AA801" s="109"/>
      <c r="AB801" s="109"/>
      <c r="AC801" s="109"/>
      <c r="AD801" s="109"/>
      <c r="AE801" s="109"/>
      <c r="AF801" s="109"/>
      <c r="AG801" s="109"/>
      <c r="AH801" s="109"/>
      <c r="AI801" s="109"/>
      <c r="AJ801" s="109"/>
      <c r="AK801" s="242"/>
      <c r="AL801" s="230"/>
      <c r="AM801" s="109"/>
      <c r="AN801" s="109"/>
      <c r="AO801" s="109"/>
      <c r="AP801" s="109"/>
      <c r="AQ801" s="109"/>
      <c r="AR801" s="109"/>
      <c r="AS801" s="109"/>
      <c r="AT801" s="109"/>
      <c r="AU801" s="109"/>
      <c r="AV801" s="109"/>
      <c r="AW801" s="109"/>
      <c r="AX801" s="109"/>
      <c r="AY801" s="109"/>
      <c r="AZ801" s="109"/>
      <c r="BA801" s="109"/>
      <c r="BB801" s="109"/>
      <c r="BC801" s="109"/>
      <c r="BD801" s="109"/>
      <c r="BE801" s="109"/>
      <c r="BF801" s="109"/>
      <c r="BG801" s="109"/>
      <c r="BH801" s="109"/>
      <c r="BI801" s="109"/>
    </row>
    <row r="802" spans="2:61" x14ac:dyDescent="0.25">
      <c r="B802" s="120" t="s">
        <v>10</v>
      </c>
      <c r="C802" s="110" t="s">
        <v>36</v>
      </c>
      <c r="D802" s="109" t="s">
        <v>53</v>
      </c>
      <c r="E802" s="120" t="s">
        <v>22</v>
      </c>
      <c r="F802" s="120" t="s">
        <v>24</v>
      </c>
      <c r="G802" s="109"/>
      <c r="H802" s="109"/>
      <c r="I802" s="109"/>
      <c r="J802" s="109"/>
      <c r="K802" s="109"/>
      <c r="L802" s="109"/>
      <c r="M802" s="109"/>
      <c r="N802" s="109"/>
      <c r="O802" s="109"/>
      <c r="P802" s="109"/>
      <c r="Q802" s="109"/>
      <c r="R802" s="109"/>
      <c r="S802" s="109"/>
      <c r="T802" s="109"/>
      <c r="U802" s="109"/>
      <c r="V802" s="109"/>
      <c r="W802" s="109"/>
      <c r="X802" s="109"/>
      <c r="Y802" s="109"/>
      <c r="Z802" s="109"/>
      <c r="AA802" s="109"/>
      <c r="AB802" s="109"/>
      <c r="AC802" s="109"/>
      <c r="AD802" s="109"/>
      <c r="AE802" s="109"/>
      <c r="AF802" s="109"/>
      <c r="AG802" s="109"/>
      <c r="AH802" s="109"/>
      <c r="AI802" s="109"/>
      <c r="AJ802" s="109"/>
      <c r="AK802" s="242"/>
      <c r="AL802" s="230"/>
      <c r="AM802" s="109"/>
      <c r="AN802" s="109"/>
      <c r="AO802" s="109"/>
      <c r="AP802" s="109"/>
      <c r="AQ802" s="109"/>
      <c r="AR802" s="109"/>
      <c r="AS802" s="109"/>
      <c r="AT802" s="109"/>
      <c r="AU802" s="109"/>
      <c r="AV802" s="109"/>
      <c r="AW802" s="109"/>
      <c r="AX802" s="109"/>
      <c r="AY802" s="109"/>
      <c r="AZ802" s="109"/>
      <c r="BA802" s="109"/>
      <c r="BB802" s="109"/>
      <c r="BC802" s="109"/>
      <c r="BD802" s="109"/>
      <c r="BE802" s="109"/>
      <c r="BF802" s="109"/>
      <c r="BG802" s="109"/>
      <c r="BH802" s="109"/>
      <c r="BI802" s="109"/>
    </row>
    <row r="803" spans="2:61" x14ac:dyDescent="0.25">
      <c r="B803" s="120" t="s">
        <v>10</v>
      </c>
      <c r="C803" s="110" t="s">
        <v>36</v>
      </c>
      <c r="D803" s="109" t="s">
        <v>53</v>
      </c>
      <c r="E803" s="120" t="s">
        <v>22</v>
      </c>
      <c r="F803" s="120" t="s">
        <v>1078</v>
      </c>
      <c r="G803" s="109"/>
      <c r="H803" s="109"/>
      <c r="I803" s="109"/>
      <c r="J803" s="109"/>
      <c r="K803" s="109"/>
      <c r="L803" s="109"/>
      <c r="M803" s="109"/>
      <c r="N803" s="109"/>
      <c r="O803" s="109"/>
      <c r="P803" s="109"/>
      <c r="Q803" s="109"/>
      <c r="R803" s="109"/>
      <c r="S803" s="109"/>
      <c r="T803" s="109"/>
      <c r="U803" s="109"/>
      <c r="V803" s="109"/>
      <c r="W803" s="109"/>
      <c r="X803" s="109"/>
      <c r="Y803" s="109"/>
      <c r="Z803" s="109"/>
      <c r="AA803" s="109"/>
      <c r="AB803" s="109"/>
      <c r="AC803" s="109"/>
      <c r="AD803" s="109"/>
      <c r="AE803" s="109"/>
      <c r="AF803" s="109"/>
      <c r="AG803" s="109"/>
      <c r="AH803" s="109"/>
      <c r="AI803" s="109"/>
      <c r="AJ803" s="109"/>
      <c r="AK803" s="242"/>
      <c r="AL803" s="230"/>
      <c r="AM803" s="109"/>
      <c r="AN803" s="109"/>
      <c r="AO803" s="109"/>
      <c r="AP803" s="109"/>
      <c r="AQ803" s="109"/>
      <c r="AR803" s="109"/>
      <c r="AS803" s="109"/>
      <c r="AT803" s="109"/>
      <c r="AU803" s="109"/>
      <c r="AV803" s="109"/>
      <c r="AW803" s="109"/>
      <c r="AX803" s="109"/>
      <c r="AY803" s="109"/>
      <c r="AZ803" s="109"/>
      <c r="BA803" s="109"/>
      <c r="BB803" s="109"/>
      <c r="BC803" s="109"/>
      <c r="BD803" s="109"/>
      <c r="BE803" s="109"/>
      <c r="BF803" s="109"/>
      <c r="BG803" s="109"/>
      <c r="BH803" s="109"/>
      <c r="BI803" s="109"/>
    </row>
    <row r="804" spans="2:61" x14ac:dyDescent="0.25">
      <c r="B804" s="120" t="s">
        <v>10</v>
      </c>
      <c r="C804" s="110" t="s">
        <v>36</v>
      </c>
      <c r="D804" s="109" t="s">
        <v>53</v>
      </c>
      <c r="E804" s="120" t="s">
        <v>22</v>
      </c>
      <c r="F804" s="120" t="s">
        <v>25</v>
      </c>
      <c r="G804" s="109"/>
      <c r="H804" s="109"/>
      <c r="I804" s="109"/>
      <c r="J804" s="109"/>
      <c r="K804" s="109"/>
      <c r="L804" s="109"/>
      <c r="M804" s="109"/>
      <c r="N804" s="109"/>
      <c r="O804" s="109"/>
      <c r="P804" s="109"/>
      <c r="Q804" s="109"/>
      <c r="R804" s="109"/>
      <c r="S804" s="109"/>
      <c r="T804" s="109"/>
      <c r="U804" s="109"/>
      <c r="V804" s="109"/>
      <c r="W804" s="109"/>
      <c r="X804" s="109"/>
      <c r="Y804" s="109"/>
      <c r="Z804" s="109"/>
      <c r="AA804" s="109"/>
      <c r="AB804" s="109"/>
      <c r="AC804" s="109"/>
      <c r="AD804" s="109"/>
      <c r="AE804" s="109"/>
      <c r="AF804" s="109"/>
      <c r="AG804" s="109"/>
      <c r="AH804" s="109"/>
      <c r="AI804" s="109"/>
      <c r="AJ804" s="109"/>
      <c r="AK804" s="242"/>
      <c r="AL804" s="230"/>
      <c r="AM804" s="109"/>
      <c r="AN804" s="109"/>
      <c r="AO804" s="109"/>
      <c r="AP804" s="109"/>
      <c r="AQ804" s="109"/>
      <c r="AR804" s="109"/>
      <c r="AS804" s="109"/>
      <c r="AT804" s="109"/>
      <c r="AU804" s="109"/>
      <c r="AV804" s="109"/>
      <c r="AW804" s="109"/>
      <c r="AX804" s="109"/>
      <c r="AY804" s="109"/>
      <c r="AZ804" s="109"/>
      <c r="BA804" s="109"/>
      <c r="BB804" s="109"/>
      <c r="BC804" s="109"/>
      <c r="BD804" s="109"/>
      <c r="BE804" s="109"/>
      <c r="BF804" s="109"/>
      <c r="BG804" s="109"/>
      <c r="BH804" s="109"/>
      <c r="BI804" s="109"/>
    </row>
    <row r="805" spans="2:61" x14ac:dyDescent="0.25">
      <c r="B805" s="120" t="s">
        <v>10</v>
      </c>
      <c r="C805" s="110" t="s">
        <v>36</v>
      </c>
      <c r="D805" s="109" t="s">
        <v>53</v>
      </c>
      <c r="E805" s="120" t="s">
        <v>23</v>
      </c>
      <c r="F805" s="120" t="s">
        <v>24</v>
      </c>
      <c r="G805" s="109"/>
      <c r="H805" s="109"/>
      <c r="I805" s="109"/>
      <c r="J805" s="109"/>
      <c r="K805" s="109"/>
      <c r="L805" s="109"/>
      <c r="M805" s="109"/>
      <c r="N805" s="109"/>
      <c r="O805" s="109"/>
      <c r="P805" s="109"/>
      <c r="Q805" s="109"/>
      <c r="R805" s="109"/>
      <c r="S805" s="109"/>
      <c r="T805" s="109"/>
      <c r="U805" s="109"/>
      <c r="V805" s="109"/>
      <c r="W805" s="109"/>
      <c r="X805" s="109"/>
      <c r="Y805" s="109"/>
      <c r="Z805" s="109"/>
      <c r="AA805" s="109"/>
      <c r="AB805" s="109"/>
      <c r="AC805" s="109"/>
      <c r="AD805" s="109"/>
      <c r="AE805" s="109"/>
      <c r="AF805" s="109"/>
      <c r="AG805" s="109"/>
      <c r="AH805" s="109"/>
      <c r="AI805" s="109"/>
      <c r="AJ805" s="109"/>
      <c r="AK805" s="242"/>
      <c r="AL805" s="230"/>
      <c r="AM805" s="109"/>
      <c r="AN805" s="109"/>
      <c r="AO805" s="109"/>
      <c r="AP805" s="109"/>
      <c r="AQ805" s="109"/>
      <c r="AR805" s="109"/>
      <c r="AS805" s="109"/>
      <c r="AT805" s="109"/>
      <c r="AU805" s="109"/>
      <c r="AV805" s="109"/>
      <c r="AW805" s="109"/>
      <c r="AX805" s="109"/>
      <c r="AY805" s="109"/>
      <c r="AZ805" s="109"/>
      <c r="BA805" s="109"/>
      <c r="BB805" s="109"/>
      <c r="BC805" s="109"/>
      <c r="BD805" s="109"/>
      <c r="BE805" s="109"/>
      <c r="BF805" s="109"/>
      <c r="BG805" s="109"/>
      <c r="BH805" s="109"/>
      <c r="BI805" s="109"/>
    </row>
    <row r="806" spans="2:61" x14ac:dyDescent="0.25">
      <c r="B806" s="120" t="s">
        <v>10</v>
      </c>
      <c r="C806" s="110" t="s">
        <v>36</v>
      </c>
      <c r="D806" s="109" t="s">
        <v>53</v>
      </c>
      <c r="E806" s="120" t="s">
        <v>23</v>
      </c>
      <c r="F806" s="120" t="s">
        <v>1078</v>
      </c>
      <c r="G806" s="109"/>
      <c r="H806" s="109"/>
      <c r="I806" s="109"/>
      <c r="J806" s="109"/>
      <c r="K806" s="109"/>
      <c r="L806" s="109"/>
      <c r="M806" s="109"/>
      <c r="N806" s="109"/>
      <c r="O806" s="109"/>
      <c r="P806" s="109"/>
      <c r="Q806" s="109"/>
      <c r="R806" s="109"/>
      <c r="S806" s="109"/>
      <c r="T806" s="109"/>
      <c r="U806" s="109"/>
      <c r="V806" s="109"/>
      <c r="W806" s="109"/>
      <c r="X806" s="109"/>
      <c r="Y806" s="109"/>
      <c r="Z806" s="109"/>
      <c r="AA806" s="109"/>
      <c r="AB806" s="109"/>
      <c r="AC806" s="109"/>
      <c r="AD806" s="109"/>
      <c r="AE806" s="109"/>
      <c r="AF806" s="109"/>
      <c r="AG806" s="109"/>
      <c r="AH806" s="109"/>
      <c r="AI806" s="109"/>
      <c r="AJ806" s="109"/>
      <c r="AK806" s="242"/>
      <c r="AL806" s="230"/>
      <c r="AM806" s="109"/>
      <c r="AN806" s="109"/>
      <c r="AO806" s="109"/>
      <c r="AP806" s="109"/>
      <c r="AQ806" s="109"/>
      <c r="AR806" s="109"/>
      <c r="AS806" s="109"/>
      <c r="AT806" s="109"/>
      <c r="AU806" s="109"/>
      <c r="AV806" s="109"/>
      <c r="AW806" s="109"/>
      <c r="AX806" s="109"/>
      <c r="AY806" s="109"/>
      <c r="AZ806" s="109"/>
      <c r="BA806" s="109"/>
      <c r="BB806" s="109"/>
      <c r="BC806" s="109"/>
      <c r="BD806" s="109"/>
      <c r="BE806" s="109"/>
      <c r="BF806" s="109"/>
      <c r="BG806" s="109"/>
      <c r="BH806" s="109"/>
      <c r="BI806" s="109"/>
    </row>
    <row r="807" spans="2:61" x14ac:dyDescent="0.25">
      <c r="B807" s="120" t="s">
        <v>10</v>
      </c>
      <c r="C807" s="110" t="s">
        <v>36</v>
      </c>
      <c r="D807" s="109" t="s">
        <v>53</v>
      </c>
      <c r="E807" s="120" t="s">
        <v>23</v>
      </c>
      <c r="F807" s="120" t="s">
        <v>25</v>
      </c>
      <c r="G807" s="109"/>
      <c r="H807" s="109"/>
      <c r="I807" s="109"/>
      <c r="J807" s="109"/>
      <c r="K807" s="109"/>
      <c r="L807" s="109"/>
      <c r="M807" s="109"/>
      <c r="N807" s="109"/>
      <c r="O807" s="109"/>
      <c r="P807" s="109"/>
      <c r="Q807" s="109"/>
      <c r="R807" s="109"/>
      <c r="S807" s="109"/>
      <c r="T807" s="109"/>
      <c r="U807" s="109"/>
      <c r="V807" s="109"/>
      <c r="W807" s="109"/>
      <c r="X807" s="109"/>
      <c r="Y807" s="109"/>
      <c r="Z807" s="109"/>
      <c r="AA807" s="109"/>
      <c r="AB807" s="109"/>
      <c r="AC807" s="109"/>
      <c r="AD807" s="109"/>
      <c r="AE807" s="109"/>
      <c r="AF807" s="109"/>
      <c r="AG807" s="109"/>
      <c r="AH807" s="109"/>
      <c r="AI807" s="109"/>
      <c r="AJ807" s="109"/>
      <c r="AK807" s="242"/>
      <c r="AL807" s="230"/>
      <c r="AM807" s="109"/>
      <c r="AN807" s="109"/>
      <c r="AO807" s="109"/>
      <c r="AP807" s="109"/>
      <c r="AQ807" s="109"/>
      <c r="AR807" s="109"/>
      <c r="AS807" s="109"/>
      <c r="AT807" s="109"/>
      <c r="AU807" s="109"/>
      <c r="AV807" s="109"/>
      <c r="AW807" s="109"/>
      <c r="AX807" s="109"/>
      <c r="AY807" s="109"/>
      <c r="AZ807" s="109"/>
      <c r="BA807" s="109"/>
      <c r="BB807" s="109"/>
      <c r="BC807" s="109"/>
      <c r="BD807" s="109"/>
      <c r="BE807" s="109"/>
      <c r="BF807" s="109"/>
      <c r="BG807" s="109"/>
      <c r="BH807" s="109"/>
      <c r="BI807" s="109"/>
    </row>
    <row r="808" spans="2:61" x14ac:dyDescent="0.25">
      <c r="B808" s="120" t="s">
        <v>10</v>
      </c>
      <c r="C808" s="110" t="s">
        <v>36</v>
      </c>
      <c r="D808" s="109" t="s">
        <v>73</v>
      </c>
      <c r="E808" s="120" t="s">
        <v>22</v>
      </c>
      <c r="F808" s="120" t="s">
        <v>24</v>
      </c>
      <c r="G808" s="109"/>
      <c r="H808" s="109"/>
      <c r="I808" s="109"/>
      <c r="J808" s="109"/>
      <c r="K808" s="109"/>
      <c r="L808" s="109"/>
      <c r="M808" s="109"/>
      <c r="N808" s="109"/>
      <c r="O808" s="109"/>
      <c r="P808" s="109"/>
      <c r="Q808" s="109"/>
      <c r="R808" s="109"/>
      <c r="S808" s="109"/>
      <c r="T808" s="109"/>
      <c r="U808" s="109"/>
      <c r="V808" s="109"/>
      <c r="W808" s="109"/>
      <c r="X808" s="109"/>
      <c r="Y808" s="109"/>
      <c r="Z808" s="109"/>
      <c r="AA808" s="109"/>
      <c r="AB808" s="109"/>
      <c r="AC808" s="109"/>
      <c r="AD808" s="109"/>
      <c r="AE808" s="109"/>
      <c r="AF808" s="109"/>
      <c r="AG808" s="109"/>
      <c r="AH808" s="109"/>
      <c r="AI808" s="109"/>
      <c r="AJ808" s="109"/>
      <c r="AK808" s="242"/>
      <c r="AL808" s="230"/>
      <c r="AM808" s="109"/>
      <c r="AN808" s="109"/>
      <c r="AO808" s="109"/>
      <c r="AP808" s="109"/>
      <c r="AQ808" s="109"/>
      <c r="AR808" s="109"/>
      <c r="AS808" s="109"/>
      <c r="AT808" s="109"/>
      <c r="AU808" s="109"/>
      <c r="AV808" s="109"/>
      <c r="AW808" s="109"/>
      <c r="AX808" s="109"/>
      <c r="AY808" s="109"/>
      <c r="AZ808" s="109"/>
      <c r="BA808" s="109"/>
      <c r="BB808" s="109"/>
      <c r="BC808" s="109"/>
      <c r="BD808" s="109"/>
      <c r="BE808" s="109"/>
      <c r="BF808" s="109"/>
      <c r="BG808" s="109"/>
      <c r="BH808" s="109"/>
      <c r="BI808" s="109"/>
    </row>
    <row r="809" spans="2:61" x14ac:dyDescent="0.25">
      <c r="B809" s="120" t="s">
        <v>10</v>
      </c>
      <c r="C809" s="110" t="s">
        <v>36</v>
      </c>
      <c r="D809" s="109" t="s">
        <v>73</v>
      </c>
      <c r="E809" s="120" t="s">
        <v>22</v>
      </c>
      <c r="F809" s="120" t="s">
        <v>1078</v>
      </c>
      <c r="G809" s="109"/>
      <c r="H809" s="109"/>
      <c r="I809" s="109"/>
      <c r="J809" s="109"/>
      <c r="K809" s="109"/>
      <c r="L809" s="109"/>
      <c r="M809" s="109"/>
      <c r="N809" s="109"/>
      <c r="O809" s="109"/>
      <c r="P809" s="109"/>
      <c r="Q809" s="109"/>
      <c r="R809" s="109"/>
      <c r="S809" s="109"/>
      <c r="T809" s="109"/>
      <c r="U809" s="109"/>
      <c r="V809" s="109"/>
      <c r="W809" s="109"/>
      <c r="X809" s="109"/>
      <c r="Y809" s="109"/>
      <c r="Z809" s="109"/>
      <c r="AA809" s="109"/>
      <c r="AB809" s="109"/>
      <c r="AC809" s="109"/>
      <c r="AD809" s="109"/>
      <c r="AE809" s="109"/>
      <c r="AF809" s="109"/>
      <c r="AG809" s="109"/>
      <c r="AH809" s="109"/>
      <c r="AI809" s="109"/>
      <c r="AJ809" s="109"/>
      <c r="AK809" s="242"/>
      <c r="AL809" s="230"/>
      <c r="AM809" s="109"/>
      <c r="AN809" s="109"/>
      <c r="AO809" s="109"/>
      <c r="AP809" s="109"/>
      <c r="AQ809" s="109"/>
      <c r="AR809" s="109"/>
      <c r="AS809" s="109"/>
      <c r="AT809" s="109"/>
      <c r="AU809" s="109"/>
      <c r="AV809" s="109"/>
      <c r="AW809" s="109"/>
      <c r="AX809" s="109"/>
      <c r="AY809" s="109"/>
      <c r="AZ809" s="109"/>
      <c r="BA809" s="109"/>
      <c r="BB809" s="109"/>
      <c r="BC809" s="109"/>
      <c r="BD809" s="109"/>
      <c r="BE809" s="109"/>
      <c r="BF809" s="109"/>
      <c r="BG809" s="109"/>
      <c r="BH809" s="109"/>
      <c r="BI809" s="109"/>
    </row>
    <row r="810" spans="2:61" x14ac:dyDescent="0.25">
      <c r="B810" s="120" t="s">
        <v>10</v>
      </c>
      <c r="C810" s="110" t="s">
        <v>36</v>
      </c>
      <c r="D810" s="109" t="s">
        <v>73</v>
      </c>
      <c r="E810" s="120" t="s">
        <v>22</v>
      </c>
      <c r="F810" s="120" t="s">
        <v>25</v>
      </c>
      <c r="G810" s="109"/>
      <c r="H810" s="109"/>
      <c r="I810" s="109"/>
      <c r="J810" s="109"/>
      <c r="K810" s="109"/>
      <c r="L810" s="109"/>
      <c r="M810" s="109"/>
      <c r="N810" s="109"/>
      <c r="O810" s="109"/>
      <c r="P810" s="109"/>
      <c r="Q810" s="109"/>
      <c r="R810" s="109"/>
      <c r="S810" s="109"/>
      <c r="T810" s="109"/>
      <c r="U810" s="109"/>
      <c r="V810" s="109"/>
      <c r="W810" s="109"/>
      <c r="X810" s="109"/>
      <c r="Y810" s="109"/>
      <c r="Z810" s="109"/>
      <c r="AA810" s="109"/>
      <c r="AB810" s="109"/>
      <c r="AC810" s="109"/>
      <c r="AD810" s="109"/>
      <c r="AE810" s="109"/>
      <c r="AF810" s="109"/>
      <c r="AG810" s="109"/>
      <c r="AH810" s="109"/>
      <c r="AI810" s="109"/>
      <c r="AJ810" s="109"/>
      <c r="AK810" s="242"/>
      <c r="AL810" s="230"/>
      <c r="AM810" s="109"/>
      <c r="AN810" s="109"/>
      <c r="AO810" s="109"/>
      <c r="AP810" s="109"/>
      <c r="AQ810" s="109"/>
      <c r="AR810" s="109"/>
      <c r="AS810" s="109"/>
      <c r="AT810" s="109"/>
      <c r="AU810" s="109"/>
      <c r="AV810" s="109"/>
      <c r="AW810" s="109"/>
      <c r="AX810" s="109"/>
      <c r="AY810" s="109"/>
      <c r="AZ810" s="109"/>
      <c r="BA810" s="109"/>
      <c r="BB810" s="109"/>
      <c r="BC810" s="109"/>
      <c r="BD810" s="109"/>
      <c r="BE810" s="109"/>
      <c r="BF810" s="109"/>
      <c r="BG810" s="109"/>
      <c r="BH810" s="109"/>
      <c r="BI810" s="109"/>
    </row>
    <row r="811" spans="2:61" x14ac:dyDescent="0.25">
      <c r="B811" s="120" t="s">
        <v>10</v>
      </c>
      <c r="C811" s="110" t="s">
        <v>36</v>
      </c>
      <c r="D811" s="109" t="s">
        <v>73</v>
      </c>
      <c r="E811" s="120" t="s">
        <v>23</v>
      </c>
      <c r="F811" s="120" t="s">
        <v>24</v>
      </c>
      <c r="G811" s="109"/>
      <c r="H811" s="109"/>
      <c r="I811" s="109"/>
      <c r="J811" s="109"/>
      <c r="K811" s="109"/>
      <c r="L811" s="109"/>
      <c r="M811" s="109"/>
      <c r="N811" s="109"/>
      <c r="O811" s="109"/>
      <c r="P811" s="109"/>
      <c r="Q811" s="109"/>
      <c r="R811" s="109"/>
      <c r="S811" s="109"/>
      <c r="T811" s="109"/>
      <c r="U811" s="109"/>
      <c r="V811" s="109"/>
      <c r="W811" s="109"/>
      <c r="X811" s="109"/>
      <c r="Y811" s="109"/>
      <c r="Z811" s="109"/>
      <c r="AA811" s="109"/>
      <c r="AB811" s="109"/>
      <c r="AC811" s="109"/>
      <c r="AD811" s="109"/>
      <c r="AE811" s="109"/>
      <c r="AF811" s="109"/>
      <c r="AG811" s="109"/>
      <c r="AH811" s="109"/>
      <c r="AI811" s="109"/>
      <c r="AJ811" s="109"/>
      <c r="AK811" s="242"/>
      <c r="AL811" s="230"/>
      <c r="AM811" s="109"/>
      <c r="AN811" s="109"/>
      <c r="AO811" s="109"/>
      <c r="AP811" s="109"/>
      <c r="AQ811" s="109"/>
      <c r="AR811" s="109"/>
      <c r="AS811" s="109"/>
      <c r="AT811" s="109"/>
      <c r="AU811" s="109"/>
      <c r="AV811" s="109"/>
      <c r="AW811" s="109"/>
      <c r="AX811" s="109"/>
      <c r="AY811" s="109"/>
      <c r="AZ811" s="109"/>
      <c r="BA811" s="109"/>
      <c r="BB811" s="109"/>
      <c r="BC811" s="109"/>
      <c r="BD811" s="109"/>
      <c r="BE811" s="109"/>
      <c r="BF811" s="109"/>
      <c r="BG811" s="109"/>
      <c r="BH811" s="109"/>
      <c r="BI811" s="109"/>
    </row>
    <row r="812" spans="2:61" x14ac:dyDescent="0.25">
      <c r="B812" s="120" t="s">
        <v>10</v>
      </c>
      <c r="C812" s="110" t="s">
        <v>36</v>
      </c>
      <c r="D812" s="109" t="s">
        <v>73</v>
      </c>
      <c r="E812" s="120" t="s">
        <v>23</v>
      </c>
      <c r="F812" s="120" t="s">
        <v>1078</v>
      </c>
      <c r="G812" s="109"/>
      <c r="H812" s="109"/>
      <c r="I812" s="109"/>
      <c r="J812" s="109"/>
      <c r="K812" s="109"/>
      <c r="L812" s="109"/>
      <c r="M812" s="109"/>
      <c r="N812" s="109"/>
      <c r="O812" s="109"/>
      <c r="P812" s="109"/>
      <c r="Q812" s="109"/>
      <c r="R812" s="109"/>
      <c r="S812" s="109"/>
      <c r="T812" s="109"/>
      <c r="U812" s="109"/>
      <c r="V812" s="109"/>
      <c r="W812" s="109"/>
      <c r="X812" s="109"/>
      <c r="Y812" s="109"/>
      <c r="Z812" s="109"/>
      <c r="AA812" s="109"/>
      <c r="AB812" s="109"/>
      <c r="AC812" s="109"/>
      <c r="AD812" s="109"/>
      <c r="AE812" s="109"/>
      <c r="AF812" s="109"/>
      <c r="AG812" s="109"/>
      <c r="AH812" s="109"/>
      <c r="AI812" s="109"/>
      <c r="AJ812" s="109"/>
      <c r="AK812" s="242"/>
      <c r="AL812" s="230"/>
      <c r="AM812" s="109"/>
      <c r="AN812" s="109"/>
      <c r="AO812" s="109"/>
      <c r="AP812" s="109"/>
      <c r="AQ812" s="109"/>
      <c r="AR812" s="109"/>
      <c r="AS812" s="109"/>
      <c r="AT812" s="109"/>
      <c r="AU812" s="109"/>
      <c r="AV812" s="109"/>
      <c r="AW812" s="109"/>
      <c r="AX812" s="109"/>
      <c r="AY812" s="109"/>
      <c r="AZ812" s="109"/>
      <c r="BA812" s="109"/>
      <c r="BB812" s="109"/>
      <c r="BC812" s="109"/>
      <c r="BD812" s="109"/>
      <c r="BE812" s="109"/>
      <c r="BF812" s="109"/>
      <c r="BG812" s="109"/>
      <c r="BH812" s="109"/>
      <c r="BI812" s="109"/>
    </row>
    <row r="813" spans="2:61" x14ac:dyDescent="0.25">
      <c r="B813" s="120" t="s">
        <v>10</v>
      </c>
      <c r="C813" s="110" t="s">
        <v>36</v>
      </c>
      <c r="D813" s="109" t="s">
        <v>73</v>
      </c>
      <c r="E813" s="120" t="s">
        <v>23</v>
      </c>
      <c r="F813" s="120" t="s">
        <v>25</v>
      </c>
      <c r="G813" s="109"/>
      <c r="H813" s="109"/>
      <c r="I813" s="109"/>
      <c r="J813" s="109"/>
      <c r="K813" s="109"/>
      <c r="L813" s="109"/>
      <c r="M813" s="109"/>
      <c r="N813" s="109"/>
      <c r="O813" s="109"/>
      <c r="P813" s="109"/>
      <c r="Q813" s="109"/>
      <c r="R813" s="109"/>
      <c r="S813" s="109"/>
      <c r="T813" s="109"/>
      <c r="U813" s="109"/>
      <c r="V813" s="109"/>
      <c r="W813" s="109"/>
      <c r="X813" s="109"/>
      <c r="Y813" s="109"/>
      <c r="Z813" s="109"/>
      <c r="AA813" s="109"/>
      <c r="AB813" s="109"/>
      <c r="AC813" s="109"/>
      <c r="AD813" s="109"/>
      <c r="AE813" s="109"/>
      <c r="AF813" s="109"/>
      <c r="AG813" s="109"/>
      <c r="AH813" s="109"/>
      <c r="AI813" s="109"/>
      <c r="AJ813" s="109"/>
      <c r="AK813" s="242"/>
      <c r="AL813" s="230"/>
      <c r="AM813" s="109"/>
      <c r="AN813" s="109"/>
      <c r="AO813" s="109"/>
      <c r="AP813" s="109"/>
      <c r="AQ813" s="109"/>
      <c r="AR813" s="109"/>
      <c r="AS813" s="109"/>
      <c r="AT813" s="109"/>
      <c r="AU813" s="109"/>
      <c r="AV813" s="109"/>
      <c r="AW813" s="109"/>
      <c r="AX813" s="109"/>
      <c r="AY813" s="109"/>
      <c r="AZ813" s="109"/>
      <c r="BA813" s="109"/>
      <c r="BB813" s="109"/>
      <c r="BC813" s="109"/>
      <c r="BD813" s="109"/>
      <c r="BE813" s="109"/>
      <c r="BF813" s="109"/>
      <c r="BG813" s="109"/>
      <c r="BH813" s="109"/>
      <c r="BI813" s="109"/>
    </row>
    <row r="814" spans="2:61" x14ac:dyDescent="0.25">
      <c r="B814" s="120" t="s">
        <v>10</v>
      </c>
      <c r="C814" s="110" t="s">
        <v>36</v>
      </c>
      <c r="D814" s="109" t="s">
        <v>74</v>
      </c>
      <c r="E814" s="120" t="s">
        <v>22</v>
      </c>
      <c r="F814" s="120" t="s">
        <v>24</v>
      </c>
      <c r="G814" s="109"/>
      <c r="H814" s="109"/>
      <c r="I814" s="109"/>
      <c r="J814" s="109"/>
      <c r="K814" s="109"/>
      <c r="L814" s="109"/>
      <c r="M814" s="109"/>
      <c r="N814" s="109"/>
      <c r="O814" s="109"/>
      <c r="P814" s="109"/>
      <c r="Q814" s="109"/>
      <c r="R814" s="109"/>
      <c r="S814" s="109"/>
      <c r="T814" s="109"/>
      <c r="U814" s="109"/>
      <c r="V814" s="109"/>
      <c r="W814" s="109"/>
      <c r="X814" s="109"/>
      <c r="Y814" s="109"/>
      <c r="Z814" s="109"/>
      <c r="AA814" s="109"/>
      <c r="AB814" s="109"/>
      <c r="AC814" s="109"/>
      <c r="AD814" s="109"/>
      <c r="AE814" s="109"/>
      <c r="AF814" s="109"/>
      <c r="AG814" s="109"/>
      <c r="AH814" s="109"/>
      <c r="AI814" s="109"/>
      <c r="AJ814" s="109"/>
      <c r="AK814" s="242"/>
      <c r="AL814" s="230"/>
      <c r="AM814" s="109"/>
      <c r="AN814" s="109"/>
      <c r="AO814" s="109"/>
      <c r="AP814" s="109"/>
      <c r="AQ814" s="109"/>
      <c r="AR814" s="109"/>
      <c r="AS814" s="109"/>
      <c r="AT814" s="109"/>
      <c r="AU814" s="109"/>
      <c r="AV814" s="109"/>
      <c r="AW814" s="109"/>
      <c r="AX814" s="109"/>
      <c r="AY814" s="109"/>
      <c r="AZ814" s="109"/>
      <c r="BA814" s="109"/>
      <c r="BB814" s="109"/>
      <c r="BC814" s="109"/>
      <c r="BD814" s="109"/>
      <c r="BE814" s="109"/>
      <c r="BF814" s="109"/>
      <c r="BG814" s="109"/>
      <c r="BH814" s="109"/>
      <c r="BI814" s="109"/>
    </row>
    <row r="815" spans="2:61" x14ac:dyDescent="0.25">
      <c r="B815" s="120" t="s">
        <v>10</v>
      </c>
      <c r="C815" s="110" t="s">
        <v>36</v>
      </c>
      <c r="D815" s="109" t="s">
        <v>74</v>
      </c>
      <c r="E815" s="120" t="s">
        <v>22</v>
      </c>
      <c r="F815" s="120" t="s">
        <v>1078</v>
      </c>
      <c r="G815" s="109"/>
      <c r="H815" s="109"/>
      <c r="I815" s="109"/>
      <c r="J815" s="109"/>
      <c r="K815" s="109"/>
      <c r="L815" s="109"/>
      <c r="M815" s="109"/>
      <c r="N815" s="109"/>
      <c r="O815" s="109"/>
      <c r="P815" s="109"/>
      <c r="Q815" s="109"/>
      <c r="R815" s="109"/>
      <c r="S815" s="109"/>
      <c r="T815" s="109"/>
      <c r="U815" s="109"/>
      <c r="V815" s="109"/>
      <c r="W815" s="109"/>
      <c r="X815" s="109"/>
      <c r="Y815" s="109"/>
      <c r="Z815" s="109"/>
      <c r="AA815" s="109"/>
      <c r="AB815" s="109"/>
      <c r="AC815" s="109"/>
      <c r="AD815" s="109"/>
      <c r="AE815" s="109"/>
      <c r="AF815" s="109"/>
      <c r="AG815" s="109"/>
      <c r="AH815" s="109"/>
      <c r="AI815" s="109"/>
      <c r="AJ815" s="109"/>
      <c r="AK815" s="242"/>
      <c r="AL815" s="230"/>
      <c r="AM815" s="109"/>
      <c r="AN815" s="109"/>
      <c r="AO815" s="109"/>
      <c r="AP815" s="109"/>
      <c r="AQ815" s="109"/>
      <c r="AR815" s="109"/>
      <c r="AS815" s="109"/>
      <c r="AT815" s="109"/>
      <c r="AU815" s="109"/>
      <c r="AV815" s="109"/>
      <c r="AW815" s="109"/>
      <c r="AX815" s="109"/>
      <c r="AY815" s="109"/>
      <c r="AZ815" s="109"/>
      <c r="BA815" s="109"/>
      <c r="BB815" s="109"/>
      <c r="BC815" s="109"/>
      <c r="BD815" s="109"/>
      <c r="BE815" s="109"/>
      <c r="BF815" s="109"/>
      <c r="BG815" s="109"/>
      <c r="BH815" s="109"/>
      <c r="BI815" s="109"/>
    </row>
    <row r="816" spans="2:61" x14ac:dyDescent="0.25">
      <c r="B816" s="120" t="s">
        <v>10</v>
      </c>
      <c r="C816" s="110" t="s">
        <v>36</v>
      </c>
      <c r="D816" s="109" t="s">
        <v>74</v>
      </c>
      <c r="E816" s="120" t="s">
        <v>22</v>
      </c>
      <c r="F816" s="120" t="s">
        <v>25</v>
      </c>
      <c r="G816" s="109"/>
      <c r="H816" s="109"/>
      <c r="I816" s="109"/>
      <c r="J816" s="109"/>
      <c r="K816" s="109"/>
      <c r="L816" s="109"/>
      <c r="M816" s="109"/>
      <c r="N816" s="109"/>
      <c r="O816" s="109"/>
      <c r="P816" s="109"/>
      <c r="Q816" s="109"/>
      <c r="R816" s="109"/>
      <c r="S816" s="109"/>
      <c r="T816" s="109"/>
      <c r="U816" s="109"/>
      <c r="V816" s="109"/>
      <c r="W816" s="109"/>
      <c r="X816" s="109"/>
      <c r="Y816" s="109"/>
      <c r="Z816" s="109"/>
      <c r="AA816" s="109"/>
      <c r="AB816" s="109"/>
      <c r="AC816" s="109"/>
      <c r="AD816" s="109"/>
      <c r="AE816" s="109"/>
      <c r="AF816" s="109"/>
      <c r="AG816" s="109"/>
      <c r="AH816" s="109"/>
      <c r="AI816" s="109"/>
      <c r="AJ816" s="109"/>
      <c r="AK816" s="242"/>
      <c r="AL816" s="230"/>
      <c r="AM816" s="109"/>
      <c r="AN816" s="109"/>
      <c r="AO816" s="109"/>
      <c r="AP816" s="109"/>
      <c r="AQ816" s="109"/>
      <c r="AR816" s="109"/>
      <c r="AS816" s="109"/>
      <c r="AT816" s="109"/>
      <c r="AU816" s="109"/>
      <c r="AV816" s="109"/>
      <c r="AW816" s="109"/>
      <c r="AX816" s="109"/>
      <c r="AY816" s="109"/>
      <c r="AZ816" s="109"/>
      <c r="BA816" s="109"/>
      <c r="BB816" s="109"/>
      <c r="BC816" s="109"/>
      <c r="BD816" s="109"/>
      <c r="BE816" s="109"/>
      <c r="BF816" s="109"/>
      <c r="BG816" s="109"/>
      <c r="BH816" s="109"/>
      <c r="BI816" s="109"/>
    </row>
    <row r="817" spans="2:61" x14ac:dyDescent="0.25">
      <c r="B817" s="120" t="s">
        <v>10</v>
      </c>
      <c r="C817" s="110" t="s">
        <v>36</v>
      </c>
      <c r="D817" s="109" t="s">
        <v>74</v>
      </c>
      <c r="E817" s="120" t="s">
        <v>23</v>
      </c>
      <c r="F817" s="120" t="s">
        <v>24</v>
      </c>
      <c r="G817" s="109"/>
      <c r="H817" s="109"/>
      <c r="I817" s="109"/>
      <c r="J817" s="109"/>
      <c r="K817" s="109"/>
      <c r="L817" s="109"/>
      <c r="M817" s="109"/>
      <c r="N817" s="109"/>
      <c r="O817" s="109"/>
      <c r="P817" s="109"/>
      <c r="Q817" s="109"/>
      <c r="R817" s="109"/>
      <c r="S817" s="109"/>
      <c r="T817" s="109"/>
      <c r="U817" s="109"/>
      <c r="V817" s="109"/>
      <c r="W817" s="109"/>
      <c r="X817" s="109"/>
      <c r="Y817" s="109"/>
      <c r="Z817" s="109"/>
      <c r="AA817" s="109"/>
      <c r="AB817" s="109"/>
      <c r="AC817" s="109"/>
      <c r="AD817" s="109"/>
      <c r="AE817" s="109"/>
      <c r="AF817" s="109"/>
      <c r="AG817" s="109"/>
      <c r="AH817" s="109"/>
      <c r="AI817" s="109"/>
      <c r="AJ817" s="109"/>
      <c r="AK817" s="242"/>
      <c r="AL817" s="230"/>
      <c r="AM817" s="109"/>
      <c r="AN817" s="109"/>
      <c r="AO817" s="109"/>
      <c r="AP817" s="109"/>
      <c r="AQ817" s="109"/>
      <c r="AR817" s="109"/>
      <c r="AS817" s="109"/>
      <c r="AT817" s="109"/>
      <c r="AU817" s="109"/>
      <c r="AV817" s="109"/>
      <c r="AW817" s="109"/>
      <c r="AX817" s="109"/>
      <c r="AY817" s="109"/>
      <c r="AZ817" s="109"/>
      <c r="BA817" s="109"/>
      <c r="BB817" s="109"/>
      <c r="BC817" s="109"/>
      <c r="BD817" s="109"/>
      <c r="BE817" s="109"/>
      <c r="BF817" s="109"/>
      <c r="BG817" s="109"/>
      <c r="BH817" s="109"/>
      <c r="BI817" s="109"/>
    </row>
    <row r="818" spans="2:61" x14ac:dyDescent="0.25">
      <c r="B818" s="120" t="s">
        <v>10</v>
      </c>
      <c r="C818" s="110" t="s">
        <v>36</v>
      </c>
      <c r="D818" s="109" t="s">
        <v>74</v>
      </c>
      <c r="E818" s="120" t="s">
        <v>23</v>
      </c>
      <c r="F818" s="120" t="s">
        <v>1078</v>
      </c>
      <c r="G818" s="109"/>
      <c r="H818" s="109"/>
      <c r="I818" s="109"/>
      <c r="J818" s="109"/>
      <c r="K818" s="109"/>
      <c r="L818" s="109"/>
      <c r="M818" s="109"/>
      <c r="N818" s="109"/>
      <c r="O818" s="109"/>
      <c r="P818" s="109"/>
      <c r="Q818" s="109"/>
      <c r="R818" s="109"/>
      <c r="S818" s="109"/>
      <c r="T818" s="109"/>
      <c r="U818" s="109"/>
      <c r="V818" s="109"/>
      <c r="W818" s="109"/>
      <c r="X818" s="109"/>
      <c r="Y818" s="109"/>
      <c r="Z818" s="109"/>
      <c r="AA818" s="109"/>
      <c r="AB818" s="109"/>
      <c r="AC818" s="109"/>
      <c r="AD818" s="109"/>
      <c r="AE818" s="109"/>
      <c r="AF818" s="109"/>
      <c r="AG818" s="109"/>
      <c r="AH818" s="109"/>
      <c r="AI818" s="109"/>
      <c r="AJ818" s="109"/>
      <c r="AK818" s="242"/>
      <c r="AL818" s="230"/>
      <c r="AM818" s="109"/>
      <c r="AN818" s="109"/>
      <c r="AO818" s="109"/>
      <c r="AP818" s="109"/>
      <c r="AQ818" s="109"/>
      <c r="AR818" s="109"/>
      <c r="AS818" s="109"/>
      <c r="AT818" s="109"/>
      <c r="AU818" s="109"/>
      <c r="AV818" s="109"/>
      <c r="AW818" s="109"/>
      <c r="AX818" s="109"/>
      <c r="AY818" s="109"/>
      <c r="AZ818" s="109"/>
      <c r="BA818" s="109"/>
      <c r="BB818" s="109"/>
      <c r="BC818" s="109"/>
      <c r="BD818" s="109"/>
      <c r="BE818" s="109"/>
      <c r="BF818" s="109"/>
      <c r="BG818" s="109"/>
      <c r="BH818" s="109"/>
      <c r="BI818" s="109"/>
    </row>
    <row r="819" spans="2:61" x14ac:dyDescent="0.25">
      <c r="B819" s="120" t="s">
        <v>10</v>
      </c>
      <c r="C819" s="110" t="s">
        <v>36</v>
      </c>
      <c r="D819" s="109" t="s">
        <v>74</v>
      </c>
      <c r="E819" s="120" t="s">
        <v>23</v>
      </c>
      <c r="F819" s="120" t="s">
        <v>25</v>
      </c>
      <c r="G819" s="109"/>
      <c r="H819" s="109"/>
      <c r="I819" s="109"/>
      <c r="J819" s="109"/>
      <c r="K819" s="109"/>
      <c r="L819" s="109"/>
      <c r="M819" s="109"/>
      <c r="N819" s="109"/>
      <c r="O819" s="109"/>
      <c r="P819" s="109"/>
      <c r="Q819" s="109"/>
      <c r="R819" s="109"/>
      <c r="S819" s="109"/>
      <c r="T819" s="109"/>
      <c r="U819" s="109"/>
      <c r="V819" s="109"/>
      <c r="W819" s="109"/>
      <c r="X819" s="109"/>
      <c r="Y819" s="109"/>
      <c r="Z819" s="109"/>
      <c r="AA819" s="109"/>
      <c r="AB819" s="109"/>
      <c r="AC819" s="109"/>
      <c r="AD819" s="109"/>
      <c r="AE819" s="109"/>
      <c r="AF819" s="109"/>
      <c r="AG819" s="109"/>
      <c r="AH819" s="109"/>
      <c r="AI819" s="109"/>
      <c r="AJ819" s="109"/>
      <c r="AK819" s="242"/>
      <c r="AL819" s="230"/>
      <c r="AM819" s="109"/>
      <c r="AN819" s="109"/>
      <c r="AO819" s="109"/>
      <c r="AP819" s="109"/>
      <c r="AQ819" s="109"/>
      <c r="AR819" s="109"/>
      <c r="AS819" s="109"/>
      <c r="AT819" s="109"/>
      <c r="AU819" s="109"/>
      <c r="AV819" s="109"/>
      <c r="AW819" s="109"/>
      <c r="AX819" s="109"/>
      <c r="AY819" s="109"/>
      <c r="AZ819" s="109"/>
      <c r="BA819" s="109"/>
      <c r="BB819" s="109"/>
      <c r="BC819" s="109"/>
      <c r="BD819" s="109"/>
      <c r="BE819" s="109"/>
      <c r="BF819" s="109"/>
      <c r="BG819" s="109"/>
      <c r="BH819" s="109"/>
      <c r="BI819" s="109"/>
    </row>
    <row r="820" spans="2:61" x14ac:dyDescent="0.25">
      <c r="B820" s="120" t="s">
        <v>10</v>
      </c>
      <c r="C820" s="110" t="s">
        <v>36</v>
      </c>
      <c r="D820" s="109" t="s">
        <v>75</v>
      </c>
      <c r="E820" s="120" t="s">
        <v>22</v>
      </c>
      <c r="F820" s="120" t="s">
        <v>24</v>
      </c>
      <c r="G820" s="109"/>
      <c r="H820" s="109"/>
      <c r="I820" s="109"/>
      <c r="J820" s="109"/>
      <c r="K820" s="109"/>
      <c r="L820" s="109"/>
      <c r="M820" s="109"/>
      <c r="N820" s="109"/>
      <c r="O820" s="109"/>
      <c r="P820" s="109"/>
      <c r="Q820" s="109"/>
      <c r="R820" s="109"/>
      <c r="S820" s="109"/>
      <c r="T820" s="109"/>
      <c r="U820" s="109"/>
      <c r="V820" s="109"/>
      <c r="W820" s="109"/>
      <c r="X820" s="109"/>
      <c r="Y820" s="109"/>
      <c r="Z820" s="109"/>
      <c r="AA820" s="109"/>
      <c r="AB820" s="109"/>
      <c r="AC820" s="109"/>
      <c r="AD820" s="109"/>
      <c r="AE820" s="109"/>
      <c r="AF820" s="109"/>
      <c r="AG820" s="109"/>
      <c r="AH820" s="109"/>
      <c r="AI820" s="109"/>
      <c r="AJ820" s="109"/>
      <c r="AK820" s="242"/>
      <c r="AL820" s="230"/>
      <c r="AM820" s="109"/>
      <c r="AN820" s="109"/>
      <c r="AO820" s="109"/>
      <c r="AP820" s="109"/>
      <c r="AQ820" s="109"/>
      <c r="AR820" s="109"/>
      <c r="AS820" s="109"/>
      <c r="AT820" s="109"/>
      <c r="AU820" s="109"/>
      <c r="AV820" s="109"/>
      <c r="AW820" s="109"/>
      <c r="AX820" s="109"/>
      <c r="AY820" s="109"/>
      <c r="AZ820" s="109"/>
      <c r="BA820" s="109"/>
      <c r="BB820" s="109"/>
      <c r="BC820" s="109"/>
      <c r="BD820" s="109"/>
      <c r="BE820" s="109"/>
      <c r="BF820" s="109"/>
      <c r="BG820" s="109"/>
      <c r="BH820" s="109"/>
      <c r="BI820" s="109"/>
    </row>
    <row r="821" spans="2:61" x14ac:dyDescent="0.25">
      <c r="B821" s="120" t="s">
        <v>10</v>
      </c>
      <c r="C821" s="110" t="s">
        <v>36</v>
      </c>
      <c r="D821" s="109" t="s">
        <v>75</v>
      </c>
      <c r="E821" s="120" t="s">
        <v>22</v>
      </c>
      <c r="F821" s="120" t="s">
        <v>1078</v>
      </c>
      <c r="G821" s="109"/>
      <c r="H821" s="109"/>
      <c r="I821" s="109"/>
      <c r="J821" s="109"/>
      <c r="K821" s="109"/>
      <c r="L821" s="109"/>
      <c r="M821" s="109"/>
      <c r="N821" s="109"/>
      <c r="O821" s="109"/>
      <c r="P821" s="109"/>
      <c r="Q821" s="109"/>
      <c r="R821" s="109"/>
      <c r="S821" s="109"/>
      <c r="T821" s="109"/>
      <c r="U821" s="109"/>
      <c r="V821" s="109"/>
      <c r="W821" s="109"/>
      <c r="X821" s="109"/>
      <c r="Y821" s="109"/>
      <c r="Z821" s="109"/>
      <c r="AA821" s="109"/>
      <c r="AB821" s="109"/>
      <c r="AC821" s="109"/>
      <c r="AD821" s="109"/>
      <c r="AE821" s="109"/>
      <c r="AF821" s="109"/>
      <c r="AG821" s="109"/>
      <c r="AH821" s="109"/>
      <c r="AI821" s="109"/>
      <c r="AJ821" s="109"/>
      <c r="AK821" s="242"/>
      <c r="AL821" s="230"/>
      <c r="AM821" s="109"/>
      <c r="AN821" s="109"/>
      <c r="AO821" s="109"/>
      <c r="AP821" s="109"/>
      <c r="AQ821" s="109"/>
      <c r="AR821" s="109"/>
      <c r="AS821" s="109"/>
      <c r="AT821" s="109"/>
      <c r="AU821" s="109"/>
      <c r="AV821" s="109"/>
      <c r="AW821" s="109"/>
      <c r="AX821" s="109"/>
      <c r="AY821" s="109"/>
      <c r="AZ821" s="109"/>
      <c r="BA821" s="109"/>
      <c r="BB821" s="109"/>
      <c r="BC821" s="109"/>
      <c r="BD821" s="109"/>
      <c r="BE821" s="109"/>
      <c r="BF821" s="109"/>
      <c r="BG821" s="109"/>
      <c r="BH821" s="109"/>
      <c r="BI821" s="109"/>
    </row>
    <row r="822" spans="2:61" x14ac:dyDescent="0.25">
      <c r="B822" s="120" t="s">
        <v>10</v>
      </c>
      <c r="C822" s="110" t="s">
        <v>36</v>
      </c>
      <c r="D822" s="109" t="s">
        <v>75</v>
      </c>
      <c r="E822" s="120" t="s">
        <v>22</v>
      </c>
      <c r="F822" s="120" t="s">
        <v>25</v>
      </c>
      <c r="G822" s="109"/>
      <c r="H822" s="109"/>
      <c r="I822" s="109"/>
      <c r="J822" s="109"/>
      <c r="K822" s="109"/>
      <c r="L822" s="109"/>
      <c r="M822" s="109"/>
      <c r="N822" s="109"/>
      <c r="O822" s="109"/>
      <c r="P822" s="109"/>
      <c r="Q822" s="109"/>
      <c r="R822" s="109"/>
      <c r="S822" s="109"/>
      <c r="T822" s="109"/>
      <c r="U822" s="109"/>
      <c r="V822" s="109"/>
      <c r="W822" s="109"/>
      <c r="X822" s="109"/>
      <c r="Y822" s="109"/>
      <c r="Z822" s="109"/>
      <c r="AA822" s="109"/>
      <c r="AB822" s="109"/>
      <c r="AC822" s="109"/>
      <c r="AD822" s="109"/>
      <c r="AE822" s="109"/>
      <c r="AF822" s="109"/>
      <c r="AG822" s="109"/>
      <c r="AH822" s="109"/>
      <c r="AI822" s="109"/>
      <c r="AJ822" s="109"/>
      <c r="AK822" s="242"/>
      <c r="AL822" s="230"/>
      <c r="AM822" s="109"/>
      <c r="AN822" s="109"/>
      <c r="AO822" s="109"/>
      <c r="AP822" s="109"/>
      <c r="AQ822" s="109"/>
      <c r="AR822" s="109"/>
      <c r="AS822" s="109"/>
      <c r="AT822" s="109"/>
      <c r="AU822" s="109"/>
      <c r="AV822" s="109"/>
      <c r="AW822" s="109"/>
      <c r="AX822" s="109"/>
      <c r="AY822" s="109"/>
      <c r="AZ822" s="109"/>
      <c r="BA822" s="109"/>
      <c r="BB822" s="109"/>
      <c r="BC822" s="109"/>
      <c r="BD822" s="109"/>
      <c r="BE822" s="109"/>
      <c r="BF822" s="109"/>
      <c r="BG822" s="109"/>
      <c r="BH822" s="109"/>
      <c r="BI822" s="109"/>
    </row>
    <row r="823" spans="2:61" x14ac:dyDescent="0.25">
      <c r="B823" s="120" t="s">
        <v>10</v>
      </c>
      <c r="C823" s="110" t="s">
        <v>36</v>
      </c>
      <c r="D823" s="109" t="s">
        <v>75</v>
      </c>
      <c r="E823" s="120" t="s">
        <v>23</v>
      </c>
      <c r="F823" s="120" t="s">
        <v>24</v>
      </c>
      <c r="G823" s="109"/>
      <c r="H823" s="109"/>
      <c r="I823" s="109"/>
      <c r="J823" s="109"/>
      <c r="K823" s="109"/>
      <c r="L823" s="109"/>
      <c r="M823" s="109"/>
      <c r="N823" s="109"/>
      <c r="O823" s="109"/>
      <c r="P823" s="109"/>
      <c r="Q823" s="109"/>
      <c r="R823" s="109"/>
      <c r="S823" s="109"/>
      <c r="T823" s="109"/>
      <c r="U823" s="109"/>
      <c r="V823" s="109"/>
      <c r="W823" s="109"/>
      <c r="X823" s="109"/>
      <c r="Y823" s="109"/>
      <c r="Z823" s="109"/>
      <c r="AA823" s="109"/>
      <c r="AB823" s="109"/>
      <c r="AC823" s="109"/>
      <c r="AD823" s="109"/>
      <c r="AE823" s="109"/>
      <c r="AF823" s="109"/>
      <c r="AG823" s="109"/>
      <c r="AH823" s="109"/>
      <c r="AI823" s="109"/>
      <c r="AJ823" s="109"/>
      <c r="AK823" s="242"/>
      <c r="AL823" s="230"/>
      <c r="AM823" s="109"/>
      <c r="AN823" s="109"/>
      <c r="AO823" s="109"/>
      <c r="AP823" s="109"/>
      <c r="AQ823" s="109"/>
      <c r="AR823" s="109"/>
      <c r="AS823" s="109"/>
      <c r="AT823" s="109"/>
      <c r="AU823" s="109"/>
      <c r="AV823" s="109"/>
      <c r="AW823" s="109"/>
      <c r="AX823" s="109"/>
      <c r="AY823" s="109"/>
      <c r="AZ823" s="109"/>
      <c r="BA823" s="109"/>
      <c r="BB823" s="109"/>
      <c r="BC823" s="109"/>
      <c r="BD823" s="109"/>
      <c r="BE823" s="109"/>
      <c r="BF823" s="109"/>
      <c r="BG823" s="109"/>
      <c r="BH823" s="109"/>
      <c r="BI823" s="109"/>
    </row>
    <row r="824" spans="2:61" x14ac:dyDescent="0.25">
      <c r="B824" s="120" t="s">
        <v>10</v>
      </c>
      <c r="C824" s="110" t="s">
        <v>36</v>
      </c>
      <c r="D824" s="109" t="s">
        <v>75</v>
      </c>
      <c r="E824" s="120" t="s">
        <v>23</v>
      </c>
      <c r="F824" s="120" t="s">
        <v>1078</v>
      </c>
      <c r="G824" s="109"/>
      <c r="H824" s="109"/>
      <c r="I824" s="109"/>
      <c r="J824" s="109"/>
      <c r="K824" s="109"/>
      <c r="L824" s="109"/>
      <c r="M824" s="109"/>
      <c r="N824" s="109"/>
      <c r="O824" s="109"/>
      <c r="P824" s="109"/>
      <c r="Q824" s="109"/>
      <c r="R824" s="109"/>
      <c r="S824" s="109"/>
      <c r="T824" s="109"/>
      <c r="U824" s="109"/>
      <c r="V824" s="109"/>
      <c r="W824" s="109"/>
      <c r="X824" s="109"/>
      <c r="Y824" s="109"/>
      <c r="Z824" s="109"/>
      <c r="AA824" s="109"/>
      <c r="AB824" s="109"/>
      <c r="AC824" s="109"/>
      <c r="AD824" s="109"/>
      <c r="AE824" s="109"/>
      <c r="AF824" s="109"/>
      <c r="AG824" s="109"/>
      <c r="AH824" s="109"/>
      <c r="AI824" s="109"/>
      <c r="AJ824" s="109"/>
      <c r="AK824" s="242"/>
      <c r="AL824" s="230"/>
      <c r="AM824" s="109"/>
      <c r="AN824" s="109"/>
      <c r="AO824" s="109"/>
      <c r="AP824" s="109"/>
      <c r="AQ824" s="109"/>
      <c r="AR824" s="109"/>
      <c r="AS824" s="109"/>
      <c r="AT824" s="109"/>
      <c r="AU824" s="109"/>
      <c r="AV824" s="109"/>
      <c r="AW824" s="109"/>
      <c r="AX824" s="109"/>
      <c r="AY824" s="109"/>
      <c r="AZ824" s="109"/>
      <c r="BA824" s="109"/>
      <c r="BB824" s="109"/>
      <c r="BC824" s="109"/>
      <c r="BD824" s="109"/>
      <c r="BE824" s="109"/>
      <c r="BF824" s="109"/>
      <c r="BG824" s="109"/>
      <c r="BH824" s="109"/>
      <c r="BI824" s="109"/>
    </row>
    <row r="825" spans="2:61" x14ac:dyDescent="0.25">
      <c r="B825" s="120" t="s">
        <v>10</v>
      </c>
      <c r="C825" s="110" t="s">
        <v>36</v>
      </c>
      <c r="D825" s="109" t="s">
        <v>75</v>
      </c>
      <c r="E825" s="120" t="s">
        <v>23</v>
      </c>
      <c r="F825" s="120" t="s">
        <v>25</v>
      </c>
      <c r="G825" s="109"/>
      <c r="H825" s="109"/>
      <c r="I825" s="109"/>
      <c r="J825" s="109"/>
      <c r="K825" s="109"/>
      <c r="L825" s="109"/>
      <c r="M825" s="109"/>
      <c r="N825" s="109"/>
      <c r="O825" s="109"/>
      <c r="P825" s="109"/>
      <c r="Q825" s="109"/>
      <c r="R825" s="109"/>
      <c r="S825" s="109"/>
      <c r="T825" s="109"/>
      <c r="U825" s="109"/>
      <c r="V825" s="109"/>
      <c r="W825" s="109"/>
      <c r="X825" s="109"/>
      <c r="Y825" s="109"/>
      <c r="Z825" s="109"/>
      <c r="AA825" s="109"/>
      <c r="AB825" s="109"/>
      <c r="AC825" s="109"/>
      <c r="AD825" s="109"/>
      <c r="AE825" s="109"/>
      <c r="AF825" s="109"/>
      <c r="AG825" s="109"/>
      <c r="AH825" s="109"/>
      <c r="AI825" s="109"/>
      <c r="AJ825" s="109"/>
      <c r="AK825" s="242"/>
      <c r="AL825" s="230"/>
      <c r="AM825" s="109"/>
      <c r="AN825" s="109"/>
      <c r="AO825" s="109"/>
      <c r="AP825" s="109"/>
      <c r="AQ825" s="109"/>
      <c r="AR825" s="109"/>
      <c r="AS825" s="109"/>
      <c r="AT825" s="109"/>
      <c r="AU825" s="109"/>
      <c r="AV825" s="109"/>
      <c r="AW825" s="109"/>
      <c r="AX825" s="109"/>
      <c r="AY825" s="109"/>
      <c r="AZ825" s="109"/>
      <c r="BA825" s="109"/>
      <c r="BB825" s="109"/>
      <c r="BC825" s="109"/>
      <c r="BD825" s="109"/>
      <c r="BE825" s="109"/>
      <c r="BF825" s="109"/>
      <c r="BG825" s="109"/>
      <c r="BH825" s="109"/>
      <c r="BI825" s="109"/>
    </row>
    <row r="826" spans="2:61" x14ac:dyDescent="0.25">
      <c r="B826" s="110" t="s">
        <v>35</v>
      </c>
      <c r="C826" s="23" t="s">
        <v>398</v>
      </c>
      <c r="D826" s="109" t="s">
        <v>53</v>
      </c>
      <c r="E826" s="120" t="s">
        <v>22</v>
      </c>
      <c r="F826" s="120" t="s">
        <v>24</v>
      </c>
      <c r="G826" s="109"/>
      <c r="H826" s="109"/>
      <c r="I826" s="109"/>
      <c r="J826" s="109"/>
      <c r="K826" s="109"/>
      <c r="L826" s="109"/>
      <c r="M826" s="109"/>
      <c r="N826" s="109"/>
      <c r="O826" s="109"/>
      <c r="P826" s="109"/>
      <c r="Q826" s="109"/>
      <c r="R826" s="109"/>
      <c r="S826" s="109"/>
      <c r="T826" s="109"/>
      <c r="U826" s="109"/>
      <c r="V826" s="109"/>
      <c r="W826" s="109"/>
      <c r="X826" s="109"/>
      <c r="Y826" s="109"/>
      <c r="Z826" s="109"/>
      <c r="AA826" s="109"/>
      <c r="AB826" s="109"/>
      <c r="AC826" s="109"/>
      <c r="AD826" s="109"/>
      <c r="AE826" s="109"/>
      <c r="AF826" s="109"/>
      <c r="AG826" s="109"/>
      <c r="AH826" s="109"/>
      <c r="AI826" s="109"/>
      <c r="AJ826" s="109"/>
      <c r="AK826" s="242"/>
      <c r="AL826" s="230"/>
      <c r="AM826" s="109"/>
      <c r="AN826" s="109"/>
      <c r="AO826" s="109"/>
      <c r="AP826" s="109"/>
      <c r="AQ826" s="109"/>
      <c r="AR826" s="109"/>
      <c r="AS826" s="109"/>
      <c r="AT826" s="109"/>
      <c r="AU826" s="109"/>
      <c r="AV826" s="109"/>
      <c r="AW826" s="109"/>
      <c r="AX826" s="109"/>
      <c r="AY826" s="109"/>
      <c r="AZ826" s="109"/>
      <c r="BA826" s="109"/>
      <c r="BB826" s="109"/>
      <c r="BC826" s="109"/>
      <c r="BD826" s="109"/>
      <c r="BE826" s="109"/>
      <c r="BF826" s="109"/>
      <c r="BG826" s="109"/>
      <c r="BH826" s="109"/>
      <c r="BI826" s="109"/>
    </row>
    <row r="827" spans="2:61" x14ac:dyDescent="0.25">
      <c r="B827" s="110" t="s">
        <v>35</v>
      </c>
      <c r="C827" s="23" t="s">
        <v>398</v>
      </c>
      <c r="D827" s="109" t="s">
        <v>53</v>
      </c>
      <c r="E827" s="120" t="s">
        <v>22</v>
      </c>
      <c r="F827" s="120" t="s">
        <v>1078</v>
      </c>
      <c r="G827" s="109"/>
      <c r="H827" s="109"/>
      <c r="I827" s="109"/>
      <c r="J827" s="109"/>
      <c r="K827" s="109"/>
      <c r="L827" s="109"/>
      <c r="M827" s="109"/>
      <c r="N827" s="109"/>
      <c r="O827" s="109"/>
      <c r="P827" s="109"/>
      <c r="Q827" s="109"/>
      <c r="R827" s="109"/>
      <c r="S827" s="109"/>
      <c r="T827" s="109"/>
      <c r="U827" s="109"/>
      <c r="V827" s="109"/>
      <c r="W827" s="109"/>
      <c r="X827" s="109"/>
      <c r="Y827" s="109"/>
      <c r="Z827" s="109"/>
      <c r="AA827" s="109"/>
      <c r="AB827" s="109"/>
      <c r="AC827" s="109"/>
      <c r="AD827" s="109"/>
      <c r="AE827" s="109"/>
      <c r="AF827" s="109"/>
      <c r="AG827" s="109"/>
      <c r="AH827" s="109"/>
      <c r="AI827" s="109"/>
      <c r="AJ827" s="109"/>
      <c r="AK827" s="242"/>
      <c r="AL827" s="230"/>
      <c r="AM827" s="109"/>
      <c r="AN827" s="109"/>
      <c r="AO827" s="109"/>
      <c r="AP827" s="109"/>
      <c r="AQ827" s="109"/>
      <c r="AR827" s="109"/>
      <c r="AS827" s="109"/>
      <c r="AT827" s="109"/>
      <c r="AU827" s="109"/>
      <c r="AV827" s="109"/>
      <c r="AW827" s="109"/>
      <c r="AX827" s="109"/>
      <c r="AY827" s="109"/>
      <c r="AZ827" s="109"/>
      <c r="BA827" s="109"/>
      <c r="BB827" s="109"/>
      <c r="BC827" s="109"/>
      <c r="BD827" s="109"/>
      <c r="BE827" s="109"/>
      <c r="BF827" s="109"/>
      <c r="BG827" s="109"/>
      <c r="BH827" s="109"/>
      <c r="BI827" s="109"/>
    </row>
    <row r="828" spans="2:61" x14ac:dyDescent="0.25">
      <c r="B828" s="110" t="s">
        <v>35</v>
      </c>
      <c r="C828" s="23" t="s">
        <v>398</v>
      </c>
      <c r="D828" s="109" t="s">
        <v>53</v>
      </c>
      <c r="E828" s="120" t="s">
        <v>22</v>
      </c>
      <c r="F828" s="120" t="s">
        <v>25</v>
      </c>
      <c r="G828" s="109"/>
      <c r="H828" s="109"/>
      <c r="I828" s="109"/>
      <c r="J828" s="109"/>
      <c r="K828" s="109"/>
      <c r="L828" s="109"/>
      <c r="M828" s="109"/>
      <c r="N828" s="109"/>
      <c r="O828" s="109"/>
      <c r="P828" s="109"/>
      <c r="Q828" s="109"/>
      <c r="R828" s="109"/>
      <c r="S828" s="109"/>
      <c r="T828" s="109"/>
      <c r="U828" s="109"/>
      <c r="V828" s="109"/>
      <c r="W828" s="109"/>
      <c r="X828" s="109"/>
      <c r="Y828" s="109"/>
      <c r="Z828" s="109"/>
      <c r="AA828" s="109"/>
      <c r="AB828" s="109"/>
      <c r="AC828" s="109"/>
      <c r="AD828" s="109"/>
      <c r="AE828" s="109"/>
      <c r="AF828" s="109"/>
      <c r="AG828" s="109"/>
      <c r="AH828" s="109"/>
      <c r="AI828" s="109"/>
      <c r="AJ828" s="109"/>
      <c r="AK828" s="242"/>
      <c r="AL828" s="230"/>
      <c r="AM828" s="109"/>
      <c r="AN828" s="109"/>
      <c r="AO828" s="109"/>
      <c r="AP828" s="109"/>
      <c r="AQ828" s="109"/>
      <c r="AR828" s="109"/>
      <c r="AS828" s="109"/>
      <c r="AT828" s="109"/>
      <c r="AU828" s="109"/>
      <c r="AV828" s="109"/>
      <c r="AW828" s="109"/>
      <c r="AX828" s="109"/>
      <c r="AY828" s="109"/>
      <c r="AZ828" s="109"/>
      <c r="BA828" s="109"/>
      <c r="BB828" s="109"/>
      <c r="BC828" s="109"/>
      <c r="BD828" s="109"/>
      <c r="BE828" s="109"/>
      <c r="BF828" s="109"/>
      <c r="BG828" s="109"/>
      <c r="BH828" s="109"/>
      <c r="BI828" s="109"/>
    </row>
    <row r="829" spans="2:61" x14ac:dyDescent="0.25">
      <c r="B829" s="110" t="s">
        <v>35</v>
      </c>
      <c r="C829" s="23" t="s">
        <v>398</v>
      </c>
      <c r="D829" s="109" t="s">
        <v>53</v>
      </c>
      <c r="E829" s="120" t="s">
        <v>23</v>
      </c>
      <c r="F829" s="120" t="s">
        <v>24</v>
      </c>
      <c r="G829" s="109"/>
      <c r="H829" s="109"/>
      <c r="I829" s="109"/>
      <c r="J829" s="109"/>
      <c r="K829" s="109"/>
      <c r="L829" s="109"/>
      <c r="M829" s="109"/>
      <c r="N829" s="109"/>
      <c r="O829" s="109"/>
      <c r="P829" s="109"/>
      <c r="Q829" s="109"/>
      <c r="R829" s="109"/>
      <c r="S829" s="109"/>
      <c r="T829" s="109"/>
      <c r="U829" s="109"/>
      <c r="V829" s="109"/>
      <c r="W829" s="109"/>
      <c r="X829" s="109"/>
      <c r="Y829" s="109"/>
      <c r="Z829" s="109"/>
      <c r="AA829" s="109"/>
      <c r="AB829" s="109"/>
      <c r="AC829" s="109"/>
      <c r="AD829" s="109"/>
      <c r="AE829" s="109"/>
      <c r="AF829" s="109"/>
      <c r="AG829" s="109"/>
      <c r="AH829" s="109"/>
      <c r="AI829" s="109"/>
      <c r="AJ829" s="109"/>
      <c r="AK829" s="242"/>
      <c r="AL829" s="230"/>
      <c r="AM829" s="109"/>
      <c r="AN829" s="109"/>
      <c r="AO829" s="109"/>
      <c r="AP829" s="109"/>
      <c r="AQ829" s="109"/>
      <c r="AR829" s="109"/>
      <c r="AS829" s="109"/>
      <c r="AT829" s="109"/>
      <c r="AU829" s="109"/>
      <c r="AV829" s="109"/>
      <c r="AW829" s="109"/>
      <c r="AX829" s="109"/>
      <c r="AY829" s="109"/>
      <c r="AZ829" s="109"/>
      <c r="BA829" s="109"/>
      <c r="BB829" s="109"/>
      <c r="BC829" s="109"/>
      <c r="BD829" s="109"/>
      <c r="BE829" s="109"/>
      <c r="BF829" s="109"/>
      <c r="BG829" s="109"/>
      <c r="BH829" s="109"/>
      <c r="BI829" s="109"/>
    </row>
    <row r="830" spans="2:61" x14ac:dyDescent="0.25">
      <c r="B830" s="110" t="s">
        <v>35</v>
      </c>
      <c r="C830" s="23" t="s">
        <v>398</v>
      </c>
      <c r="D830" s="109" t="s">
        <v>53</v>
      </c>
      <c r="E830" s="120" t="s">
        <v>23</v>
      </c>
      <c r="F830" s="120" t="s">
        <v>1078</v>
      </c>
      <c r="G830" s="109"/>
      <c r="H830" s="109"/>
      <c r="I830" s="109"/>
      <c r="J830" s="109"/>
      <c r="K830" s="109"/>
      <c r="L830" s="109"/>
      <c r="M830" s="109"/>
      <c r="N830" s="109"/>
      <c r="O830" s="109"/>
      <c r="P830" s="109"/>
      <c r="Q830" s="109"/>
      <c r="R830" s="109"/>
      <c r="S830" s="109"/>
      <c r="T830" s="109"/>
      <c r="U830" s="109"/>
      <c r="V830" s="109"/>
      <c r="W830" s="109"/>
      <c r="X830" s="109"/>
      <c r="Y830" s="109"/>
      <c r="Z830" s="109"/>
      <c r="AA830" s="109"/>
      <c r="AB830" s="109"/>
      <c r="AC830" s="109"/>
      <c r="AD830" s="109"/>
      <c r="AE830" s="109"/>
      <c r="AF830" s="109"/>
      <c r="AG830" s="109"/>
      <c r="AH830" s="109"/>
      <c r="AI830" s="109"/>
      <c r="AJ830" s="109"/>
      <c r="AK830" s="242"/>
      <c r="AL830" s="230"/>
      <c r="AM830" s="109"/>
      <c r="AN830" s="109"/>
      <c r="AO830" s="109"/>
      <c r="AP830" s="109"/>
      <c r="AQ830" s="109"/>
      <c r="AR830" s="109"/>
      <c r="AS830" s="109"/>
      <c r="AT830" s="109"/>
      <c r="AU830" s="109"/>
      <c r="AV830" s="109"/>
      <c r="AW830" s="109"/>
      <c r="AX830" s="109"/>
      <c r="AY830" s="109"/>
      <c r="AZ830" s="109"/>
      <c r="BA830" s="109"/>
      <c r="BB830" s="109"/>
      <c r="BC830" s="109"/>
      <c r="BD830" s="109"/>
      <c r="BE830" s="109"/>
      <c r="BF830" s="109"/>
      <c r="BG830" s="109"/>
      <c r="BH830" s="109"/>
      <c r="BI830" s="109"/>
    </row>
    <row r="831" spans="2:61" x14ac:dyDescent="0.25">
      <c r="B831" s="110" t="s">
        <v>35</v>
      </c>
      <c r="C831" s="23" t="s">
        <v>398</v>
      </c>
      <c r="D831" s="109" t="s">
        <v>53</v>
      </c>
      <c r="E831" s="120" t="s">
        <v>23</v>
      </c>
      <c r="F831" s="120" t="s">
        <v>25</v>
      </c>
      <c r="G831" s="109"/>
      <c r="H831" s="109"/>
      <c r="I831" s="109"/>
      <c r="J831" s="109"/>
      <c r="K831" s="109"/>
      <c r="L831" s="109"/>
      <c r="M831" s="109"/>
      <c r="N831" s="109"/>
      <c r="O831" s="109"/>
      <c r="P831" s="109"/>
      <c r="Q831" s="109"/>
      <c r="R831" s="109"/>
      <c r="S831" s="109"/>
      <c r="T831" s="109"/>
      <c r="U831" s="109"/>
      <c r="V831" s="109"/>
      <c r="W831" s="109"/>
      <c r="X831" s="109"/>
      <c r="Y831" s="109"/>
      <c r="Z831" s="109"/>
      <c r="AA831" s="109"/>
      <c r="AB831" s="109"/>
      <c r="AC831" s="109"/>
      <c r="AD831" s="109"/>
      <c r="AE831" s="109"/>
      <c r="AF831" s="109"/>
      <c r="AG831" s="109"/>
      <c r="AH831" s="109"/>
      <c r="AI831" s="109"/>
      <c r="AJ831" s="109"/>
      <c r="AK831" s="242"/>
      <c r="AL831" s="230"/>
      <c r="AM831" s="109"/>
      <c r="AN831" s="109"/>
      <c r="AO831" s="109"/>
      <c r="AP831" s="109"/>
      <c r="AQ831" s="109"/>
      <c r="AR831" s="109"/>
      <c r="AS831" s="109"/>
      <c r="AT831" s="109"/>
      <c r="AU831" s="109"/>
      <c r="AV831" s="109"/>
      <c r="AW831" s="109"/>
      <c r="AX831" s="109"/>
      <c r="AY831" s="109"/>
      <c r="AZ831" s="109"/>
      <c r="BA831" s="109"/>
      <c r="BB831" s="109"/>
      <c r="BC831" s="109"/>
      <c r="BD831" s="109"/>
      <c r="BE831" s="109"/>
      <c r="BF831" s="109"/>
      <c r="BG831" s="109"/>
      <c r="BH831" s="109"/>
      <c r="BI831" s="109"/>
    </row>
    <row r="832" spans="2:61" x14ac:dyDescent="0.25">
      <c r="B832" s="110" t="s">
        <v>35</v>
      </c>
      <c r="C832" s="23" t="s">
        <v>398</v>
      </c>
      <c r="D832" s="109" t="s">
        <v>73</v>
      </c>
      <c r="E832" s="120" t="s">
        <v>22</v>
      </c>
      <c r="F832" s="120" t="s">
        <v>24</v>
      </c>
      <c r="G832" s="109"/>
      <c r="H832" s="109"/>
      <c r="I832" s="109"/>
      <c r="J832" s="109"/>
      <c r="K832" s="109"/>
      <c r="L832" s="109"/>
      <c r="M832" s="109"/>
      <c r="N832" s="109"/>
      <c r="O832" s="109"/>
      <c r="P832" s="109"/>
      <c r="Q832" s="109"/>
      <c r="R832" s="109"/>
      <c r="S832" s="109"/>
      <c r="T832" s="109"/>
      <c r="U832" s="109"/>
      <c r="V832" s="109"/>
      <c r="W832" s="109"/>
      <c r="X832" s="109"/>
      <c r="Y832" s="109"/>
      <c r="Z832" s="109"/>
      <c r="AA832" s="109"/>
      <c r="AB832" s="109"/>
      <c r="AC832" s="109"/>
      <c r="AD832" s="109"/>
      <c r="AE832" s="109"/>
      <c r="AF832" s="109"/>
      <c r="AG832" s="109"/>
      <c r="AH832" s="109"/>
      <c r="AI832" s="109"/>
      <c r="AJ832" s="109"/>
      <c r="AK832" s="242"/>
      <c r="AL832" s="230"/>
      <c r="AM832" s="109"/>
      <c r="AN832" s="109"/>
      <c r="AO832" s="109"/>
      <c r="AP832" s="109"/>
      <c r="AQ832" s="109"/>
      <c r="AR832" s="109"/>
      <c r="AS832" s="109"/>
      <c r="AT832" s="109"/>
      <c r="AU832" s="109"/>
      <c r="AV832" s="109"/>
      <c r="AW832" s="109"/>
      <c r="AX832" s="109"/>
      <c r="AY832" s="109"/>
      <c r="AZ832" s="109"/>
      <c r="BA832" s="109"/>
      <c r="BB832" s="109"/>
      <c r="BC832" s="109"/>
      <c r="BD832" s="109"/>
      <c r="BE832" s="109"/>
      <c r="BF832" s="109"/>
      <c r="BG832" s="109"/>
      <c r="BH832" s="109"/>
      <c r="BI832" s="109"/>
    </row>
    <row r="833" spans="2:61" x14ac:dyDescent="0.25">
      <c r="B833" s="110" t="s">
        <v>35</v>
      </c>
      <c r="C833" s="23" t="s">
        <v>398</v>
      </c>
      <c r="D833" s="109" t="s">
        <v>73</v>
      </c>
      <c r="E833" s="120" t="s">
        <v>22</v>
      </c>
      <c r="F833" s="120" t="s">
        <v>1078</v>
      </c>
      <c r="G833" s="109"/>
      <c r="H833" s="109"/>
      <c r="I833" s="109"/>
      <c r="J833" s="109"/>
      <c r="K833" s="109"/>
      <c r="L833" s="109"/>
      <c r="M833" s="109"/>
      <c r="N833" s="109"/>
      <c r="O833" s="109"/>
      <c r="P833" s="109"/>
      <c r="Q833" s="109"/>
      <c r="R833" s="109"/>
      <c r="S833" s="109"/>
      <c r="T833" s="109"/>
      <c r="U833" s="109"/>
      <c r="V833" s="109"/>
      <c r="W833" s="109"/>
      <c r="X833" s="109"/>
      <c r="Y833" s="109"/>
      <c r="Z833" s="109"/>
      <c r="AA833" s="109"/>
      <c r="AB833" s="109"/>
      <c r="AC833" s="109"/>
      <c r="AD833" s="109"/>
      <c r="AE833" s="109"/>
      <c r="AF833" s="109"/>
      <c r="AG833" s="109"/>
      <c r="AH833" s="109"/>
      <c r="AI833" s="109"/>
      <c r="AJ833" s="109"/>
      <c r="AK833" s="242"/>
      <c r="AL833" s="230"/>
      <c r="AM833" s="109"/>
      <c r="AN833" s="109"/>
      <c r="AO833" s="109"/>
      <c r="AP833" s="109"/>
      <c r="AQ833" s="109"/>
      <c r="AR833" s="109"/>
      <c r="AS833" s="109"/>
      <c r="AT833" s="109"/>
      <c r="AU833" s="109"/>
      <c r="AV833" s="109"/>
      <c r="AW833" s="109"/>
      <c r="AX833" s="109"/>
      <c r="AY833" s="109"/>
      <c r="AZ833" s="109"/>
      <c r="BA833" s="109"/>
      <c r="BB833" s="109"/>
      <c r="BC833" s="109"/>
      <c r="BD833" s="109"/>
      <c r="BE833" s="109"/>
      <c r="BF833" s="109"/>
      <c r="BG833" s="109"/>
      <c r="BH833" s="109"/>
      <c r="BI833" s="109"/>
    </row>
    <row r="834" spans="2:61" x14ac:dyDescent="0.25">
      <c r="B834" s="110" t="s">
        <v>35</v>
      </c>
      <c r="C834" s="23" t="s">
        <v>398</v>
      </c>
      <c r="D834" s="109" t="s">
        <v>73</v>
      </c>
      <c r="E834" s="120" t="s">
        <v>22</v>
      </c>
      <c r="F834" s="120" t="s">
        <v>25</v>
      </c>
      <c r="G834" s="109"/>
      <c r="H834" s="109"/>
      <c r="I834" s="109"/>
      <c r="J834" s="109"/>
      <c r="K834" s="109"/>
      <c r="L834" s="109"/>
      <c r="M834" s="109"/>
      <c r="N834" s="109"/>
      <c r="O834" s="109"/>
      <c r="P834" s="109"/>
      <c r="Q834" s="109"/>
      <c r="R834" s="109"/>
      <c r="S834" s="109"/>
      <c r="T834" s="109"/>
      <c r="U834" s="109"/>
      <c r="V834" s="109"/>
      <c r="W834" s="109"/>
      <c r="X834" s="109"/>
      <c r="Y834" s="109"/>
      <c r="Z834" s="109"/>
      <c r="AA834" s="109"/>
      <c r="AB834" s="109"/>
      <c r="AC834" s="109"/>
      <c r="AD834" s="109"/>
      <c r="AE834" s="109"/>
      <c r="AF834" s="109"/>
      <c r="AG834" s="109"/>
      <c r="AH834" s="109"/>
      <c r="AI834" s="109"/>
      <c r="AJ834" s="109"/>
      <c r="AK834" s="242"/>
      <c r="AL834" s="230"/>
      <c r="AM834" s="109"/>
      <c r="AN834" s="109"/>
      <c r="AO834" s="109"/>
      <c r="AP834" s="109"/>
      <c r="AQ834" s="109"/>
      <c r="AR834" s="109"/>
      <c r="AS834" s="109"/>
      <c r="AT834" s="109"/>
      <c r="AU834" s="109"/>
      <c r="AV834" s="109"/>
      <c r="AW834" s="109"/>
      <c r="AX834" s="109"/>
      <c r="AY834" s="109"/>
      <c r="AZ834" s="109"/>
      <c r="BA834" s="109"/>
      <c r="BB834" s="109"/>
      <c r="BC834" s="109"/>
      <c r="BD834" s="109"/>
      <c r="BE834" s="109"/>
      <c r="BF834" s="109"/>
      <c r="BG834" s="109"/>
      <c r="BH834" s="109"/>
      <c r="BI834" s="109"/>
    </row>
    <row r="835" spans="2:61" x14ac:dyDescent="0.25">
      <c r="B835" s="110" t="s">
        <v>35</v>
      </c>
      <c r="C835" s="23" t="s">
        <v>398</v>
      </c>
      <c r="D835" s="109" t="s">
        <v>73</v>
      </c>
      <c r="E835" s="120" t="s">
        <v>23</v>
      </c>
      <c r="F835" s="120" t="s">
        <v>24</v>
      </c>
      <c r="G835" s="109"/>
      <c r="H835" s="109"/>
      <c r="I835" s="109"/>
      <c r="J835" s="109"/>
      <c r="K835" s="109"/>
      <c r="L835" s="109"/>
      <c r="M835" s="109"/>
      <c r="N835" s="109"/>
      <c r="O835" s="109"/>
      <c r="P835" s="109"/>
      <c r="Q835" s="109"/>
      <c r="R835" s="109"/>
      <c r="S835" s="109"/>
      <c r="T835" s="109"/>
      <c r="U835" s="109"/>
      <c r="V835" s="109"/>
      <c r="W835" s="109"/>
      <c r="X835" s="109"/>
      <c r="Y835" s="109"/>
      <c r="Z835" s="109"/>
      <c r="AA835" s="109"/>
      <c r="AB835" s="109"/>
      <c r="AC835" s="109"/>
      <c r="AD835" s="109"/>
      <c r="AE835" s="109"/>
      <c r="AF835" s="109"/>
      <c r="AG835" s="109"/>
      <c r="AH835" s="109"/>
      <c r="AI835" s="109"/>
      <c r="AJ835" s="109"/>
      <c r="AK835" s="242"/>
      <c r="AL835" s="230"/>
      <c r="AM835" s="109"/>
      <c r="AN835" s="109"/>
      <c r="AO835" s="109"/>
      <c r="AP835" s="109"/>
      <c r="AQ835" s="109"/>
      <c r="AR835" s="109"/>
      <c r="AS835" s="109"/>
      <c r="AT835" s="109"/>
      <c r="AU835" s="109"/>
      <c r="AV835" s="109"/>
      <c r="AW835" s="109"/>
      <c r="AX835" s="109"/>
      <c r="AY835" s="109"/>
      <c r="AZ835" s="109"/>
      <c r="BA835" s="109"/>
      <c r="BB835" s="109"/>
      <c r="BC835" s="109"/>
      <c r="BD835" s="109"/>
      <c r="BE835" s="109"/>
      <c r="BF835" s="109"/>
      <c r="BG835" s="109"/>
      <c r="BH835" s="109"/>
      <c r="BI835" s="109"/>
    </row>
    <row r="836" spans="2:61" x14ac:dyDescent="0.25">
      <c r="B836" s="110" t="s">
        <v>35</v>
      </c>
      <c r="C836" s="23" t="s">
        <v>398</v>
      </c>
      <c r="D836" s="109" t="s">
        <v>73</v>
      </c>
      <c r="E836" s="120" t="s">
        <v>23</v>
      </c>
      <c r="F836" s="120" t="s">
        <v>1078</v>
      </c>
      <c r="G836" s="109"/>
      <c r="H836" s="109"/>
      <c r="I836" s="109"/>
      <c r="J836" s="109"/>
      <c r="K836" s="109"/>
      <c r="L836" s="109"/>
      <c r="M836" s="109"/>
      <c r="N836" s="109"/>
      <c r="O836" s="109"/>
      <c r="P836" s="109"/>
      <c r="Q836" s="109"/>
      <c r="R836" s="109"/>
      <c r="S836" s="109"/>
      <c r="T836" s="109"/>
      <c r="U836" s="109"/>
      <c r="V836" s="109"/>
      <c r="W836" s="109"/>
      <c r="X836" s="109"/>
      <c r="Y836" s="109"/>
      <c r="Z836" s="109"/>
      <c r="AA836" s="109"/>
      <c r="AB836" s="109"/>
      <c r="AC836" s="109"/>
      <c r="AD836" s="109"/>
      <c r="AE836" s="109"/>
      <c r="AF836" s="109"/>
      <c r="AG836" s="109"/>
      <c r="AH836" s="109"/>
      <c r="AI836" s="109"/>
      <c r="AJ836" s="109"/>
      <c r="AK836" s="242"/>
      <c r="AL836" s="230"/>
      <c r="AM836" s="109"/>
      <c r="AN836" s="109"/>
      <c r="AO836" s="109"/>
      <c r="AP836" s="109"/>
      <c r="AQ836" s="109"/>
      <c r="AR836" s="109"/>
      <c r="AS836" s="109"/>
      <c r="AT836" s="109"/>
      <c r="AU836" s="109"/>
      <c r="AV836" s="109"/>
      <c r="AW836" s="109"/>
      <c r="AX836" s="109"/>
      <c r="AY836" s="109"/>
      <c r="AZ836" s="109"/>
      <c r="BA836" s="109"/>
      <c r="BB836" s="109"/>
      <c r="BC836" s="109"/>
      <c r="BD836" s="109"/>
      <c r="BE836" s="109"/>
      <c r="BF836" s="109"/>
      <c r="BG836" s="109"/>
      <c r="BH836" s="109"/>
      <c r="BI836" s="109"/>
    </row>
    <row r="837" spans="2:61" x14ac:dyDescent="0.25">
      <c r="B837" s="110" t="s">
        <v>35</v>
      </c>
      <c r="C837" s="23" t="s">
        <v>398</v>
      </c>
      <c r="D837" s="109" t="s">
        <v>73</v>
      </c>
      <c r="E837" s="120" t="s">
        <v>23</v>
      </c>
      <c r="F837" s="120" t="s">
        <v>25</v>
      </c>
      <c r="G837" s="109"/>
      <c r="H837" s="109"/>
      <c r="I837" s="109"/>
      <c r="J837" s="109"/>
      <c r="K837" s="109"/>
      <c r="L837" s="109"/>
      <c r="M837" s="109"/>
      <c r="N837" s="109"/>
      <c r="O837" s="109"/>
      <c r="P837" s="109"/>
      <c r="Q837" s="109"/>
      <c r="R837" s="109"/>
      <c r="S837" s="109"/>
      <c r="T837" s="109"/>
      <c r="U837" s="109"/>
      <c r="V837" s="109"/>
      <c r="W837" s="109"/>
      <c r="X837" s="109"/>
      <c r="Y837" s="109"/>
      <c r="Z837" s="109"/>
      <c r="AA837" s="109"/>
      <c r="AB837" s="109"/>
      <c r="AC837" s="109"/>
      <c r="AD837" s="109"/>
      <c r="AE837" s="109"/>
      <c r="AF837" s="109"/>
      <c r="AG837" s="109"/>
      <c r="AH837" s="109"/>
      <c r="AI837" s="109"/>
      <c r="AJ837" s="109"/>
      <c r="AK837" s="242"/>
      <c r="AL837" s="230"/>
      <c r="AM837" s="109"/>
      <c r="AN837" s="109"/>
      <c r="AO837" s="109"/>
      <c r="AP837" s="109"/>
      <c r="AQ837" s="109"/>
      <c r="AR837" s="109"/>
      <c r="AS837" s="109"/>
      <c r="AT837" s="109"/>
      <c r="AU837" s="109"/>
      <c r="AV837" s="109"/>
      <c r="AW837" s="109"/>
      <c r="AX837" s="109"/>
      <c r="AY837" s="109"/>
      <c r="AZ837" s="109"/>
      <c r="BA837" s="109"/>
      <c r="BB837" s="109"/>
      <c r="BC837" s="109"/>
      <c r="BD837" s="109"/>
      <c r="BE837" s="109"/>
      <c r="BF837" s="109"/>
      <c r="BG837" s="109"/>
      <c r="BH837" s="109"/>
      <c r="BI837" s="109"/>
    </row>
    <row r="838" spans="2:61" x14ac:dyDescent="0.25">
      <c r="B838" s="110" t="s">
        <v>35</v>
      </c>
      <c r="C838" s="23" t="s">
        <v>398</v>
      </c>
      <c r="D838" s="109" t="s">
        <v>74</v>
      </c>
      <c r="E838" s="120" t="s">
        <v>22</v>
      </c>
      <c r="F838" s="120" t="s">
        <v>24</v>
      </c>
      <c r="G838" s="109"/>
      <c r="H838" s="109"/>
      <c r="I838" s="109"/>
      <c r="J838" s="109"/>
      <c r="K838" s="109"/>
      <c r="L838" s="109"/>
      <c r="M838" s="109"/>
      <c r="N838" s="109"/>
      <c r="O838" s="109"/>
      <c r="P838" s="109"/>
      <c r="Q838" s="109"/>
      <c r="R838" s="109"/>
      <c r="S838" s="109"/>
      <c r="T838" s="109"/>
      <c r="U838" s="109"/>
      <c r="V838" s="109"/>
      <c r="W838" s="109"/>
      <c r="X838" s="109"/>
      <c r="Y838" s="109"/>
      <c r="Z838" s="109"/>
      <c r="AA838" s="109"/>
      <c r="AB838" s="109"/>
      <c r="AC838" s="109"/>
      <c r="AD838" s="109"/>
      <c r="AE838" s="109"/>
      <c r="AF838" s="109"/>
      <c r="AG838" s="109"/>
      <c r="AH838" s="109"/>
      <c r="AI838" s="109"/>
      <c r="AJ838" s="109"/>
      <c r="AK838" s="242"/>
      <c r="AL838" s="230"/>
      <c r="AM838" s="109"/>
      <c r="AN838" s="109"/>
      <c r="AO838" s="109"/>
      <c r="AP838" s="109"/>
      <c r="AQ838" s="109"/>
      <c r="AR838" s="109"/>
      <c r="AS838" s="109"/>
      <c r="AT838" s="109"/>
      <c r="AU838" s="109"/>
      <c r="AV838" s="109"/>
      <c r="AW838" s="109"/>
      <c r="AX838" s="109"/>
      <c r="AY838" s="109"/>
      <c r="AZ838" s="109"/>
      <c r="BA838" s="109"/>
      <c r="BB838" s="109"/>
      <c r="BC838" s="109"/>
      <c r="BD838" s="109"/>
      <c r="BE838" s="109"/>
      <c r="BF838" s="109"/>
      <c r="BG838" s="109"/>
      <c r="BH838" s="109"/>
      <c r="BI838" s="109"/>
    </row>
    <row r="839" spans="2:61" x14ac:dyDescent="0.25">
      <c r="B839" s="110" t="s">
        <v>35</v>
      </c>
      <c r="C839" s="23" t="s">
        <v>398</v>
      </c>
      <c r="D839" s="109" t="s">
        <v>74</v>
      </c>
      <c r="E839" s="120" t="s">
        <v>22</v>
      </c>
      <c r="F839" s="120" t="s">
        <v>1078</v>
      </c>
      <c r="G839" s="109"/>
      <c r="H839" s="109"/>
      <c r="I839" s="109"/>
      <c r="J839" s="109"/>
      <c r="K839" s="109"/>
      <c r="L839" s="109"/>
      <c r="M839" s="109"/>
      <c r="N839" s="109"/>
      <c r="O839" s="109"/>
      <c r="P839" s="109"/>
      <c r="Q839" s="109"/>
      <c r="R839" s="109"/>
      <c r="S839" s="109"/>
      <c r="T839" s="109"/>
      <c r="U839" s="109"/>
      <c r="V839" s="109"/>
      <c r="W839" s="109"/>
      <c r="X839" s="109"/>
      <c r="Y839" s="109"/>
      <c r="Z839" s="109"/>
      <c r="AA839" s="109"/>
      <c r="AB839" s="109"/>
      <c r="AC839" s="109"/>
      <c r="AD839" s="109"/>
      <c r="AE839" s="109"/>
      <c r="AF839" s="109"/>
      <c r="AG839" s="109"/>
      <c r="AH839" s="109"/>
      <c r="AI839" s="109"/>
      <c r="AJ839" s="109"/>
      <c r="AK839" s="242"/>
      <c r="AL839" s="230"/>
      <c r="AM839" s="109"/>
      <c r="AN839" s="109"/>
      <c r="AO839" s="109"/>
      <c r="AP839" s="109"/>
      <c r="AQ839" s="109"/>
      <c r="AR839" s="109"/>
      <c r="AS839" s="109"/>
      <c r="AT839" s="109"/>
      <c r="AU839" s="109"/>
      <c r="AV839" s="109"/>
      <c r="AW839" s="109"/>
      <c r="AX839" s="109"/>
      <c r="AY839" s="109"/>
      <c r="AZ839" s="109"/>
      <c r="BA839" s="109"/>
      <c r="BB839" s="109"/>
      <c r="BC839" s="109"/>
      <c r="BD839" s="109"/>
      <c r="BE839" s="109"/>
      <c r="BF839" s="109"/>
      <c r="BG839" s="109"/>
      <c r="BH839" s="109"/>
      <c r="BI839" s="109"/>
    </row>
    <row r="840" spans="2:61" x14ac:dyDescent="0.25">
      <c r="B840" s="110" t="s">
        <v>35</v>
      </c>
      <c r="C840" s="23" t="s">
        <v>398</v>
      </c>
      <c r="D840" s="109" t="s">
        <v>74</v>
      </c>
      <c r="E840" s="120" t="s">
        <v>22</v>
      </c>
      <c r="F840" s="120" t="s">
        <v>25</v>
      </c>
      <c r="G840" s="109"/>
      <c r="H840" s="109"/>
      <c r="I840" s="109"/>
      <c r="J840" s="109"/>
      <c r="K840" s="109"/>
      <c r="L840" s="109"/>
      <c r="M840" s="109"/>
      <c r="N840" s="109"/>
      <c r="O840" s="109"/>
      <c r="P840" s="109"/>
      <c r="Q840" s="109"/>
      <c r="R840" s="109"/>
      <c r="S840" s="109"/>
      <c r="T840" s="109"/>
      <c r="U840" s="109"/>
      <c r="V840" s="109"/>
      <c r="W840" s="109"/>
      <c r="X840" s="109"/>
      <c r="Y840" s="109"/>
      <c r="Z840" s="109"/>
      <c r="AA840" s="109"/>
      <c r="AB840" s="109"/>
      <c r="AC840" s="109"/>
      <c r="AD840" s="109"/>
      <c r="AE840" s="109"/>
      <c r="AF840" s="109"/>
      <c r="AG840" s="109"/>
      <c r="AH840" s="109"/>
      <c r="AI840" s="109"/>
      <c r="AJ840" s="109"/>
      <c r="AK840" s="242"/>
      <c r="AL840" s="230"/>
      <c r="AM840" s="109"/>
      <c r="AN840" s="109"/>
      <c r="AO840" s="109"/>
      <c r="AP840" s="109"/>
      <c r="AQ840" s="109"/>
      <c r="AR840" s="109"/>
      <c r="AS840" s="109"/>
      <c r="AT840" s="109"/>
      <c r="AU840" s="109"/>
      <c r="AV840" s="109"/>
      <c r="AW840" s="109"/>
      <c r="AX840" s="109"/>
      <c r="AY840" s="109"/>
      <c r="AZ840" s="109"/>
      <c r="BA840" s="109"/>
      <c r="BB840" s="109"/>
      <c r="BC840" s="109"/>
      <c r="BD840" s="109"/>
      <c r="BE840" s="109"/>
      <c r="BF840" s="109"/>
      <c r="BG840" s="109"/>
      <c r="BH840" s="109"/>
      <c r="BI840" s="109"/>
    </row>
    <row r="841" spans="2:61" x14ac:dyDescent="0.25">
      <c r="B841" s="110" t="s">
        <v>35</v>
      </c>
      <c r="C841" s="23" t="s">
        <v>398</v>
      </c>
      <c r="D841" s="109" t="s">
        <v>74</v>
      </c>
      <c r="E841" s="120" t="s">
        <v>23</v>
      </c>
      <c r="F841" s="120" t="s">
        <v>24</v>
      </c>
      <c r="G841" s="109"/>
      <c r="H841" s="109"/>
      <c r="I841" s="109"/>
      <c r="J841" s="109"/>
      <c r="K841" s="109"/>
      <c r="L841" s="109"/>
      <c r="M841" s="109"/>
      <c r="N841" s="109"/>
      <c r="O841" s="109"/>
      <c r="P841" s="109"/>
      <c r="Q841" s="109"/>
      <c r="R841" s="109"/>
      <c r="S841" s="109"/>
      <c r="T841" s="109"/>
      <c r="U841" s="109"/>
      <c r="V841" s="109"/>
      <c r="W841" s="109"/>
      <c r="X841" s="109"/>
      <c r="Y841" s="109"/>
      <c r="Z841" s="109"/>
      <c r="AA841" s="109"/>
      <c r="AB841" s="109"/>
      <c r="AC841" s="109"/>
      <c r="AD841" s="109"/>
      <c r="AE841" s="109"/>
      <c r="AF841" s="109"/>
      <c r="AG841" s="109"/>
      <c r="AH841" s="109"/>
      <c r="AI841" s="109"/>
      <c r="AJ841" s="109"/>
      <c r="AK841" s="242"/>
      <c r="AL841" s="230"/>
      <c r="AM841" s="109"/>
      <c r="AN841" s="109"/>
      <c r="AO841" s="109"/>
      <c r="AP841" s="109"/>
      <c r="AQ841" s="109"/>
      <c r="AR841" s="109"/>
      <c r="AS841" s="109"/>
      <c r="AT841" s="109"/>
      <c r="AU841" s="109"/>
      <c r="AV841" s="109"/>
      <c r="AW841" s="109"/>
      <c r="AX841" s="109"/>
      <c r="AY841" s="109"/>
      <c r="AZ841" s="109"/>
      <c r="BA841" s="109"/>
      <c r="BB841" s="109"/>
      <c r="BC841" s="109"/>
      <c r="BD841" s="109"/>
      <c r="BE841" s="109"/>
      <c r="BF841" s="109"/>
      <c r="BG841" s="109"/>
      <c r="BH841" s="109"/>
      <c r="BI841" s="109"/>
    </row>
    <row r="842" spans="2:61" x14ac:dyDescent="0.25">
      <c r="B842" s="110" t="s">
        <v>35</v>
      </c>
      <c r="C842" s="23" t="s">
        <v>398</v>
      </c>
      <c r="D842" s="109" t="s">
        <v>74</v>
      </c>
      <c r="E842" s="120" t="s">
        <v>23</v>
      </c>
      <c r="F842" s="120" t="s">
        <v>1078</v>
      </c>
      <c r="G842" s="109"/>
      <c r="H842" s="109"/>
      <c r="I842" s="109"/>
      <c r="J842" s="109"/>
      <c r="K842" s="109"/>
      <c r="L842" s="109"/>
      <c r="M842" s="109"/>
      <c r="N842" s="109"/>
      <c r="O842" s="109"/>
      <c r="P842" s="109"/>
      <c r="Q842" s="109"/>
      <c r="R842" s="109"/>
      <c r="S842" s="109"/>
      <c r="T842" s="109"/>
      <c r="U842" s="109"/>
      <c r="V842" s="109"/>
      <c r="W842" s="109"/>
      <c r="X842" s="109"/>
      <c r="Y842" s="109"/>
      <c r="Z842" s="109"/>
      <c r="AA842" s="109"/>
      <c r="AB842" s="109"/>
      <c r="AC842" s="109"/>
      <c r="AD842" s="109"/>
      <c r="AE842" s="109"/>
      <c r="AF842" s="109"/>
      <c r="AG842" s="109"/>
      <c r="AH842" s="109"/>
      <c r="AI842" s="109"/>
      <c r="AJ842" s="109"/>
      <c r="AK842" s="242"/>
      <c r="AL842" s="230"/>
      <c r="AM842" s="109"/>
      <c r="AN842" s="109"/>
      <c r="AO842" s="109"/>
      <c r="AP842" s="109"/>
      <c r="AQ842" s="109"/>
      <c r="AR842" s="109"/>
      <c r="AS842" s="109"/>
      <c r="AT842" s="109"/>
      <c r="AU842" s="109"/>
      <c r="AV842" s="109"/>
      <c r="AW842" s="109"/>
      <c r="AX842" s="109"/>
      <c r="AY842" s="109"/>
      <c r="AZ842" s="109"/>
      <c r="BA842" s="109"/>
      <c r="BB842" s="109"/>
      <c r="BC842" s="109"/>
      <c r="BD842" s="109"/>
      <c r="BE842" s="109"/>
      <c r="BF842" s="109"/>
      <c r="BG842" s="109"/>
      <c r="BH842" s="109"/>
      <c r="BI842" s="109"/>
    </row>
    <row r="843" spans="2:61" x14ac:dyDescent="0.25">
      <c r="B843" s="110" t="s">
        <v>35</v>
      </c>
      <c r="C843" s="23" t="s">
        <v>398</v>
      </c>
      <c r="D843" s="109" t="s">
        <v>74</v>
      </c>
      <c r="E843" s="120" t="s">
        <v>23</v>
      </c>
      <c r="F843" s="120" t="s">
        <v>25</v>
      </c>
      <c r="G843" s="109"/>
      <c r="H843" s="109"/>
      <c r="I843" s="109"/>
      <c r="J843" s="109"/>
      <c r="K843" s="109"/>
      <c r="L843" s="109"/>
      <c r="M843" s="109"/>
      <c r="N843" s="109"/>
      <c r="O843" s="109"/>
      <c r="P843" s="109"/>
      <c r="Q843" s="109"/>
      <c r="R843" s="109"/>
      <c r="S843" s="109"/>
      <c r="T843" s="109"/>
      <c r="U843" s="109"/>
      <c r="V843" s="109"/>
      <c r="W843" s="109"/>
      <c r="X843" s="109"/>
      <c r="Y843" s="109"/>
      <c r="Z843" s="109"/>
      <c r="AA843" s="109"/>
      <c r="AB843" s="109"/>
      <c r="AC843" s="109"/>
      <c r="AD843" s="109"/>
      <c r="AE843" s="109"/>
      <c r="AF843" s="109"/>
      <c r="AG843" s="109"/>
      <c r="AH843" s="109"/>
      <c r="AI843" s="109"/>
      <c r="AJ843" s="109"/>
      <c r="AK843" s="242"/>
      <c r="AL843" s="230"/>
      <c r="AM843" s="109"/>
      <c r="AN843" s="109"/>
      <c r="AO843" s="109"/>
      <c r="AP843" s="109"/>
      <c r="AQ843" s="109"/>
      <c r="AR843" s="109"/>
      <c r="AS843" s="109"/>
      <c r="AT843" s="109"/>
      <c r="AU843" s="109"/>
      <c r="AV843" s="109"/>
      <c r="AW843" s="109"/>
      <c r="AX843" s="109"/>
      <c r="AY843" s="109"/>
      <c r="AZ843" s="109"/>
      <c r="BA843" s="109"/>
      <c r="BB843" s="109"/>
      <c r="BC843" s="109"/>
      <c r="BD843" s="109"/>
      <c r="BE843" s="109"/>
      <c r="BF843" s="109"/>
      <c r="BG843" s="109"/>
      <c r="BH843" s="109"/>
      <c r="BI843" s="109"/>
    </row>
    <row r="844" spans="2:61" x14ac:dyDescent="0.25">
      <c r="B844" s="110" t="s">
        <v>35</v>
      </c>
      <c r="C844" s="23" t="s">
        <v>398</v>
      </c>
      <c r="D844" s="109" t="s">
        <v>75</v>
      </c>
      <c r="E844" s="120" t="s">
        <v>22</v>
      </c>
      <c r="F844" s="120" t="s">
        <v>24</v>
      </c>
      <c r="G844" s="109"/>
      <c r="H844" s="109"/>
      <c r="I844" s="109"/>
      <c r="J844" s="109"/>
      <c r="K844" s="109"/>
      <c r="L844" s="109"/>
      <c r="M844" s="109"/>
      <c r="N844" s="109"/>
      <c r="O844" s="109"/>
      <c r="P844" s="109"/>
      <c r="Q844" s="109"/>
      <c r="R844" s="109"/>
      <c r="S844" s="109"/>
      <c r="T844" s="109"/>
      <c r="U844" s="109"/>
      <c r="V844" s="109"/>
      <c r="W844" s="109"/>
      <c r="X844" s="109"/>
      <c r="Y844" s="109"/>
      <c r="Z844" s="109"/>
      <c r="AA844" s="109"/>
      <c r="AB844" s="109"/>
      <c r="AC844" s="109"/>
      <c r="AD844" s="109"/>
      <c r="AE844" s="109"/>
      <c r="AF844" s="109"/>
      <c r="AG844" s="109"/>
      <c r="AH844" s="109"/>
      <c r="AI844" s="109"/>
      <c r="AJ844" s="109"/>
      <c r="AK844" s="242"/>
      <c r="AL844" s="230"/>
      <c r="AM844" s="109"/>
      <c r="AN844" s="109"/>
      <c r="AO844" s="109"/>
      <c r="AP844" s="109"/>
      <c r="AQ844" s="109"/>
      <c r="AR844" s="109"/>
      <c r="AS844" s="109"/>
      <c r="AT844" s="109"/>
      <c r="AU844" s="109"/>
      <c r="AV844" s="109"/>
      <c r="AW844" s="109"/>
      <c r="AX844" s="109"/>
      <c r="AY844" s="109"/>
      <c r="AZ844" s="109"/>
      <c r="BA844" s="109"/>
      <c r="BB844" s="109"/>
      <c r="BC844" s="109"/>
      <c r="BD844" s="109"/>
      <c r="BE844" s="109"/>
      <c r="BF844" s="109"/>
      <c r="BG844" s="109"/>
      <c r="BH844" s="109"/>
      <c r="BI844" s="109"/>
    </row>
    <row r="845" spans="2:61" x14ac:dyDescent="0.25">
      <c r="B845" s="110" t="s">
        <v>35</v>
      </c>
      <c r="C845" s="23" t="s">
        <v>398</v>
      </c>
      <c r="D845" s="109" t="s">
        <v>75</v>
      </c>
      <c r="E845" s="120" t="s">
        <v>22</v>
      </c>
      <c r="F845" s="120" t="s">
        <v>1078</v>
      </c>
      <c r="G845" s="109"/>
      <c r="H845" s="109"/>
      <c r="I845" s="109"/>
      <c r="J845" s="109"/>
      <c r="K845" s="109"/>
      <c r="L845" s="109"/>
      <c r="M845" s="109"/>
      <c r="N845" s="109"/>
      <c r="O845" s="109"/>
      <c r="P845" s="109"/>
      <c r="Q845" s="109"/>
      <c r="R845" s="109"/>
      <c r="S845" s="109"/>
      <c r="T845" s="109"/>
      <c r="U845" s="109"/>
      <c r="V845" s="109"/>
      <c r="W845" s="109"/>
      <c r="X845" s="109"/>
      <c r="Y845" s="109"/>
      <c r="Z845" s="109"/>
      <c r="AA845" s="109"/>
      <c r="AB845" s="109"/>
      <c r="AC845" s="109"/>
      <c r="AD845" s="109"/>
      <c r="AE845" s="109"/>
      <c r="AF845" s="109"/>
      <c r="AG845" s="109"/>
      <c r="AH845" s="109"/>
      <c r="AI845" s="109"/>
      <c r="AJ845" s="109"/>
      <c r="AK845" s="242"/>
      <c r="AL845" s="230"/>
      <c r="AM845" s="109"/>
      <c r="AN845" s="109"/>
      <c r="AO845" s="109"/>
      <c r="AP845" s="109"/>
      <c r="AQ845" s="109"/>
      <c r="AR845" s="109"/>
      <c r="AS845" s="109"/>
      <c r="AT845" s="109"/>
      <c r="AU845" s="109"/>
      <c r="AV845" s="109"/>
      <c r="AW845" s="109"/>
      <c r="AX845" s="109"/>
      <c r="AY845" s="109"/>
      <c r="AZ845" s="109"/>
      <c r="BA845" s="109"/>
      <c r="BB845" s="109"/>
      <c r="BC845" s="109"/>
      <c r="BD845" s="109"/>
      <c r="BE845" s="109"/>
      <c r="BF845" s="109"/>
      <c r="BG845" s="109"/>
      <c r="BH845" s="109"/>
      <c r="BI845" s="109"/>
    </row>
    <row r="846" spans="2:61" x14ac:dyDescent="0.25">
      <c r="B846" s="110" t="s">
        <v>35</v>
      </c>
      <c r="C846" s="23" t="s">
        <v>398</v>
      </c>
      <c r="D846" s="109" t="s">
        <v>75</v>
      </c>
      <c r="E846" s="120" t="s">
        <v>22</v>
      </c>
      <c r="F846" s="120" t="s">
        <v>25</v>
      </c>
      <c r="G846" s="109"/>
      <c r="H846" s="109"/>
      <c r="I846" s="109"/>
      <c r="J846" s="109"/>
      <c r="K846" s="109"/>
      <c r="L846" s="109"/>
      <c r="M846" s="109"/>
      <c r="N846" s="109"/>
      <c r="O846" s="109"/>
      <c r="P846" s="109"/>
      <c r="Q846" s="109"/>
      <c r="R846" s="109"/>
      <c r="S846" s="109"/>
      <c r="T846" s="109"/>
      <c r="U846" s="109"/>
      <c r="V846" s="109"/>
      <c r="W846" s="109"/>
      <c r="X846" s="109"/>
      <c r="Y846" s="109"/>
      <c r="Z846" s="109"/>
      <c r="AA846" s="109"/>
      <c r="AB846" s="109"/>
      <c r="AC846" s="109"/>
      <c r="AD846" s="109"/>
      <c r="AE846" s="109"/>
      <c r="AF846" s="109"/>
      <c r="AG846" s="109"/>
      <c r="AH846" s="109"/>
      <c r="AI846" s="109"/>
      <c r="AJ846" s="109"/>
      <c r="AK846" s="242"/>
      <c r="AL846" s="230"/>
      <c r="AM846" s="109"/>
      <c r="AN846" s="109"/>
      <c r="AO846" s="109"/>
      <c r="AP846" s="109"/>
      <c r="AQ846" s="109"/>
      <c r="AR846" s="109"/>
      <c r="AS846" s="109"/>
      <c r="AT846" s="109"/>
      <c r="AU846" s="109"/>
      <c r="AV846" s="109"/>
      <c r="AW846" s="109"/>
      <c r="AX846" s="109"/>
      <c r="AY846" s="109"/>
      <c r="AZ846" s="109"/>
      <c r="BA846" s="109"/>
      <c r="BB846" s="109"/>
      <c r="BC846" s="109"/>
      <c r="BD846" s="109"/>
      <c r="BE846" s="109"/>
      <c r="BF846" s="109"/>
      <c r="BG846" s="109"/>
      <c r="BH846" s="109"/>
      <c r="BI846" s="109"/>
    </row>
    <row r="847" spans="2:61" x14ac:dyDescent="0.25">
      <c r="B847" s="110" t="s">
        <v>35</v>
      </c>
      <c r="C847" s="23" t="s">
        <v>398</v>
      </c>
      <c r="D847" s="109" t="s">
        <v>75</v>
      </c>
      <c r="E847" s="120" t="s">
        <v>23</v>
      </c>
      <c r="F847" s="120" t="s">
        <v>24</v>
      </c>
      <c r="G847" s="109"/>
      <c r="H847" s="109"/>
      <c r="I847" s="109"/>
      <c r="J847" s="109"/>
      <c r="K847" s="109"/>
      <c r="L847" s="109"/>
      <c r="M847" s="109"/>
      <c r="N847" s="109"/>
      <c r="O847" s="109"/>
      <c r="P847" s="109"/>
      <c r="Q847" s="109"/>
      <c r="R847" s="109"/>
      <c r="S847" s="109"/>
      <c r="T847" s="109"/>
      <c r="U847" s="109"/>
      <c r="V847" s="109"/>
      <c r="W847" s="109"/>
      <c r="X847" s="109"/>
      <c r="Y847" s="109"/>
      <c r="Z847" s="109"/>
      <c r="AA847" s="109"/>
      <c r="AB847" s="109"/>
      <c r="AC847" s="109"/>
      <c r="AD847" s="109"/>
      <c r="AE847" s="109"/>
      <c r="AF847" s="109"/>
      <c r="AG847" s="109"/>
      <c r="AH847" s="109"/>
      <c r="AI847" s="109"/>
      <c r="AJ847" s="109"/>
      <c r="AK847" s="242"/>
      <c r="AL847" s="230"/>
      <c r="AM847" s="109"/>
      <c r="AN847" s="109"/>
      <c r="AO847" s="109"/>
      <c r="AP847" s="109"/>
      <c r="AQ847" s="109"/>
      <c r="AR847" s="109"/>
      <c r="AS847" s="109"/>
      <c r="AT847" s="109"/>
      <c r="AU847" s="109"/>
      <c r="AV847" s="109"/>
      <c r="AW847" s="109"/>
      <c r="AX847" s="109"/>
      <c r="AY847" s="109"/>
      <c r="AZ847" s="109"/>
      <c r="BA847" s="109"/>
      <c r="BB847" s="109"/>
      <c r="BC847" s="109"/>
      <c r="BD847" s="109"/>
      <c r="BE847" s="109"/>
      <c r="BF847" s="109"/>
      <c r="BG847" s="109"/>
      <c r="BH847" s="109"/>
      <c r="BI847" s="109"/>
    </row>
    <row r="848" spans="2:61" x14ac:dyDescent="0.25">
      <c r="B848" s="110" t="s">
        <v>35</v>
      </c>
      <c r="C848" s="23" t="s">
        <v>398</v>
      </c>
      <c r="D848" s="109" t="s">
        <v>75</v>
      </c>
      <c r="E848" s="120" t="s">
        <v>23</v>
      </c>
      <c r="F848" s="120" t="s">
        <v>1078</v>
      </c>
      <c r="G848" s="109"/>
      <c r="H848" s="109"/>
      <c r="I848" s="109"/>
      <c r="J848" s="109"/>
      <c r="K848" s="109"/>
      <c r="L848" s="109"/>
      <c r="M848" s="109"/>
      <c r="N848" s="109"/>
      <c r="O848" s="109"/>
      <c r="P848" s="109"/>
      <c r="Q848" s="109"/>
      <c r="R848" s="109"/>
      <c r="S848" s="109"/>
      <c r="T848" s="109"/>
      <c r="U848" s="109"/>
      <c r="V848" s="109"/>
      <c r="W848" s="109"/>
      <c r="X848" s="109"/>
      <c r="Y848" s="109"/>
      <c r="Z848" s="109"/>
      <c r="AA848" s="109"/>
      <c r="AB848" s="109"/>
      <c r="AC848" s="109"/>
      <c r="AD848" s="109"/>
      <c r="AE848" s="109"/>
      <c r="AF848" s="109"/>
      <c r="AG848" s="109"/>
      <c r="AH848" s="109"/>
      <c r="AI848" s="109"/>
      <c r="AJ848" s="109"/>
      <c r="AK848" s="242"/>
      <c r="AL848" s="230"/>
      <c r="AM848" s="109"/>
      <c r="AN848" s="109"/>
      <c r="AO848" s="109"/>
      <c r="AP848" s="109"/>
      <c r="AQ848" s="109"/>
      <c r="AR848" s="109"/>
      <c r="AS848" s="109"/>
      <c r="AT848" s="109"/>
      <c r="AU848" s="109"/>
      <c r="AV848" s="109"/>
      <c r="AW848" s="109"/>
      <c r="AX848" s="109"/>
      <c r="AY848" s="109"/>
      <c r="AZ848" s="109"/>
      <c r="BA848" s="109"/>
      <c r="BB848" s="109"/>
      <c r="BC848" s="109"/>
      <c r="BD848" s="109"/>
      <c r="BE848" s="109"/>
      <c r="BF848" s="109"/>
      <c r="BG848" s="109"/>
      <c r="BH848" s="109"/>
      <c r="BI848" s="109"/>
    </row>
    <row r="849" spans="2:61" x14ac:dyDescent="0.25">
      <c r="B849" s="110" t="s">
        <v>35</v>
      </c>
      <c r="C849" s="23" t="s">
        <v>398</v>
      </c>
      <c r="D849" s="109" t="s">
        <v>75</v>
      </c>
      <c r="E849" s="120" t="s">
        <v>23</v>
      </c>
      <c r="F849" s="120" t="s">
        <v>25</v>
      </c>
      <c r="G849" s="109"/>
      <c r="H849" s="109"/>
      <c r="I849" s="109"/>
      <c r="J849" s="109"/>
      <c r="K849" s="109"/>
      <c r="L849" s="109"/>
      <c r="M849" s="109"/>
      <c r="N849" s="109"/>
      <c r="O849" s="109"/>
      <c r="P849" s="109"/>
      <c r="Q849" s="109"/>
      <c r="R849" s="109"/>
      <c r="S849" s="109"/>
      <c r="T849" s="109"/>
      <c r="U849" s="109"/>
      <c r="V849" s="109"/>
      <c r="W849" s="109"/>
      <c r="X849" s="109"/>
      <c r="Y849" s="109"/>
      <c r="Z849" s="109"/>
      <c r="AA849" s="109"/>
      <c r="AB849" s="109"/>
      <c r="AC849" s="109"/>
      <c r="AD849" s="109"/>
      <c r="AE849" s="109"/>
      <c r="AF849" s="109"/>
      <c r="AG849" s="109"/>
      <c r="AH849" s="109"/>
      <c r="AI849" s="109"/>
      <c r="AJ849" s="109"/>
      <c r="AK849" s="242"/>
      <c r="AL849" s="230"/>
      <c r="AM849" s="109"/>
      <c r="AN849" s="109"/>
      <c r="AO849" s="109"/>
      <c r="AP849" s="109"/>
      <c r="AQ849" s="109"/>
      <c r="AR849" s="109"/>
      <c r="AS849" s="109"/>
      <c r="AT849" s="109"/>
      <c r="AU849" s="109"/>
      <c r="AV849" s="109"/>
      <c r="AW849" s="109"/>
      <c r="AX849" s="109"/>
      <c r="AY849" s="109"/>
      <c r="AZ849" s="109"/>
      <c r="BA849" s="109"/>
      <c r="BB849" s="109"/>
      <c r="BC849" s="109"/>
      <c r="BD849" s="109"/>
      <c r="BE849" s="109"/>
      <c r="BF849" s="109"/>
      <c r="BG849" s="109"/>
      <c r="BH849" s="109"/>
      <c r="BI849" s="109"/>
    </row>
    <row r="850" spans="2:61" x14ac:dyDescent="0.25">
      <c r="B850" s="110" t="s">
        <v>35</v>
      </c>
      <c r="C850" s="23" t="s">
        <v>400</v>
      </c>
      <c r="D850" s="109" t="s">
        <v>53</v>
      </c>
      <c r="E850" s="120" t="s">
        <v>22</v>
      </c>
      <c r="F850" s="120" t="s">
        <v>24</v>
      </c>
      <c r="G850" s="109"/>
      <c r="H850" s="109"/>
      <c r="I850" s="109"/>
      <c r="J850" s="109"/>
      <c r="K850" s="109"/>
      <c r="L850" s="109"/>
      <c r="M850" s="109"/>
      <c r="N850" s="109"/>
      <c r="O850" s="109"/>
      <c r="P850" s="109"/>
      <c r="Q850" s="109"/>
      <c r="R850" s="109"/>
      <c r="S850" s="109"/>
      <c r="T850" s="109"/>
      <c r="U850" s="109"/>
      <c r="V850" s="109"/>
      <c r="W850" s="109"/>
      <c r="X850" s="109"/>
      <c r="Y850" s="109"/>
      <c r="Z850" s="109"/>
      <c r="AA850" s="109"/>
      <c r="AB850" s="109"/>
      <c r="AC850" s="109"/>
      <c r="AD850" s="109"/>
      <c r="AE850" s="109"/>
      <c r="AF850" s="109"/>
      <c r="AG850" s="109"/>
      <c r="AH850" s="109"/>
      <c r="AI850" s="109"/>
      <c r="AJ850" s="109"/>
      <c r="AK850" s="242"/>
      <c r="AL850" s="230"/>
      <c r="AM850" s="109"/>
      <c r="AN850" s="109"/>
      <c r="AO850" s="109"/>
      <c r="AP850" s="109"/>
      <c r="AQ850" s="109"/>
      <c r="AR850" s="109"/>
      <c r="AS850" s="109"/>
      <c r="AT850" s="109"/>
      <c r="AU850" s="109"/>
      <c r="AV850" s="109"/>
      <c r="AW850" s="109"/>
      <c r="AX850" s="109"/>
      <c r="AY850" s="109"/>
      <c r="AZ850" s="109"/>
      <c r="BA850" s="109"/>
      <c r="BB850" s="109"/>
      <c r="BC850" s="109"/>
      <c r="BD850" s="109"/>
      <c r="BE850" s="109"/>
      <c r="BF850" s="109"/>
      <c r="BG850" s="109"/>
      <c r="BH850" s="109"/>
      <c r="BI850" s="109"/>
    </row>
    <row r="851" spans="2:61" x14ac:dyDescent="0.25">
      <c r="B851" s="110" t="s">
        <v>35</v>
      </c>
      <c r="C851" s="23" t="s">
        <v>400</v>
      </c>
      <c r="D851" s="109" t="s">
        <v>53</v>
      </c>
      <c r="E851" s="120" t="s">
        <v>22</v>
      </c>
      <c r="F851" s="120" t="s">
        <v>1078</v>
      </c>
      <c r="G851" s="109"/>
      <c r="H851" s="109"/>
      <c r="I851" s="109"/>
      <c r="J851" s="109"/>
      <c r="K851" s="109"/>
      <c r="L851" s="109"/>
      <c r="M851" s="109"/>
      <c r="N851" s="109"/>
      <c r="O851" s="109"/>
      <c r="P851" s="109"/>
      <c r="Q851" s="109"/>
      <c r="R851" s="109"/>
      <c r="S851" s="109"/>
      <c r="T851" s="109"/>
      <c r="U851" s="109"/>
      <c r="V851" s="109"/>
      <c r="W851" s="109"/>
      <c r="X851" s="109"/>
      <c r="Y851" s="109"/>
      <c r="Z851" s="109"/>
      <c r="AA851" s="109"/>
      <c r="AB851" s="109"/>
      <c r="AC851" s="109"/>
      <c r="AD851" s="109"/>
      <c r="AE851" s="109"/>
      <c r="AF851" s="109"/>
      <c r="AG851" s="109"/>
      <c r="AH851" s="109"/>
      <c r="AI851" s="109"/>
      <c r="AJ851" s="109"/>
      <c r="AK851" s="242"/>
      <c r="AL851" s="230"/>
      <c r="AM851" s="109"/>
      <c r="AN851" s="109"/>
      <c r="AO851" s="109"/>
      <c r="AP851" s="109"/>
      <c r="AQ851" s="109"/>
      <c r="AR851" s="109"/>
      <c r="AS851" s="109"/>
      <c r="AT851" s="109"/>
      <c r="AU851" s="109"/>
      <c r="AV851" s="109"/>
      <c r="AW851" s="109"/>
      <c r="AX851" s="109"/>
      <c r="AY851" s="109"/>
      <c r="AZ851" s="109"/>
      <c r="BA851" s="109"/>
      <c r="BB851" s="109"/>
      <c r="BC851" s="109"/>
      <c r="BD851" s="109"/>
      <c r="BE851" s="109"/>
      <c r="BF851" s="109"/>
      <c r="BG851" s="109"/>
      <c r="BH851" s="109"/>
      <c r="BI851" s="109"/>
    </row>
    <row r="852" spans="2:61" x14ac:dyDescent="0.25">
      <c r="B852" s="110" t="s">
        <v>35</v>
      </c>
      <c r="C852" s="23" t="s">
        <v>400</v>
      </c>
      <c r="D852" s="109" t="s">
        <v>53</v>
      </c>
      <c r="E852" s="120" t="s">
        <v>22</v>
      </c>
      <c r="F852" s="120" t="s">
        <v>25</v>
      </c>
      <c r="G852" s="109"/>
      <c r="H852" s="109"/>
      <c r="I852" s="109"/>
      <c r="J852" s="109"/>
      <c r="K852" s="109"/>
      <c r="L852" s="109"/>
      <c r="M852" s="109"/>
      <c r="N852" s="109"/>
      <c r="O852" s="109"/>
      <c r="P852" s="109"/>
      <c r="Q852" s="109"/>
      <c r="R852" s="109"/>
      <c r="S852" s="109"/>
      <c r="T852" s="109"/>
      <c r="U852" s="109"/>
      <c r="V852" s="109"/>
      <c r="W852" s="109"/>
      <c r="X852" s="109"/>
      <c r="Y852" s="109"/>
      <c r="Z852" s="109"/>
      <c r="AA852" s="109"/>
      <c r="AB852" s="109"/>
      <c r="AC852" s="109"/>
      <c r="AD852" s="109"/>
      <c r="AE852" s="109"/>
      <c r="AF852" s="109"/>
      <c r="AG852" s="109"/>
      <c r="AH852" s="109"/>
      <c r="AI852" s="109"/>
      <c r="AJ852" s="109"/>
      <c r="AK852" s="242"/>
      <c r="AL852" s="230"/>
      <c r="AM852" s="109"/>
      <c r="AN852" s="109"/>
      <c r="AO852" s="109"/>
      <c r="AP852" s="109"/>
      <c r="AQ852" s="109"/>
      <c r="AR852" s="109"/>
      <c r="AS852" s="109"/>
      <c r="AT852" s="109"/>
      <c r="AU852" s="109"/>
      <c r="AV852" s="109"/>
      <c r="AW852" s="109"/>
      <c r="AX852" s="109"/>
      <c r="AY852" s="109"/>
      <c r="AZ852" s="109"/>
      <c r="BA852" s="109"/>
      <c r="BB852" s="109"/>
      <c r="BC852" s="109"/>
      <c r="BD852" s="109"/>
      <c r="BE852" s="109"/>
      <c r="BF852" s="109"/>
      <c r="BG852" s="109"/>
      <c r="BH852" s="109"/>
      <c r="BI852" s="109"/>
    </row>
    <row r="853" spans="2:61" x14ac:dyDescent="0.25">
      <c r="B853" s="110" t="s">
        <v>35</v>
      </c>
      <c r="C853" s="23" t="s">
        <v>400</v>
      </c>
      <c r="D853" s="109" t="s">
        <v>53</v>
      </c>
      <c r="E853" s="120" t="s">
        <v>23</v>
      </c>
      <c r="F853" s="120" t="s">
        <v>24</v>
      </c>
      <c r="G853" s="109"/>
      <c r="H853" s="109"/>
      <c r="I853" s="109"/>
      <c r="J853" s="109"/>
      <c r="K853" s="109"/>
      <c r="L853" s="109"/>
      <c r="M853" s="109"/>
      <c r="N853" s="109"/>
      <c r="O853" s="109"/>
      <c r="P853" s="109"/>
      <c r="Q853" s="109"/>
      <c r="R853" s="109"/>
      <c r="S853" s="109"/>
      <c r="T853" s="109"/>
      <c r="U853" s="109"/>
      <c r="V853" s="109"/>
      <c r="W853" s="109"/>
      <c r="X853" s="109"/>
      <c r="Y853" s="109"/>
      <c r="Z853" s="109"/>
      <c r="AA853" s="109"/>
      <c r="AB853" s="109"/>
      <c r="AC853" s="109"/>
      <c r="AD853" s="109"/>
      <c r="AE853" s="109"/>
      <c r="AF853" s="109"/>
      <c r="AG853" s="109"/>
      <c r="AH853" s="109"/>
      <c r="AI853" s="109"/>
      <c r="AJ853" s="109"/>
      <c r="AK853" s="242"/>
      <c r="AL853" s="230"/>
      <c r="AM853" s="109"/>
      <c r="AN853" s="109"/>
      <c r="AO853" s="109"/>
      <c r="AP853" s="109"/>
      <c r="AQ853" s="109"/>
      <c r="AR853" s="109"/>
      <c r="AS853" s="109"/>
      <c r="AT853" s="109"/>
      <c r="AU853" s="109"/>
      <c r="AV853" s="109"/>
      <c r="AW853" s="109"/>
      <c r="AX853" s="109"/>
      <c r="AY853" s="109"/>
      <c r="AZ853" s="109"/>
      <c r="BA853" s="109"/>
      <c r="BB853" s="109"/>
      <c r="BC853" s="109"/>
      <c r="BD853" s="109"/>
      <c r="BE853" s="109"/>
      <c r="BF853" s="109"/>
      <c r="BG853" s="109"/>
      <c r="BH853" s="109"/>
      <c r="BI853" s="109"/>
    </row>
    <row r="854" spans="2:61" x14ac:dyDescent="0.25">
      <c r="B854" s="110" t="s">
        <v>35</v>
      </c>
      <c r="C854" s="23" t="s">
        <v>400</v>
      </c>
      <c r="D854" s="109" t="s">
        <v>53</v>
      </c>
      <c r="E854" s="120" t="s">
        <v>23</v>
      </c>
      <c r="F854" s="120" t="s">
        <v>1078</v>
      </c>
      <c r="G854" s="109"/>
      <c r="H854" s="109"/>
      <c r="I854" s="109"/>
      <c r="J854" s="109"/>
      <c r="K854" s="109"/>
      <c r="L854" s="109"/>
      <c r="M854" s="109"/>
      <c r="N854" s="109"/>
      <c r="O854" s="109"/>
      <c r="P854" s="109"/>
      <c r="Q854" s="109"/>
      <c r="R854" s="109"/>
      <c r="S854" s="109"/>
      <c r="T854" s="109"/>
      <c r="U854" s="109"/>
      <c r="V854" s="109"/>
      <c r="W854" s="109"/>
      <c r="X854" s="109"/>
      <c r="Y854" s="109"/>
      <c r="Z854" s="109"/>
      <c r="AA854" s="109"/>
      <c r="AB854" s="109"/>
      <c r="AC854" s="109"/>
      <c r="AD854" s="109"/>
      <c r="AE854" s="109"/>
      <c r="AF854" s="109"/>
      <c r="AG854" s="109"/>
      <c r="AH854" s="109"/>
      <c r="AI854" s="109"/>
      <c r="AJ854" s="109"/>
      <c r="AK854" s="242"/>
      <c r="AL854" s="230"/>
      <c r="AM854" s="109"/>
      <c r="AN854" s="109"/>
      <c r="AO854" s="109"/>
      <c r="AP854" s="109"/>
      <c r="AQ854" s="109"/>
      <c r="AR854" s="109"/>
      <c r="AS854" s="109"/>
      <c r="AT854" s="109"/>
      <c r="AU854" s="109"/>
      <c r="AV854" s="109"/>
      <c r="AW854" s="109"/>
      <c r="AX854" s="109"/>
      <c r="AY854" s="109"/>
      <c r="AZ854" s="109"/>
      <c r="BA854" s="109"/>
      <c r="BB854" s="109"/>
      <c r="BC854" s="109"/>
      <c r="BD854" s="109"/>
      <c r="BE854" s="109"/>
      <c r="BF854" s="109"/>
      <c r="BG854" s="109"/>
      <c r="BH854" s="109"/>
      <c r="BI854" s="109"/>
    </row>
    <row r="855" spans="2:61" x14ac:dyDescent="0.25">
      <c r="B855" s="110" t="s">
        <v>35</v>
      </c>
      <c r="C855" s="23" t="s">
        <v>400</v>
      </c>
      <c r="D855" s="109" t="s">
        <v>53</v>
      </c>
      <c r="E855" s="120" t="s">
        <v>23</v>
      </c>
      <c r="F855" s="120" t="s">
        <v>25</v>
      </c>
      <c r="G855" s="109"/>
      <c r="H855" s="109"/>
      <c r="I855" s="109"/>
      <c r="J855" s="109"/>
      <c r="K855" s="109"/>
      <c r="L855" s="109"/>
      <c r="M855" s="109"/>
      <c r="N855" s="109"/>
      <c r="O855" s="109"/>
      <c r="P855" s="109"/>
      <c r="Q855" s="109"/>
      <c r="R855" s="109"/>
      <c r="S855" s="109"/>
      <c r="T855" s="109"/>
      <c r="U855" s="109"/>
      <c r="V855" s="109"/>
      <c r="W855" s="109"/>
      <c r="X855" s="109"/>
      <c r="Y855" s="109"/>
      <c r="Z855" s="109"/>
      <c r="AA855" s="109"/>
      <c r="AB855" s="109"/>
      <c r="AC855" s="109"/>
      <c r="AD855" s="109"/>
      <c r="AE855" s="109"/>
      <c r="AF855" s="109"/>
      <c r="AG855" s="109"/>
      <c r="AH855" s="109"/>
      <c r="AI855" s="109"/>
      <c r="AJ855" s="109"/>
      <c r="AK855" s="242"/>
      <c r="AL855" s="230"/>
      <c r="AM855" s="109"/>
      <c r="AN855" s="109"/>
      <c r="AO855" s="109"/>
      <c r="AP855" s="109"/>
      <c r="AQ855" s="109"/>
      <c r="AR855" s="109"/>
      <c r="AS855" s="109"/>
      <c r="AT855" s="109"/>
      <c r="AU855" s="109"/>
      <c r="AV855" s="109"/>
      <c r="AW855" s="109"/>
      <c r="AX855" s="109"/>
      <c r="AY855" s="109"/>
      <c r="AZ855" s="109"/>
      <c r="BA855" s="109"/>
      <c r="BB855" s="109"/>
      <c r="BC855" s="109"/>
      <c r="BD855" s="109"/>
      <c r="BE855" s="109"/>
      <c r="BF855" s="109"/>
      <c r="BG855" s="109"/>
      <c r="BH855" s="109"/>
      <c r="BI855" s="109"/>
    </row>
    <row r="856" spans="2:61" x14ac:dyDescent="0.25">
      <c r="B856" s="110" t="s">
        <v>35</v>
      </c>
      <c r="C856" s="23" t="s">
        <v>400</v>
      </c>
      <c r="D856" s="109" t="s">
        <v>73</v>
      </c>
      <c r="E856" s="120" t="s">
        <v>22</v>
      </c>
      <c r="F856" s="120" t="s">
        <v>24</v>
      </c>
      <c r="G856" s="109"/>
      <c r="H856" s="109"/>
      <c r="I856" s="109"/>
      <c r="J856" s="109"/>
      <c r="K856" s="109"/>
      <c r="L856" s="109"/>
      <c r="M856" s="109"/>
      <c r="N856" s="109"/>
      <c r="O856" s="109"/>
      <c r="P856" s="109"/>
      <c r="Q856" s="109"/>
      <c r="R856" s="109"/>
      <c r="S856" s="109"/>
      <c r="T856" s="109"/>
      <c r="U856" s="109"/>
      <c r="V856" s="109"/>
      <c r="W856" s="109"/>
      <c r="X856" s="109"/>
      <c r="Y856" s="109"/>
      <c r="Z856" s="109"/>
      <c r="AA856" s="109"/>
      <c r="AB856" s="109"/>
      <c r="AC856" s="109"/>
      <c r="AD856" s="109"/>
      <c r="AE856" s="109"/>
      <c r="AF856" s="109"/>
      <c r="AG856" s="109"/>
      <c r="AH856" s="109"/>
      <c r="AI856" s="109"/>
      <c r="AJ856" s="109"/>
      <c r="AK856" s="242"/>
      <c r="AL856" s="230"/>
      <c r="AM856" s="109"/>
      <c r="AN856" s="109"/>
      <c r="AO856" s="109"/>
      <c r="AP856" s="109"/>
      <c r="AQ856" s="109"/>
      <c r="AR856" s="109"/>
      <c r="AS856" s="109"/>
      <c r="AT856" s="109"/>
      <c r="AU856" s="109"/>
      <c r="AV856" s="109"/>
      <c r="AW856" s="109"/>
      <c r="AX856" s="109"/>
      <c r="AY856" s="109"/>
      <c r="AZ856" s="109"/>
      <c r="BA856" s="109"/>
      <c r="BB856" s="109"/>
      <c r="BC856" s="109"/>
      <c r="BD856" s="109"/>
      <c r="BE856" s="109"/>
      <c r="BF856" s="109"/>
      <c r="BG856" s="109"/>
      <c r="BH856" s="109"/>
      <c r="BI856" s="109"/>
    </row>
    <row r="857" spans="2:61" x14ac:dyDescent="0.25">
      <c r="B857" s="110" t="s">
        <v>35</v>
      </c>
      <c r="C857" s="23" t="s">
        <v>400</v>
      </c>
      <c r="D857" s="109" t="s">
        <v>73</v>
      </c>
      <c r="E857" s="120" t="s">
        <v>22</v>
      </c>
      <c r="F857" s="120" t="s">
        <v>1078</v>
      </c>
      <c r="G857" s="109"/>
      <c r="H857" s="109"/>
      <c r="I857" s="109"/>
      <c r="J857" s="109"/>
      <c r="K857" s="109"/>
      <c r="L857" s="109"/>
      <c r="M857" s="109"/>
      <c r="N857" s="109"/>
      <c r="O857" s="109"/>
      <c r="P857" s="109"/>
      <c r="Q857" s="109"/>
      <c r="R857" s="109"/>
      <c r="S857" s="109"/>
      <c r="T857" s="109"/>
      <c r="U857" s="109"/>
      <c r="V857" s="109"/>
      <c r="W857" s="109"/>
      <c r="X857" s="109"/>
      <c r="Y857" s="109"/>
      <c r="Z857" s="109"/>
      <c r="AA857" s="109"/>
      <c r="AB857" s="109"/>
      <c r="AC857" s="109"/>
      <c r="AD857" s="109"/>
      <c r="AE857" s="109"/>
      <c r="AF857" s="109"/>
      <c r="AG857" s="109"/>
      <c r="AH857" s="109"/>
      <c r="AI857" s="109"/>
      <c r="AJ857" s="109"/>
      <c r="AK857" s="242"/>
      <c r="AL857" s="230"/>
      <c r="AM857" s="109"/>
      <c r="AN857" s="109"/>
      <c r="AO857" s="109"/>
      <c r="AP857" s="109"/>
      <c r="AQ857" s="109"/>
      <c r="AR857" s="109"/>
      <c r="AS857" s="109"/>
      <c r="AT857" s="109"/>
      <c r="AU857" s="109"/>
      <c r="AV857" s="109"/>
      <c r="AW857" s="109"/>
      <c r="AX857" s="109"/>
      <c r="AY857" s="109"/>
      <c r="AZ857" s="109"/>
      <c r="BA857" s="109"/>
      <c r="BB857" s="109"/>
      <c r="BC857" s="109"/>
      <c r="BD857" s="109"/>
      <c r="BE857" s="109"/>
      <c r="BF857" s="109"/>
      <c r="BG857" s="109"/>
      <c r="BH857" s="109"/>
      <c r="BI857" s="109"/>
    </row>
    <row r="858" spans="2:61" x14ac:dyDescent="0.25">
      <c r="B858" s="110" t="s">
        <v>35</v>
      </c>
      <c r="C858" s="23" t="s">
        <v>400</v>
      </c>
      <c r="D858" s="109" t="s">
        <v>73</v>
      </c>
      <c r="E858" s="120" t="s">
        <v>22</v>
      </c>
      <c r="F858" s="120" t="s">
        <v>25</v>
      </c>
      <c r="G858" s="109"/>
      <c r="H858" s="109"/>
      <c r="I858" s="109"/>
      <c r="J858" s="109"/>
      <c r="K858" s="109"/>
      <c r="L858" s="109"/>
      <c r="M858" s="109"/>
      <c r="N858" s="109"/>
      <c r="O858" s="109"/>
      <c r="P858" s="109"/>
      <c r="Q858" s="109"/>
      <c r="R858" s="109"/>
      <c r="S858" s="109"/>
      <c r="T858" s="109"/>
      <c r="U858" s="109"/>
      <c r="V858" s="109"/>
      <c r="W858" s="109"/>
      <c r="X858" s="109"/>
      <c r="Y858" s="109"/>
      <c r="Z858" s="109"/>
      <c r="AA858" s="109"/>
      <c r="AB858" s="109"/>
      <c r="AC858" s="109"/>
      <c r="AD858" s="109"/>
      <c r="AE858" s="109"/>
      <c r="AF858" s="109"/>
      <c r="AG858" s="109"/>
      <c r="AH858" s="109"/>
      <c r="AI858" s="109"/>
      <c r="AJ858" s="109"/>
      <c r="AK858" s="242"/>
      <c r="AL858" s="230"/>
      <c r="AM858" s="109"/>
      <c r="AN858" s="109"/>
      <c r="AO858" s="109"/>
      <c r="AP858" s="109"/>
      <c r="AQ858" s="109"/>
      <c r="AR858" s="109"/>
      <c r="AS858" s="109"/>
      <c r="AT858" s="109"/>
      <c r="AU858" s="109"/>
      <c r="AV858" s="109"/>
      <c r="AW858" s="109"/>
      <c r="AX858" s="109"/>
      <c r="AY858" s="109"/>
      <c r="AZ858" s="109"/>
      <c r="BA858" s="109"/>
      <c r="BB858" s="109"/>
      <c r="BC858" s="109"/>
      <c r="BD858" s="109"/>
      <c r="BE858" s="109"/>
      <c r="BF858" s="109"/>
      <c r="BG858" s="109"/>
      <c r="BH858" s="109"/>
      <c r="BI858" s="109"/>
    </row>
    <row r="859" spans="2:61" x14ac:dyDescent="0.25">
      <c r="B859" s="110" t="s">
        <v>35</v>
      </c>
      <c r="C859" s="23" t="s">
        <v>400</v>
      </c>
      <c r="D859" s="109" t="s">
        <v>73</v>
      </c>
      <c r="E859" s="120" t="s">
        <v>23</v>
      </c>
      <c r="F859" s="120" t="s">
        <v>24</v>
      </c>
      <c r="G859" s="109"/>
      <c r="H859" s="109"/>
      <c r="I859" s="109"/>
      <c r="J859" s="109"/>
      <c r="K859" s="109"/>
      <c r="L859" s="109"/>
      <c r="M859" s="109"/>
      <c r="N859" s="109"/>
      <c r="O859" s="109"/>
      <c r="P859" s="109"/>
      <c r="Q859" s="109"/>
      <c r="R859" s="109"/>
      <c r="S859" s="109"/>
      <c r="T859" s="109"/>
      <c r="U859" s="109"/>
      <c r="V859" s="109"/>
      <c r="W859" s="109"/>
      <c r="X859" s="109"/>
      <c r="Y859" s="109"/>
      <c r="Z859" s="109"/>
      <c r="AA859" s="109"/>
      <c r="AB859" s="109"/>
      <c r="AC859" s="109"/>
      <c r="AD859" s="109"/>
      <c r="AE859" s="109"/>
      <c r="AF859" s="109"/>
      <c r="AG859" s="109"/>
      <c r="AH859" s="109"/>
      <c r="AI859" s="109"/>
      <c r="AJ859" s="109"/>
      <c r="AK859" s="242"/>
      <c r="AL859" s="230"/>
      <c r="AM859" s="109"/>
      <c r="AN859" s="109"/>
      <c r="AO859" s="109"/>
      <c r="AP859" s="109"/>
      <c r="AQ859" s="109"/>
      <c r="AR859" s="109"/>
      <c r="AS859" s="109"/>
      <c r="AT859" s="109"/>
      <c r="AU859" s="109"/>
      <c r="AV859" s="109"/>
      <c r="AW859" s="109"/>
      <c r="AX859" s="109"/>
      <c r="AY859" s="109"/>
      <c r="AZ859" s="109"/>
      <c r="BA859" s="109"/>
      <c r="BB859" s="109"/>
      <c r="BC859" s="109"/>
      <c r="BD859" s="109"/>
      <c r="BE859" s="109"/>
      <c r="BF859" s="109"/>
      <c r="BG859" s="109"/>
      <c r="BH859" s="109"/>
      <c r="BI859" s="109"/>
    </row>
    <row r="860" spans="2:61" x14ac:dyDescent="0.25">
      <c r="B860" s="110" t="s">
        <v>35</v>
      </c>
      <c r="C860" s="23" t="s">
        <v>400</v>
      </c>
      <c r="D860" s="109" t="s">
        <v>73</v>
      </c>
      <c r="E860" s="120" t="s">
        <v>23</v>
      </c>
      <c r="F860" s="120" t="s">
        <v>1078</v>
      </c>
      <c r="G860" s="109"/>
      <c r="H860" s="109"/>
      <c r="I860" s="109"/>
      <c r="J860" s="109"/>
      <c r="K860" s="109"/>
      <c r="L860" s="109"/>
      <c r="M860" s="109"/>
      <c r="N860" s="109"/>
      <c r="O860" s="109"/>
      <c r="P860" s="109"/>
      <c r="Q860" s="109"/>
      <c r="R860" s="109"/>
      <c r="S860" s="109"/>
      <c r="T860" s="109"/>
      <c r="U860" s="109"/>
      <c r="V860" s="109"/>
      <c r="W860" s="109"/>
      <c r="X860" s="109"/>
      <c r="Y860" s="109"/>
      <c r="Z860" s="109"/>
      <c r="AA860" s="109"/>
      <c r="AB860" s="109"/>
      <c r="AC860" s="109"/>
      <c r="AD860" s="109"/>
      <c r="AE860" s="109"/>
      <c r="AF860" s="109"/>
      <c r="AG860" s="109"/>
      <c r="AH860" s="109"/>
      <c r="AI860" s="109"/>
      <c r="AJ860" s="109"/>
      <c r="AK860" s="242"/>
      <c r="AL860" s="230"/>
      <c r="AM860" s="109"/>
      <c r="AN860" s="109"/>
      <c r="AO860" s="109"/>
      <c r="AP860" s="109"/>
      <c r="AQ860" s="109"/>
      <c r="AR860" s="109"/>
      <c r="AS860" s="109"/>
      <c r="AT860" s="109"/>
      <c r="AU860" s="109"/>
      <c r="AV860" s="109"/>
      <c r="AW860" s="109"/>
      <c r="AX860" s="109"/>
      <c r="AY860" s="109"/>
      <c r="AZ860" s="109"/>
      <c r="BA860" s="109"/>
      <c r="BB860" s="109"/>
      <c r="BC860" s="109"/>
      <c r="BD860" s="109"/>
      <c r="BE860" s="109"/>
      <c r="BF860" s="109"/>
      <c r="BG860" s="109"/>
      <c r="BH860" s="109"/>
      <c r="BI860" s="109"/>
    </row>
    <row r="861" spans="2:61" x14ac:dyDescent="0.25">
      <c r="B861" s="110" t="s">
        <v>35</v>
      </c>
      <c r="C861" s="23" t="s">
        <v>400</v>
      </c>
      <c r="D861" s="109" t="s">
        <v>73</v>
      </c>
      <c r="E861" s="120" t="s">
        <v>23</v>
      </c>
      <c r="F861" s="120" t="s">
        <v>25</v>
      </c>
      <c r="G861" s="109"/>
      <c r="H861" s="109"/>
      <c r="I861" s="109"/>
      <c r="J861" s="109"/>
      <c r="K861" s="109"/>
      <c r="L861" s="109"/>
      <c r="M861" s="109"/>
      <c r="N861" s="109"/>
      <c r="O861" s="109"/>
      <c r="P861" s="109"/>
      <c r="Q861" s="109"/>
      <c r="R861" s="109"/>
      <c r="S861" s="109"/>
      <c r="T861" s="109"/>
      <c r="U861" s="109"/>
      <c r="V861" s="109"/>
      <c r="W861" s="109"/>
      <c r="X861" s="109"/>
      <c r="Y861" s="109"/>
      <c r="Z861" s="109"/>
      <c r="AA861" s="109"/>
      <c r="AB861" s="109"/>
      <c r="AC861" s="109"/>
      <c r="AD861" s="109"/>
      <c r="AE861" s="109"/>
      <c r="AF861" s="109"/>
      <c r="AG861" s="109"/>
      <c r="AH861" s="109"/>
      <c r="AI861" s="109"/>
      <c r="AJ861" s="109"/>
      <c r="AK861" s="242"/>
      <c r="AL861" s="230"/>
      <c r="AM861" s="109"/>
      <c r="AN861" s="109"/>
      <c r="AO861" s="109"/>
      <c r="AP861" s="109"/>
      <c r="AQ861" s="109"/>
      <c r="AR861" s="109"/>
      <c r="AS861" s="109"/>
      <c r="AT861" s="109"/>
      <c r="AU861" s="109"/>
      <c r="AV861" s="109"/>
      <c r="AW861" s="109"/>
      <c r="AX861" s="109"/>
      <c r="AY861" s="109"/>
      <c r="AZ861" s="109"/>
      <c r="BA861" s="109"/>
      <c r="BB861" s="109"/>
      <c r="BC861" s="109"/>
      <c r="BD861" s="109"/>
      <c r="BE861" s="109"/>
      <c r="BF861" s="109"/>
      <c r="BG861" s="109"/>
      <c r="BH861" s="109"/>
      <c r="BI861" s="109"/>
    </row>
    <row r="862" spans="2:61" x14ac:dyDescent="0.25">
      <c r="B862" s="110" t="s">
        <v>35</v>
      </c>
      <c r="C862" s="23" t="s">
        <v>400</v>
      </c>
      <c r="D862" s="109" t="s">
        <v>74</v>
      </c>
      <c r="E862" s="120" t="s">
        <v>22</v>
      </c>
      <c r="F862" s="120" t="s">
        <v>24</v>
      </c>
      <c r="G862" s="109"/>
      <c r="H862" s="109"/>
      <c r="I862" s="109"/>
      <c r="J862" s="109"/>
      <c r="K862" s="109"/>
      <c r="L862" s="109"/>
      <c r="M862" s="109"/>
      <c r="N862" s="109"/>
      <c r="O862" s="109"/>
      <c r="P862" s="109"/>
      <c r="Q862" s="109"/>
      <c r="R862" s="109"/>
      <c r="S862" s="109"/>
      <c r="T862" s="109"/>
      <c r="U862" s="109"/>
      <c r="V862" s="109"/>
      <c r="W862" s="109"/>
      <c r="X862" s="109"/>
      <c r="Y862" s="109"/>
      <c r="Z862" s="109"/>
      <c r="AA862" s="109"/>
      <c r="AB862" s="109"/>
      <c r="AC862" s="109"/>
      <c r="AD862" s="109"/>
      <c r="AE862" s="109"/>
      <c r="AF862" s="109"/>
      <c r="AG862" s="109"/>
      <c r="AH862" s="109"/>
      <c r="AI862" s="109"/>
      <c r="AJ862" s="109"/>
      <c r="AK862" s="242"/>
      <c r="AL862" s="230"/>
      <c r="AM862" s="109"/>
      <c r="AN862" s="109"/>
      <c r="AO862" s="109"/>
      <c r="AP862" s="109"/>
      <c r="AQ862" s="109"/>
      <c r="AR862" s="109"/>
      <c r="AS862" s="109"/>
      <c r="AT862" s="109"/>
      <c r="AU862" s="109"/>
      <c r="AV862" s="109"/>
      <c r="AW862" s="109"/>
      <c r="AX862" s="109"/>
      <c r="AY862" s="109"/>
      <c r="AZ862" s="109"/>
      <c r="BA862" s="109"/>
      <c r="BB862" s="109"/>
      <c r="BC862" s="109"/>
      <c r="BD862" s="109"/>
      <c r="BE862" s="109"/>
      <c r="BF862" s="109"/>
      <c r="BG862" s="109"/>
      <c r="BH862" s="109"/>
      <c r="BI862" s="109"/>
    </row>
    <row r="863" spans="2:61" x14ac:dyDescent="0.25">
      <c r="B863" s="110" t="s">
        <v>35</v>
      </c>
      <c r="C863" s="23" t="s">
        <v>400</v>
      </c>
      <c r="D863" s="109" t="s">
        <v>74</v>
      </c>
      <c r="E863" s="120" t="s">
        <v>22</v>
      </c>
      <c r="F863" s="120" t="s">
        <v>1078</v>
      </c>
      <c r="G863" s="109"/>
      <c r="H863" s="109"/>
      <c r="I863" s="109"/>
      <c r="J863" s="109"/>
      <c r="K863" s="109"/>
      <c r="L863" s="109"/>
      <c r="M863" s="109"/>
      <c r="N863" s="109"/>
      <c r="O863" s="109"/>
      <c r="P863" s="109"/>
      <c r="Q863" s="109"/>
      <c r="R863" s="109"/>
      <c r="S863" s="109"/>
      <c r="T863" s="109"/>
      <c r="U863" s="109"/>
      <c r="V863" s="109"/>
      <c r="W863" s="109"/>
      <c r="X863" s="109"/>
      <c r="Y863" s="109"/>
      <c r="Z863" s="109"/>
      <c r="AA863" s="109"/>
      <c r="AB863" s="109"/>
      <c r="AC863" s="109"/>
      <c r="AD863" s="109"/>
      <c r="AE863" s="109"/>
      <c r="AF863" s="109"/>
      <c r="AG863" s="109"/>
      <c r="AH863" s="109"/>
      <c r="AI863" s="109"/>
      <c r="AJ863" s="109"/>
      <c r="AK863" s="242"/>
      <c r="AL863" s="230"/>
      <c r="AM863" s="109"/>
      <c r="AN863" s="109"/>
      <c r="AO863" s="109"/>
      <c r="AP863" s="109"/>
      <c r="AQ863" s="109"/>
      <c r="AR863" s="109"/>
      <c r="AS863" s="109"/>
      <c r="AT863" s="109"/>
      <c r="AU863" s="109"/>
      <c r="AV863" s="109"/>
      <c r="AW863" s="109"/>
      <c r="AX863" s="109"/>
      <c r="AY863" s="109"/>
      <c r="AZ863" s="109"/>
      <c r="BA863" s="109"/>
      <c r="BB863" s="109"/>
      <c r="BC863" s="109"/>
      <c r="BD863" s="109"/>
      <c r="BE863" s="109"/>
      <c r="BF863" s="109"/>
      <c r="BG863" s="109"/>
      <c r="BH863" s="109"/>
      <c r="BI863" s="109"/>
    </row>
    <row r="864" spans="2:61" x14ac:dyDescent="0.25">
      <c r="B864" s="110" t="s">
        <v>35</v>
      </c>
      <c r="C864" s="23" t="s">
        <v>400</v>
      </c>
      <c r="D864" s="109" t="s">
        <v>74</v>
      </c>
      <c r="E864" s="120" t="s">
        <v>22</v>
      </c>
      <c r="F864" s="120" t="s">
        <v>25</v>
      </c>
      <c r="G864" s="109"/>
      <c r="H864" s="109"/>
      <c r="I864" s="109"/>
      <c r="J864" s="109"/>
      <c r="K864" s="109"/>
      <c r="L864" s="109"/>
      <c r="M864" s="109"/>
      <c r="N864" s="109"/>
      <c r="O864" s="109"/>
      <c r="P864" s="109"/>
      <c r="Q864" s="109"/>
      <c r="R864" s="109"/>
      <c r="S864" s="109"/>
      <c r="T864" s="109"/>
      <c r="U864" s="109"/>
      <c r="V864" s="109"/>
      <c r="W864" s="109"/>
      <c r="X864" s="109"/>
      <c r="Y864" s="109"/>
      <c r="Z864" s="109"/>
      <c r="AA864" s="109"/>
      <c r="AB864" s="109"/>
      <c r="AC864" s="109"/>
      <c r="AD864" s="109"/>
      <c r="AE864" s="109"/>
      <c r="AF864" s="109"/>
      <c r="AG864" s="109"/>
      <c r="AH864" s="109"/>
      <c r="AI864" s="109"/>
      <c r="AJ864" s="109"/>
      <c r="AK864" s="242"/>
      <c r="AL864" s="230"/>
      <c r="AM864" s="109"/>
      <c r="AN864" s="109"/>
      <c r="AO864" s="109"/>
      <c r="AP864" s="109"/>
      <c r="AQ864" s="109"/>
      <c r="AR864" s="109"/>
      <c r="AS864" s="109"/>
      <c r="AT864" s="109"/>
      <c r="AU864" s="109"/>
      <c r="AV864" s="109"/>
      <c r="AW864" s="109"/>
      <c r="AX864" s="109"/>
      <c r="AY864" s="109"/>
      <c r="AZ864" s="109"/>
      <c r="BA864" s="109"/>
      <c r="BB864" s="109"/>
      <c r="BC864" s="109"/>
      <c r="BD864" s="109"/>
      <c r="BE864" s="109"/>
      <c r="BF864" s="109"/>
      <c r="BG864" s="109"/>
      <c r="BH864" s="109"/>
      <c r="BI864" s="109"/>
    </row>
    <row r="865" spans="2:61" x14ac:dyDescent="0.25">
      <c r="B865" s="110" t="s">
        <v>35</v>
      </c>
      <c r="C865" s="23" t="s">
        <v>400</v>
      </c>
      <c r="D865" s="109" t="s">
        <v>74</v>
      </c>
      <c r="E865" s="120" t="s">
        <v>23</v>
      </c>
      <c r="F865" s="120" t="s">
        <v>24</v>
      </c>
      <c r="G865" s="109"/>
      <c r="H865" s="109"/>
      <c r="I865" s="109"/>
      <c r="J865" s="109"/>
      <c r="K865" s="109"/>
      <c r="L865" s="109"/>
      <c r="M865" s="109"/>
      <c r="N865" s="109"/>
      <c r="O865" s="109"/>
      <c r="P865" s="109"/>
      <c r="Q865" s="109"/>
      <c r="R865" s="109"/>
      <c r="S865" s="109"/>
      <c r="T865" s="109"/>
      <c r="U865" s="109"/>
      <c r="V865" s="109"/>
      <c r="W865" s="109"/>
      <c r="X865" s="109"/>
      <c r="Y865" s="109"/>
      <c r="Z865" s="109"/>
      <c r="AA865" s="109"/>
      <c r="AB865" s="109"/>
      <c r="AC865" s="109"/>
      <c r="AD865" s="109"/>
      <c r="AE865" s="109"/>
      <c r="AF865" s="109"/>
      <c r="AG865" s="109"/>
      <c r="AH865" s="109"/>
      <c r="AI865" s="109"/>
      <c r="AJ865" s="109"/>
      <c r="AK865" s="242"/>
      <c r="AL865" s="230"/>
      <c r="AM865" s="109"/>
      <c r="AN865" s="109"/>
      <c r="AO865" s="109"/>
      <c r="AP865" s="109"/>
      <c r="AQ865" s="109"/>
      <c r="AR865" s="109"/>
      <c r="AS865" s="109"/>
      <c r="AT865" s="109"/>
      <c r="AU865" s="109"/>
      <c r="AV865" s="109"/>
      <c r="AW865" s="109"/>
      <c r="AX865" s="109"/>
      <c r="AY865" s="109"/>
      <c r="AZ865" s="109"/>
      <c r="BA865" s="109"/>
      <c r="BB865" s="109"/>
      <c r="BC865" s="109"/>
      <c r="BD865" s="109"/>
      <c r="BE865" s="109"/>
      <c r="BF865" s="109"/>
      <c r="BG865" s="109"/>
      <c r="BH865" s="109"/>
      <c r="BI865" s="109"/>
    </row>
    <row r="866" spans="2:61" x14ac:dyDescent="0.25">
      <c r="B866" s="110" t="s">
        <v>35</v>
      </c>
      <c r="C866" s="23" t="s">
        <v>400</v>
      </c>
      <c r="D866" s="109" t="s">
        <v>74</v>
      </c>
      <c r="E866" s="120" t="s">
        <v>23</v>
      </c>
      <c r="F866" s="120" t="s">
        <v>1078</v>
      </c>
      <c r="G866" s="109"/>
      <c r="H866" s="109"/>
      <c r="I866" s="109"/>
      <c r="J866" s="109"/>
      <c r="K866" s="109"/>
      <c r="L866" s="109"/>
      <c r="M866" s="109"/>
      <c r="N866" s="109"/>
      <c r="O866" s="109"/>
      <c r="P866" s="109"/>
      <c r="Q866" s="109"/>
      <c r="R866" s="109"/>
      <c r="S866" s="109"/>
      <c r="T866" s="109"/>
      <c r="U866" s="109"/>
      <c r="V866" s="109"/>
      <c r="W866" s="109"/>
      <c r="X866" s="109"/>
      <c r="Y866" s="109"/>
      <c r="Z866" s="109"/>
      <c r="AA866" s="109"/>
      <c r="AB866" s="109"/>
      <c r="AC866" s="109"/>
      <c r="AD866" s="109"/>
      <c r="AE866" s="109"/>
      <c r="AF866" s="109"/>
      <c r="AG866" s="109"/>
      <c r="AH866" s="109"/>
      <c r="AI866" s="109"/>
      <c r="AJ866" s="109"/>
      <c r="AK866" s="242"/>
      <c r="AL866" s="230"/>
      <c r="AM866" s="109"/>
      <c r="AN866" s="109"/>
      <c r="AO866" s="109"/>
      <c r="AP866" s="109"/>
      <c r="AQ866" s="109"/>
      <c r="AR866" s="109"/>
      <c r="AS866" s="109"/>
      <c r="AT866" s="109"/>
      <c r="AU866" s="109"/>
      <c r="AV866" s="109"/>
      <c r="AW866" s="109"/>
      <c r="AX866" s="109"/>
      <c r="AY866" s="109"/>
      <c r="AZ866" s="109"/>
      <c r="BA866" s="109"/>
      <c r="BB866" s="109"/>
      <c r="BC866" s="109"/>
      <c r="BD866" s="109"/>
      <c r="BE866" s="109"/>
      <c r="BF866" s="109"/>
      <c r="BG866" s="109"/>
      <c r="BH866" s="109"/>
      <c r="BI866" s="109"/>
    </row>
    <row r="867" spans="2:61" x14ac:dyDescent="0.25">
      <c r="B867" s="110" t="s">
        <v>35</v>
      </c>
      <c r="C867" s="23" t="s">
        <v>400</v>
      </c>
      <c r="D867" s="109" t="s">
        <v>74</v>
      </c>
      <c r="E867" s="120" t="s">
        <v>23</v>
      </c>
      <c r="F867" s="120" t="s">
        <v>25</v>
      </c>
      <c r="G867" s="109"/>
      <c r="H867" s="109"/>
      <c r="I867" s="109"/>
      <c r="J867" s="109"/>
      <c r="K867" s="109"/>
      <c r="L867" s="109"/>
      <c r="M867" s="109"/>
      <c r="N867" s="109"/>
      <c r="O867" s="109"/>
      <c r="P867" s="109"/>
      <c r="Q867" s="109"/>
      <c r="R867" s="109"/>
      <c r="S867" s="109"/>
      <c r="T867" s="109"/>
      <c r="U867" s="109"/>
      <c r="V867" s="109"/>
      <c r="W867" s="109"/>
      <c r="X867" s="109"/>
      <c r="Y867" s="109"/>
      <c r="Z867" s="109"/>
      <c r="AA867" s="109"/>
      <c r="AB867" s="109"/>
      <c r="AC867" s="109"/>
      <c r="AD867" s="109"/>
      <c r="AE867" s="109"/>
      <c r="AF867" s="109"/>
      <c r="AG867" s="109"/>
      <c r="AH867" s="109"/>
      <c r="AI867" s="109"/>
      <c r="AJ867" s="109"/>
      <c r="AK867" s="242"/>
      <c r="AL867" s="230"/>
      <c r="AM867" s="109"/>
      <c r="AN867" s="109"/>
      <c r="AO867" s="109"/>
      <c r="AP867" s="109"/>
      <c r="AQ867" s="109"/>
      <c r="AR867" s="109"/>
      <c r="AS867" s="109"/>
      <c r="AT867" s="109"/>
      <c r="AU867" s="109"/>
      <c r="AV867" s="109"/>
      <c r="AW867" s="109"/>
      <c r="AX867" s="109"/>
      <c r="AY867" s="109"/>
      <c r="AZ867" s="109"/>
      <c r="BA867" s="109"/>
      <c r="BB867" s="109"/>
      <c r="BC867" s="109"/>
      <c r="BD867" s="109"/>
      <c r="BE867" s="109"/>
      <c r="BF867" s="109"/>
      <c r="BG867" s="109"/>
      <c r="BH867" s="109"/>
      <c r="BI867" s="109"/>
    </row>
    <row r="868" spans="2:61" x14ac:dyDescent="0.25">
      <c r="B868" s="110" t="s">
        <v>35</v>
      </c>
      <c r="C868" s="23" t="s">
        <v>400</v>
      </c>
      <c r="D868" s="109" t="s">
        <v>75</v>
      </c>
      <c r="E868" s="120" t="s">
        <v>22</v>
      </c>
      <c r="F868" s="120" t="s">
        <v>24</v>
      </c>
      <c r="G868" s="109"/>
      <c r="H868" s="109"/>
      <c r="I868" s="109"/>
      <c r="J868" s="109"/>
      <c r="K868" s="109"/>
      <c r="L868" s="109"/>
      <c r="M868" s="109"/>
      <c r="N868" s="109"/>
      <c r="O868" s="109"/>
      <c r="P868" s="109"/>
      <c r="Q868" s="109"/>
      <c r="R868" s="109"/>
      <c r="S868" s="109"/>
      <c r="T868" s="109"/>
      <c r="U868" s="109"/>
      <c r="V868" s="109"/>
      <c r="W868" s="109"/>
      <c r="X868" s="109"/>
      <c r="Y868" s="109"/>
      <c r="Z868" s="109"/>
      <c r="AA868" s="109"/>
      <c r="AB868" s="109"/>
      <c r="AC868" s="109"/>
      <c r="AD868" s="109"/>
      <c r="AE868" s="109"/>
      <c r="AF868" s="109"/>
      <c r="AG868" s="109"/>
      <c r="AH868" s="109"/>
      <c r="AI868" s="109"/>
      <c r="AJ868" s="109"/>
      <c r="AK868" s="242"/>
      <c r="AL868" s="230"/>
      <c r="AM868" s="109"/>
      <c r="AN868" s="109"/>
      <c r="AO868" s="109"/>
      <c r="AP868" s="109"/>
      <c r="AQ868" s="109"/>
      <c r="AR868" s="109"/>
      <c r="AS868" s="109"/>
      <c r="AT868" s="109"/>
      <c r="AU868" s="109"/>
      <c r="AV868" s="109"/>
      <c r="AW868" s="109"/>
      <c r="AX868" s="109"/>
      <c r="AY868" s="109"/>
      <c r="AZ868" s="109"/>
      <c r="BA868" s="109"/>
      <c r="BB868" s="109"/>
      <c r="BC868" s="109"/>
      <c r="BD868" s="109"/>
      <c r="BE868" s="109"/>
      <c r="BF868" s="109"/>
      <c r="BG868" s="109"/>
      <c r="BH868" s="109"/>
      <c r="BI868" s="109"/>
    </row>
    <row r="869" spans="2:61" x14ac:dyDescent="0.25">
      <c r="B869" s="110" t="s">
        <v>35</v>
      </c>
      <c r="C869" s="23" t="s">
        <v>400</v>
      </c>
      <c r="D869" s="109" t="s">
        <v>75</v>
      </c>
      <c r="E869" s="120" t="s">
        <v>22</v>
      </c>
      <c r="F869" s="120" t="s">
        <v>1078</v>
      </c>
      <c r="G869" s="109"/>
      <c r="H869" s="109"/>
      <c r="I869" s="109"/>
      <c r="J869" s="109"/>
      <c r="K869" s="109"/>
      <c r="L869" s="109"/>
      <c r="M869" s="109"/>
      <c r="N869" s="109"/>
      <c r="O869" s="109"/>
      <c r="P869" s="109"/>
      <c r="Q869" s="109"/>
      <c r="R869" s="109"/>
      <c r="S869" s="109"/>
      <c r="T869" s="109"/>
      <c r="U869" s="109"/>
      <c r="V869" s="109"/>
      <c r="W869" s="109"/>
      <c r="X869" s="109"/>
      <c r="Y869" s="109"/>
      <c r="Z869" s="109"/>
      <c r="AA869" s="109"/>
      <c r="AB869" s="109"/>
      <c r="AC869" s="109"/>
      <c r="AD869" s="109"/>
      <c r="AE869" s="109"/>
      <c r="AF869" s="109"/>
      <c r="AG869" s="109"/>
      <c r="AH869" s="109"/>
      <c r="AI869" s="109"/>
      <c r="AJ869" s="109"/>
      <c r="AK869" s="242"/>
      <c r="AL869" s="230"/>
      <c r="AM869" s="109"/>
      <c r="AN869" s="109"/>
      <c r="AO869" s="109"/>
      <c r="AP869" s="109"/>
      <c r="AQ869" s="109"/>
      <c r="AR869" s="109"/>
      <c r="AS869" s="109"/>
      <c r="AT869" s="109"/>
      <c r="AU869" s="109"/>
      <c r="AV869" s="109"/>
      <c r="AW869" s="109"/>
      <c r="AX869" s="109"/>
      <c r="AY869" s="109"/>
      <c r="AZ869" s="109"/>
      <c r="BA869" s="109"/>
      <c r="BB869" s="109"/>
      <c r="BC869" s="109"/>
      <c r="BD869" s="109"/>
      <c r="BE869" s="109"/>
      <c r="BF869" s="109"/>
      <c r="BG869" s="109"/>
      <c r="BH869" s="109"/>
      <c r="BI869" s="109"/>
    </row>
    <row r="870" spans="2:61" x14ac:dyDescent="0.25">
      <c r="B870" s="110" t="s">
        <v>35</v>
      </c>
      <c r="C870" s="23" t="s">
        <v>400</v>
      </c>
      <c r="D870" s="109" t="s">
        <v>75</v>
      </c>
      <c r="E870" s="120" t="s">
        <v>22</v>
      </c>
      <c r="F870" s="120" t="s">
        <v>25</v>
      </c>
      <c r="G870" s="109"/>
      <c r="H870" s="109"/>
      <c r="I870" s="109"/>
      <c r="J870" s="109"/>
      <c r="K870" s="109"/>
      <c r="L870" s="109"/>
      <c r="M870" s="109"/>
      <c r="N870" s="109"/>
      <c r="O870" s="109"/>
      <c r="P870" s="109"/>
      <c r="Q870" s="109"/>
      <c r="R870" s="109"/>
      <c r="S870" s="109"/>
      <c r="T870" s="109"/>
      <c r="U870" s="109"/>
      <c r="V870" s="109"/>
      <c r="W870" s="109"/>
      <c r="X870" s="109"/>
      <c r="Y870" s="109"/>
      <c r="Z870" s="109"/>
      <c r="AA870" s="109"/>
      <c r="AB870" s="109"/>
      <c r="AC870" s="109"/>
      <c r="AD870" s="109"/>
      <c r="AE870" s="109"/>
      <c r="AF870" s="109"/>
      <c r="AG870" s="109"/>
      <c r="AH870" s="109"/>
      <c r="AI870" s="109"/>
      <c r="AJ870" s="109"/>
      <c r="AK870" s="242"/>
      <c r="AL870" s="230"/>
      <c r="AM870" s="109"/>
      <c r="AN870" s="109"/>
      <c r="AO870" s="109"/>
      <c r="AP870" s="109"/>
      <c r="AQ870" s="109"/>
      <c r="AR870" s="109"/>
      <c r="AS870" s="109"/>
      <c r="AT870" s="109"/>
      <c r="AU870" s="109"/>
      <c r="AV870" s="109"/>
      <c r="AW870" s="109"/>
      <c r="AX870" s="109"/>
      <c r="AY870" s="109"/>
      <c r="AZ870" s="109"/>
      <c r="BA870" s="109"/>
      <c r="BB870" s="109"/>
      <c r="BC870" s="109"/>
      <c r="BD870" s="109"/>
      <c r="BE870" s="109"/>
      <c r="BF870" s="109"/>
      <c r="BG870" s="109"/>
      <c r="BH870" s="109"/>
      <c r="BI870" s="109"/>
    </row>
    <row r="871" spans="2:61" x14ac:dyDescent="0.25">
      <c r="B871" s="110" t="s">
        <v>35</v>
      </c>
      <c r="C871" s="23" t="s">
        <v>400</v>
      </c>
      <c r="D871" s="109" t="s">
        <v>75</v>
      </c>
      <c r="E871" s="120" t="s">
        <v>23</v>
      </c>
      <c r="F871" s="120" t="s">
        <v>24</v>
      </c>
      <c r="G871" s="109"/>
      <c r="H871" s="109"/>
      <c r="I871" s="109"/>
      <c r="J871" s="109"/>
      <c r="K871" s="109"/>
      <c r="L871" s="109"/>
      <c r="M871" s="109"/>
      <c r="N871" s="109"/>
      <c r="O871" s="109"/>
      <c r="P871" s="109"/>
      <c r="Q871" s="109"/>
      <c r="R871" s="109"/>
      <c r="S871" s="109"/>
      <c r="T871" s="109"/>
      <c r="U871" s="109"/>
      <c r="V871" s="109"/>
      <c r="W871" s="109"/>
      <c r="X871" s="109"/>
      <c r="Y871" s="109"/>
      <c r="Z871" s="109"/>
      <c r="AA871" s="109"/>
      <c r="AB871" s="109"/>
      <c r="AC871" s="109"/>
      <c r="AD871" s="109"/>
      <c r="AE871" s="109"/>
      <c r="AF871" s="109"/>
      <c r="AG871" s="109"/>
      <c r="AH871" s="109"/>
      <c r="AI871" s="109"/>
      <c r="AJ871" s="109"/>
      <c r="AK871" s="242"/>
      <c r="AL871" s="230"/>
      <c r="AM871" s="109"/>
      <c r="AN871" s="109"/>
      <c r="AO871" s="109"/>
      <c r="AP871" s="109"/>
      <c r="AQ871" s="109"/>
      <c r="AR871" s="109"/>
      <c r="AS871" s="109"/>
      <c r="AT871" s="109"/>
      <c r="AU871" s="109"/>
      <c r="AV871" s="109"/>
      <c r="AW871" s="109"/>
      <c r="AX871" s="109"/>
      <c r="AY871" s="109"/>
      <c r="AZ871" s="109"/>
      <c r="BA871" s="109"/>
      <c r="BB871" s="109"/>
      <c r="BC871" s="109"/>
      <c r="BD871" s="109"/>
      <c r="BE871" s="109"/>
      <c r="BF871" s="109"/>
      <c r="BG871" s="109"/>
      <c r="BH871" s="109"/>
      <c r="BI871" s="109"/>
    </row>
    <row r="872" spans="2:61" x14ac:dyDescent="0.25">
      <c r="B872" s="110" t="s">
        <v>35</v>
      </c>
      <c r="C872" s="23" t="s">
        <v>400</v>
      </c>
      <c r="D872" s="109" t="s">
        <v>75</v>
      </c>
      <c r="E872" s="120" t="s">
        <v>23</v>
      </c>
      <c r="F872" s="120" t="s">
        <v>1078</v>
      </c>
      <c r="G872" s="109"/>
      <c r="H872" s="109"/>
      <c r="I872" s="109"/>
      <c r="J872" s="109"/>
      <c r="K872" s="109"/>
      <c r="L872" s="109"/>
      <c r="M872" s="109"/>
      <c r="N872" s="109"/>
      <c r="O872" s="109"/>
      <c r="P872" s="109"/>
      <c r="Q872" s="109"/>
      <c r="R872" s="109"/>
      <c r="S872" s="109"/>
      <c r="T872" s="109"/>
      <c r="U872" s="109"/>
      <c r="V872" s="109"/>
      <c r="W872" s="109"/>
      <c r="X872" s="109"/>
      <c r="Y872" s="109"/>
      <c r="Z872" s="109"/>
      <c r="AA872" s="109"/>
      <c r="AB872" s="109"/>
      <c r="AC872" s="109"/>
      <c r="AD872" s="109"/>
      <c r="AE872" s="109"/>
      <c r="AF872" s="109"/>
      <c r="AG872" s="109"/>
      <c r="AH872" s="109"/>
      <c r="AI872" s="109"/>
      <c r="AJ872" s="109"/>
      <c r="AK872" s="242"/>
      <c r="AL872" s="230"/>
      <c r="AM872" s="109"/>
      <c r="AN872" s="109"/>
      <c r="AO872" s="109"/>
      <c r="AP872" s="109"/>
      <c r="AQ872" s="109"/>
      <c r="AR872" s="109"/>
      <c r="AS872" s="109"/>
      <c r="AT872" s="109"/>
      <c r="AU872" s="109"/>
      <c r="AV872" s="109"/>
      <c r="AW872" s="109"/>
      <c r="AX872" s="109"/>
      <c r="AY872" s="109"/>
      <c r="AZ872" s="109"/>
      <c r="BA872" s="109"/>
      <c r="BB872" s="109"/>
      <c r="BC872" s="109"/>
      <c r="BD872" s="109"/>
      <c r="BE872" s="109"/>
      <c r="BF872" s="109"/>
      <c r="BG872" s="109"/>
      <c r="BH872" s="109"/>
      <c r="BI872" s="109"/>
    </row>
    <row r="873" spans="2:61" x14ac:dyDescent="0.25">
      <c r="B873" s="110" t="s">
        <v>35</v>
      </c>
      <c r="C873" s="23" t="s">
        <v>400</v>
      </c>
      <c r="D873" s="109" t="s">
        <v>75</v>
      </c>
      <c r="E873" s="120" t="s">
        <v>23</v>
      </c>
      <c r="F873" s="120" t="s">
        <v>25</v>
      </c>
      <c r="G873" s="109"/>
      <c r="H873" s="109"/>
      <c r="I873" s="109"/>
      <c r="J873" s="109"/>
      <c r="K873" s="109"/>
      <c r="L873" s="109"/>
      <c r="M873" s="109"/>
      <c r="N873" s="109"/>
      <c r="O873" s="109"/>
      <c r="P873" s="109"/>
      <c r="Q873" s="109"/>
      <c r="R873" s="109"/>
      <c r="S873" s="109"/>
      <c r="T873" s="109"/>
      <c r="U873" s="109"/>
      <c r="V873" s="109"/>
      <c r="W873" s="109"/>
      <c r="X873" s="109"/>
      <c r="Y873" s="109"/>
      <c r="Z873" s="109"/>
      <c r="AA873" s="109"/>
      <c r="AB873" s="109"/>
      <c r="AC873" s="109"/>
      <c r="AD873" s="109"/>
      <c r="AE873" s="109"/>
      <c r="AF873" s="109"/>
      <c r="AG873" s="109"/>
      <c r="AH873" s="109"/>
      <c r="AI873" s="109"/>
      <c r="AJ873" s="109"/>
      <c r="AK873" s="242"/>
      <c r="AL873" s="230"/>
      <c r="AM873" s="109"/>
      <c r="AN873" s="109"/>
      <c r="AO873" s="109"/>
      <c r="AP873" s="109"/>
      <c r="AQ873" s="109"/>
      <c r="AR873" s="109"/>
      <c r="AS873" s="109"/>
      <c r="AT873" s="109"/>
      <c r="AU873" s="109"/>
      <c r="AV873" s="109"/>
      <c r="AW873" s="109"/>
      <c r="AX873" s="109"/>
      <c r="AY873" s="109"/>
      <c r="AZ873" s="109"/>
      <c r="BA873" s="109"/>
      <c r="BB873" s="109"/>
      <c r="BC873" s="109"/>
      <c r="BD873" s="109"/>
      <c r="BE873" s="109"/>
      <c r="BF873" s="109"/>
      <c r="BG873" s="109"/>
      <c r="BH873" s="109"/>
      <c r="BI873" s="109"/>
    </row>
    <row r="874" spans="2:61" x14ac:dyDescent="0.25">
      <c r="B874" s="110" t="s">
        <v>35</v>
      </c>
      <c r="C874" s="23" t="s">
        <v>337</v>
      </c>
      <c r="D874" s="109" t="s">
        <v>53</v>
      </c>
      <c r="E874" s="120" t="s">
        <v>22</v>
      </c>
      <c r="F874" s="120" t="s">
        <v>24</v>
      </c>
      <c r="G874" s="109"/>
      <c r="H874" s="109"/>
      <c r="I874" s="109"/>
      <c r="J874" s="109"/>
      <c r="K874" s="109"/>
      <c r="L874" s="109"/>
      <c r="M874" s="109"/>
      <c r="N874" s="109"/>
      <c r="O874" s="109"/>
      <c r="P874" s="109"/>
      <c r="Q874" s="109"/>
      <c r="R874" s="109"/>
      <c r="S874" s="109"/>
      <c r="T874" s="109"/>
      <c r="U874" s="109"/>
      <c r="V874" s="109"/>
      <c r="W874" s="109"/>
      <c r="X874" s="109"/>
      <c r="Y874" s="109"/>
      <c r="Z874" s="109"/>
      <c r="AA874" s="109"/>
      <c r="AB874" s="109"/>
      <c r="AC874" s="109"/>
      <c r="AD874" s="109"/>
      <c r="AE874" s="109"/>
      <c r="AF874" s="109"/>
      <c r="AG874" s="109"/>
      <c r="AH874" s="109"/>
      <c r="AI874" s="109"/>
      <c r="AJ874" s="109"/>
      <c r="AK874" s="242"/>
      <c r="AL874" s="230"/>
      <c r="AM874" s="109"/>
      <c r="AN874" s="109"/>
      <c r="AO874" s="109"/>
      <c r="AP874" s="109"/>
      <c r="AQ874" s="109"/>
      <c r="AR874" s="109"/>
      <c r="AS874" s="109"/>
      <c r="AT874" s="109"/>
      <c r="AU874" s="109"/>
      <c r="AV874" s="109"/>
      <c r="AW874" s="109"/>
      <c r="AX874" s="109"/>
      <c r="AY874" s="109"/>
      <c r="AZ874" s="109"/>
      <c r="BA874" s="109"/>
      <c r="BB874" s="109"/>
      <c r="BC874" s="109"/>
      <c r="BD874" s="109"/>
      <c r="BE874" s="109"/>
      <c r="BF874" s="109"/>
      <c r="BG874" s="109"/>
      <c r="BH874" s="109"/>
      <c r="BI874" s="109"/>
    </row>
    <row r="875" spans="2:61" x14ac:dyDescent="0.25">
      <c r="B875" s="110" t="s">
        <v>35</v>
      </c>
      <c r="C875" s="23" t="s">
        <v>337</v>
      </c>
      <c r="D875" s="109" t="s">
        <v>53</v>
      </c>
      <c r="E875" s="120" t="s">
        <v>22</v>
      </c>
      <c r="F875" s="120" t="s">
        <v>1078</v>
      </c>
      <c r="G875" s="109"/>
      <c r="H875" s="109"/>
      <c r="I875" s="109"/>
      <c r="J875" s="109"/>
      <c r="K875" s="109"/>
      <c r="L875" s="109"/>
      <c r="M875" s="109"/>
      <c r="N875" s="109"/>
      <c r="O875" s="109"/>
      <c r="P875" s="109"/>
      <c r="Q875" s="109"/>
      <c r="R875" s="109"/>
      <c r="S875" s="109"/>
      <c r="T875" s="109"/>
      <c r="U875" s="109"/>
      <c r="V875" s="109"/>
      <c r="W875" s="109"/>
      <c r="X875" s="109"/>
      <c r="Y875" s="109"/>
      <c r="Z875" s="109"/>
      <c r="AA875" s="109"/>
      <c r="AB875" s="109"/>
      <c r="AC875" s="109"/>
      <c r="AD875" s="109"/>
      <c r="AE875" s="109"/>
      <c r="AF875" s="109"/>
      <c r="AG875" s="109"/>
      <c r="AH875" s="109"/>
      <c r="AI875" s="109"/>
      <c r="AJ875" s="109"/>
      <c r="AK875" s="242"/>
      <c r="AL875" s="230"/>
      <c r="AM875" s="109"/>
      <c r="AN875" s="109"/>
      <c r="AO875" s="109"/>
      <c r="AP875" s="109"/>
      <c r="AQ875" s="109"/>
      <c r="AR875" s="109"/>
      <c r="AS875" s="109"/>
      <c r="AT875" s="109"/>
      <c r="AU875" s="109"/>
      <c r="AV875" s="109"/>
      <c r="AW875" s="109"/>
      <c r="AX875" s="109"/>
      <c r="AY875" s="109"/>
      <c r="AZ875" s="109"/>
      <c r="BA875" s="109"/>
      <c r="BB875" s="109"/>
      <c r="BC875" s="109"/>
      <c r="BD875" s="109"/>
      <c r="BE875" s="109"/>
      <c r="BF875" s="109"/>
      <c r="BG875" s="109"/>
      <c r="BH875" s="109"/>
      <c r="BI875" s="109"/>
    </row>
    <row r="876" spans="2:61" x14ac:dyDescent="0.25">
      <c r="B876" s="110" t="s">
        <v>35</v>
      </c>
      <c r="C876" s="23" t="s">
        <v>337</v>
      </c>
      <c r="D876" s="109" t="s">
        <v>53</v>
      </c>
      <c r="E876" s="120" t="s">
        <v>22</v>
      </c>
      <c r="F876" s="120" t="s">
        <v>25</v>
      </c>
      <c r="G876" s="109"/>
      <c r="H876" s="109"/>
      <c r="I876" s="109"/>
      <c r="J876" s="109"/>
      <c r="K876" s="109"/>
      <c r="L876" s="109"/>
      <c r="M876" s="109"/>
      <c r="N876" s="109"/>
      <c r="O876" s="109"/>
      <c r="P876" s="109"/>
      <c r="Q876" s="109"/>
      <c r="R876" s="109"/>
      <c r="S876" s="109"/>
      <c r="T876" s="109"/>
      <c r="U876" s="109"/>
      <c r="V876" s="109"/>
      <c r="W876" s="109"/>
      <c r="X876" s="109"/>
      <c r="Y876" s="109"/>
      <c r="Z876" s="109"/>
      <c r="AA876" s="109"/>
      <c r="AB876" s="109"/>
      <c r="AC876" s="109"/>
      <c r="AD876" s="109"/>
      <c r="AE876" s="109"/>
      <c r="AF876" s="109"/>
      <c r="AG876" s="109"/>
      <c r="AH876" s="109"/>
      <c r="AI876" s="109"/>
      <c r="AJ876" s="109"/>
      <c r="AK876" s="242"/>
      <c r="AL876" s="230"/>
      <c r="AM876" s="109"/>
      <c r="AN876" s="109"/>
      <c r="AO876" s="109"/>
      <c r="AP876" s="109"/>
      <c r="AQ876" s="109"/>
      <c r="AR876" s="109"/>
      <c r="AS876" s="109"/>
      <c r="AT876" s="109"/>
      <c r="AU876" s="109"/>
      <c r="AV876" s="109"/>
      <c r="AW876" s="109"/>
      <c r="AX876" s="109"/>
      <c r="AY876" s="109"/>
      <c r="AZ876" s="109"/>
      <c r="BA876" s="109"/>
      <c r="BB876" s="109"/>
      <c r="BC876" s="109"/>
      <c r="BD876" s="109"/>
      <c r="BE876" s="109"/>
      <c r="BF876" s="109"/>
      <c r="BG876" s="109"/>
      <c r="BH876" s="109"/>
      <c r="BI876" s="109"/>
    </row>
    <row r="877" spans="2:61" x14ac:dyDescent="0.25">
      <c r="B877" s="110" t="s">
        <v>35</v>
      </c>
      <c r="C877" s="23" t="s">
        <v>337</v>
      </c>
      <c r="D877" s="109" t="s">
        <v>53</v>
      </c>
      <c r="E877" s="120" t="s">
        <v>23</v>
      </c>
      <c r="F877" s="120" t="s">
        <v>24</v>
      </c>
      <c r="G877" s="109"/>
      <c r="H877" s="109"/>
      <c r="I877" s="109"/>
      <c r="J877" s="109"/>
      <c r="K877" s="109"/>
      <c r="L877" s="109"/>
      <c r="M877" s="109"/>
      <c r="N877" s="109"/>
      <c r="O877" s="109"/>
      <c r="P877" s="109"/>
      <c r="Q877" s="109"/>
      <c r="R877" s="109"/>
      <c r="S877" s="109"/>
      <c r="T877" s="109"/>
      <c r="U877" s="109"/>
      <c r="V877" s="109"/>
      <c r="W877" s="109"/>
      <c r="X877" s="109"/>
      <c r="Y877" s="109"/>
      <c r="Z877" s="109"/>
      <c r="AA877" s="109"/>
      <c r="AB877" s="109"/>
      <c r="AC877" s="109"/>
      <c r="AD877" s="109"/>
      <c r="AE877" s="109"/>
      <c r="AF877" s="109"/>
      <c r="AG877" s="109"/>
      <c r="AH877" s="109"/>
      <c r="AI877" s="109"/>
      <c r="AJ877" s="109"/>
      <c r="AK877" s="242"/>
      <c r="AL877" s="230"/>
      <c r="AM877" s="109"/>
      <c r="AN877" s="109"/>
      <c r="AO877" s="109"/>
      <c r="AP877" s="109"/>
      <c r="AQ877" s="109"/>
      <c r="AR877" s="109"/>
      <c r="AS877" s="109"/>
      <c r="AT877" s="109"/>
      <c r="AU877" s="109"/>
      <c r="AV877" s="109"/>
      <c r="AW877" s="109"/>
      <c r="AX877" s="109"/>
      <c r="AY877" s="109"/>
      <c r="AZ877" s="109"/>
      <c r="BA877" s="109"/>
      <c r="BB877" s="109"/>
      <c r="BC877" s="109"/>
      <c r="BD877" s="109"/>
      <c r="BE877" s="109"/>
      <c r="BF877" s="109"/>
      <c r="BG877" s="109"/>
      <c r="BH877" s="109"/>
      <c r="BI877" s="109"/>
    </row>
    <row r="878" spans="2:61" x14ac:dyDescent="0.25">
      <c r="B878" s="110" t="s">
        <v>35</v>
      </c>
      <c r="C878" s="23" t="s">
        <v>337</v>
      </c>
      <c r="D878" s="109" t="s">
        <v>53</v>
      </c>
      <c r="E878" s="120" t="s">
        <v>23</v>
      </c>
      <c r="F878" s="120" t="s">
        <v>1078</v>
      </c>
      <c r="G878" s="109"/>
      <c r="H878" s="109"/>
      <c r="I878" s="109"/>
      <c r="J878" s="109"/>
      <c r="K878" s="109"/>
      <c r="L878" s="109"/>
      <c r="M878" s="109"/>
      <c r="N878" s="109"/>
      <c r="O878" s="109"/>
      <c r="P878" s="109"/>
      <c r="Q878" s="109"/>
      <c r="R878" s="109"/>
      <c r="S878" s="109"/>
      <c r="T878" s="109"/>
      <c r="U878" s="109"/>
      <c r="V878" s="109"/>
      <c r="W878" s="109"/>
      <c r="X878" s="109"/>
      <c r="Y878" s="109"/>
      <c r="Z878" s="109"/>
      <c r="AA878" s="109"/>
      <c r="AB878" s="109"/>
      <c r="AC878" s="109"/>
      <c r="AD878" s="109"/>
      <c r="AE878" s="109"/>
      <c r="AF878" s="109"/>
      <c r="AG878" s="109"/>
      <c r="AH878" s="109"/>
      <c r="AI878" s="109"/>
      <c r="AJ878" s="109"/>
      <c r="AK878" s="242"/>
      <c r="AL878" s="230"/>
      <c r="AM878" s="109"/>
      <c r="AN878" s="109"/>
      <c r="AO878" s="109"/>
      <c r="AP878" s="109"/>
      <c r="AQ878" s="109"/>
      <c r="AR878" s="109"/>
      <c r="AS878" s="109"/>
      <c r="AT878" s="109"/>
      <c r="AU878" s="109"/>
      <c r="AV878" s="109"/>
      <c r="AW878" s="109"/>
      <c r="AX878" s="109"/>
      <c r="AY878" s="109"/>
      <c r="AZ878" s="109"/>
      <c r="BA878" s="109"/>
      <c r="BB878" s="109"/>
      <c r="BC878" s="109"/>
      <c r="BD878" s="109"/>
      <c r="BE878" s="109"/>
      <c r="BF878" s="109"/>
      <c r="BG878" s="109"/>
      <c r="BH878" s="109"/>
      <c r="BI878" s="109"/>
    </row>
    <row r="879" spans="2:61" x14ac:dyDescent="0.25">
      <c r="B879" s="110" t="s">
        <v>35</v>
      </c>
      <c r="C879" s="23" t="s">
        <v>337</v>
      </c>
      <c r="D879" s="109" t="s">
        <v>53</v>
      </c>
      <c r="E879" s="120" t="s">
        <v>23</v>
      </c>
      <c r="F879" s="120" t="s">
        <v>25</v>
      </c>
      <c r="G879" s="109"/>
      <c r="H879" s="109"/>
      <c r="I879" s="109"/>
      <c r="J879" s="109"/>
      <c r="K879" s="109"/>
      <c r="L879" s="109"/>
      <c r="M879" s="109"/>
      <c r="N879" s="109"/>
      <c r="O879" s="109"/>
      <c r="P879" s="109"/>
      <c r="Q879" s="109"/>
      <c r="R879" s="109"/>
      <c r="S879" s="109"/>
      <c r="T879" s="109"/>
      <c r="U879" s="109"/>
      <c r="V879" s="109"/>
      <c r="W879" s="109"/>
      <c r="X879" s="109"/>
      <c r="Y879" s="109"/>
      <c r="Z879" s="109"/>
      <c r="AA879" s="109"/>
      <c r="AB879" s="109"/>
      <c r="AC879" s="109"/>
      <c r="AD879" s="109"/>
      <c r="AE879" s="109"/>
      <c r="AF879" s="109"/>
      <c r="AG879" s="109"/>
      <c r="AH879" s="109"/>
      <c r="AI879" s="109"/>
      <c r="AJ879" s="109"/>
      <c r="AK879" s="242"/>
      <c r="AL879" s="230"/>
      <c r="AM879" s="109"/>
      <c r="AN879" s="109"/>
      <c r="AO879" s="109"/>
      <c r="AP879" s="109"/>
      <c r="AQ879" s="109"/>
      <c r="AR879" s="109"/>
      <c r="AS879" s="109"/>
      <c r="AT879" s="109"/>
      <c r="AU879" s="109"/>
      <c r="AV879" s="109"/>
      <c r="AW879" s="109"/>
      <c r="AX879" s="109"/>
      <c r="AY879" s="109"/>
      <c r="AZ879" s="109"/>
      <c r="BA879" s="109"/>
      <c r="BB879" s="109"/>
      <c r="BC879" s="109"/>
      <c r="BD879" s="109"/>
      <c r="BE879" s="109"/>
      <c r="BF879" s="109"/>
      <c r="BG879" s="109"/>
      <c r="BH879" s="109"/>
      <c r="BI879" s="109"/>
    </row>
    <row r="880" spans="2:61" x14ac:dyDescent="0.25">
      <c r="B880" s="110" t="s">
        <v>35</v>
      </c>
      <c r="C880" s="23" t="s">
        <v>337</v>
      </c>
      <c r="D880" s="109" t="s">
        <v>73</v>
      </c>
      <c r="E880" s="120" t="s">
        <v>22</v>
      </c>
      <c r="F880" s="120" t="s">
        <v>24</v>
      </c>
      <c r="G880" s="109"/>
      <c r="H880" s="109"/>
      <c r="I880" s="109"/>
      <c r="J880" s="109"/>
      <c r="K880" s="109"/>
      <c r="L880" s="109"/>
      <c r="M880" s="109"/>
      <c r="N880" s="109"/>
      <c r="O880" s="109"/>
      <c r="P880" s="109"/>
      <c r="Q880" s="109"/>
      <c r="R880" s="109"/>
      <c r="S880" s="109"/>
      <c r="T880" s="109"/>
      <c r="U880" s="109"/>
      <c r="V880" s="109"/>
      <c r="W880" s="109"/>
      <c r="X880" s="109"/>
      <c r="Y880" s="109"/>
      <c r="Z880" s="109"/>
      <c r="AA880" s="109"/>
      <c r="AB880" s="109"/>
      <c r="AC880" s="109"/>
      <c r="AD880" s="109"/>
      <c r="AE880" s="109"/>
      <c r="AF880" s="109"/>
      <c r="AG880" s="109"/>
      <c r="AH880" s="109"/>
      <c r="AI880" s="109"/>
      <c r="AJ880" s="109"/>
      <c r="AK880" s="242"/>
      <c r="AL880" s="230"/>
      <c r="AM880" s="109"/>
      <c r="AN880" s="109"/>
      <c r="AO880" s="109"/>
      <c r="AP880" s="109"/>
      <c r="AQ880" s="109"/>
      <c r="AR880" s="109"/>
      <c r="AS880" s="109"/>
      <c r="AT880" s="109"/>
      <c r="AU880" s="109"/>
      <c r="AV880" s="109"/>
      <c r="AW880" s="109"/>
      <c r="AX880" s="109"/>
      <c r="AY880" s="109"/>
      <c r="AZ880" s="109"/>
      <c r="BA880" s="109"/>
      <c r="BB880" s="109"/>
      <c r="BC880" s="109"/>
      <c r="BD880" s="109"/>
      <c r="BE880" s="109"/>
      <c r="BF880" s="109"/>
      <c r="BG880" s="109"/>
      <c r="BH880" s="109"/>
      <c r="BI880" s="109"/>
    </row>
    <row r="881" spans="2:61" x14ac:dyDescent="0.25">
      <c r="B881" s="110" t="s">
        <v>35</v>
      </c>
      <c r="C881" s="23" t="s">
        <v>337</v>
      </c>
      <c r="D881" s="109" t="s">
        <v>73</v>
      </c>
      <c r="E881" s="120" t="s">
        <v>22</v>
      </c>
      <c r="F881" s="120" t="s">
        <v>1078</v>
      </c>
      <c r="G881" s="109"/>
      <c r="H881" s="109"/>
      <c r="I881" s="109"/>
      <c r="J881" s="109"/>
      <c r="K881" s="109"/>
      <c r="L881" s="109"/>
      <c r="M881" s="109"/>
      <c r="N881" s="109"/>
      <c r="O881" s="109"/>
      <c r="P881" s="109"/>
      <c r="Q881" s="109"/>
      <c r="R881" s="109"/>
      <c r="S881" s="109"/>
      <c r="T881" s="109"/>
      <c r="U881" s="109"/>
      <c r="V881" s="109"/>
      <c r="W881" s="109"/>
      <c r="X881" s="109"/>
      <c r="Y881" s="109"/>
      <c r="Z881" s="109"/>
      <c r="AA881" s="109"/>
      <c r="AB881" s="109"/>
      <c r="AC881" s="109"/>
      <c r="AD881" s="109"/>
      <c r="AE881" s="109"/>
      <c r="AF881" s="109"/>
      <c r="AG881" s="109"/>
      <c r="AH881" s="109"/>
      <c r="AI881" s="109"/>
      <c r="AJ881" s="109"/>
      <c r="AK881" s="242"/>
      <c r="AL881" s="230"/>
      <c r="AM881" s="109"/>
      <c r="AN881" s="109"/>
      <c r="AO881" s="109"/>
      <c r="AP881" s="109"/>
      <c r="AQ881" s="109"/>
      <c r="AR881" s="109"/>
      <c r="AS881" s="109"/>
      <c r="AT881" s="109"/>
      <c r="AU881" s="109"/>
      <c r="AV881" s="109"/>
      <c r="AW881" s="109"/>
      <c r="AX881" s="109"/>
      <c r="AY881" s="109"/>
      <c r="AZ881" s="109"/>
      <c r="BA881" s="109"/>
      <c r="BB881" s="109"/>
      <c r="BC881" s="109"/>
      <c r="BD881" s="109"/>
      <c r="BE881" s="109"/>
      <c r="BF881" s="109"/>
      <c r="BG881" s="109"/>
      <c r="BH881" s="109"/>
      <c r="BI881" s="109"/>
    </row>
    <row r="882" spans="2:61" x14ac:dyDescent="0.25">
      <c r="B882" s="110" t="s">
        <v>35</v>
      </c>
      <c r="C882" s="23" t="s">
        <v>337</v>
      </c>
      <c r="D882" s="109" t="s">
        <v>73</v>
      </c>
      <c r="E882" s="120" t="s">
        <v>22</v>
      </c>
      <c r="F882" s="120" t="s">
        <v>25</v>
      </c>
      <c r="G882" s="109"/>
      <c r="H882" s="109"/>
      <c r="I882" s="109"/>
      <c r="J882" s="109"/>
      <c r="K882" s="109"/>
      <c r="L882" s="109"/>
      <c r="M882" s="109"/>
      <c r="N882" s="109"/>
      <c r="O882" s="109"/>
      <c r="P882" s="109"/>
      <c r="Q882" s="109"/>
      <c r="R882" s="109"/>
      <c r="S882" s="109"/>
      <c r="T882" s="109"/>
      <c r="U882" s="109"/>
      <c r="V882" s="109"/>
      <c r="W882" s="109"/>
      <c r="X882" s="109"/>
      <c r="Y882" s="109"/>
      <c r="Z882" s="109"/>
      <c r="AA882" s="109"/>
      <c r="AB882" s="109"/>
      <c r="AC882" s="109"/>
      <c r="AD882" s="109"/>
      <c r="AE882" s="109"/>
      <c r="AF882" s="109"/>
      <c r="AG882" s="109"/>
      <c r="AH882" s="109"/>
      <c r="AI882" s="109"/>
      <c r="AJ882" s="109"/>
      <c r="AK882" s="242"/>
      <c r="AL882" s="230"/>
      <c r="AM882" s="109"/>
      <c r="AN882" s="109"/>
      <c r="AO882" s="109"/>
      <c r="AP882" s="109"/>
      <c r="AQ882" s="109"/>
      <c r="AR882" s="109"/>
      <c r="AS882" s="109"/>
      <c r="AT882" s="109"/>
      <c r="AU882" s="109"/>
      <c r="AV882" s="109"/>
      <c r="AW882" s="109"/>
      <c r="AX882" s="109"/>
      <c r="AY882" s="109"/>
      <c r="AZ882" s="109"/>
      <c r="BA882" s="109"/>
      <c r="BB882" s="109"/>
      <c r="BC882" s="109"/>
      <c r="BD882" s="109"/>
      <c r="BE882" s="109"/>
      <c r="BF882" s="109"/>
      <c r="BG882" s="109"/>
      <c r="BH882" s="109"/>
      <c r="BI882" s="109"/>
    </row>
    <row r="883" spans="2:61" x14ac:dyDescent="0.25">
      <c r="B883" s="110" t="s">
        <v>35</v>
      </c>
      <c r="C883" s="23" t="s">
        <v>337</v>
      </c>
      <c r="D883" s="109" t="s">
        <v>73</v>
      </c>
      <c r="E883" s="120" t="s">
        <v>23</v>
      </c>
      <c r="F883" s="120" t="s">
        <v>24</v>
      </c>
      <c r="G883" s="109"/>
      <c r="H883" s="109"/>
      <c r="I883" s="109"/>
      <c r="J883" s="109"/>
      <c r="K883" s="109"/>
      <c r="L883" s="109"/>
      <c r="M883" s="109"/>
      <c r="N883" s="109"/>
      <c r="O883" s="109"/>
      <c r="P883" s="109"/>
      <c r="Q883" s="109"/>
      <c r="R883" s="109"/>
      <c r="S883" s="109"/>
      <c r="T883" s="109"/>
      <c r="U883" s="109"/>
      <c r="V883" s="109"/>
      <c r="W883" s="109"/>
      <c r="X883" s="109"/>
      <c r="Y883" s="109"/>
      <c r="Z883" s="109"/>
      <c r="AA883" s="109"/>
      <c r="AB883" s="109"/>
      <c r="AC883" s="109"/>
      <c r="AD883" s="109"/>
      <c r="AE883" s="109"/>
      <c r="AF883" s="109"/>
      <c r="AG883" s="109"/>
      <c r="AH883" s="109"/>
      <c r="AI883" s="109"/>
      <c r="AJ883" s="109"/>
      <c r="AK883" s="242"/>
      <c r="AL883" s="230"/>
      <c r="AM883" s="109"/>
      <c r="AN883" s="109"/>
      <c r="AO883" s="109"/>
      <c r="AP883" s="109"/>
      <c r="AQ883" s="109"/>
      <c r="AR883" s="109"/>
      <c r="AS883" s="109"/>
      <c r="AT883" s="109"/>
      <c r="AU883" s="109"/>
      <c r="AV883" s="109"/>
      <c r="AW883" s="109"/>
      <c r="AX883" s="109"/>
      <c r="AY883" s="109"/>
      <c r="AZ883" s="109"/>
      <c r="BA883" s="109"/>
      <c r="BB883" s="109"/>
      <c r="BC883" s="109"/>
      <c r="BD883" s="109"/>
      <c r="BE883" s="109"/>
      <c r="BF883" s="109"/>
      <c r="BG883" s="109"/>
      <c r="BH883" s="109"/>
      <c r="BI883" s="109"/>
    </row>
    <row r="884" spans="2:61" x14ac:dyDescent="0.25">
      <c r="B884" s="110" t="s">
        <v>35</v>
      </c>
      <c r="C884" s="23" t="s">
        <v>337</v>
      </c>
      <c r="D884" s="109" t="s">
        <v>73</v>
      </c>
      <c r="E884" s="120" t="s">
        <v>23</v>
      </c>
      <c r="F884" s="120" t="s">
        <v>1078</v>
      </c>
      <c r="G884" s="109"/>
      <c r="H884" s="109"/>
      <c r="I884" s="109"/>
      <c r="J884" s="109"/>
      <c r="K884" s="109"/>
      <c r="L884" s="109"/>
      <c r="M884" s="109"/>
      <c r="N884" s="109"/>
      <c r="O884" s="109"/>
      <c r="P884" s="109"/>
      <c r="Q884" s="109"/>
      <c r="R884" s="109"/>
      <c r="S884" s="109"/>
      <c r="T884" s="109"/>
      <c r="U884" s="109"/>
      <c r="V884" s="109"/>
      <c r="W884" s="109"/>
      <c r="X884" s="109"/>
      <c r="Y884" s="109"/>
      <c r="Z884" s="109"/>
      <c r="AA884" s="109"/>
      <c r="AB884" s="109"/>
      <c r="AC884" s="109"/>
      <c r="AD884" s="109"/>
      <c r="AE884" s="109"/>
      <c r="AF884" s="109"/>
      <c r="AG884" s="109"/>
      <c r="AH884" s="109"/>
      <c r="AI884" s="109"/>
      <c r="AJ884" s="109"/>
      <c r="AK884" s="242"/>
      <c r="AL884" s="230"/>
      <c r="AM884" s="109"/>
      <c r="AN884" s="109"/>
      <c r="AO884" s="109"/>
      <c r="AP884" s="109"/>
      <c r="AQ884" s="109"/>
      <c r="AR884" s="109"/>
      <c r="AS884" s="109"/>
      <c r="AT884" s="109"/>
      <c r="AU884" s="109"/>
      <c r="AV884" s="109"/>
      <c r="AW884" s="109"/>
      <c r="AX884" s="109"/>
      <c r="AY884" s="109"/>
      <c r="AZ884" s="109"/>
      <c r="BA884" s="109"/>
      <c r="BB884" s="109"/>
      <c r="BC884" s="109"/>
      <c r="BD884" s="109"/>
      <c r="BE884" s="109"/>
      <c r="BF884" s="109"/>
      <c r="BG884" s="109"/>
      <c r="BH884" s="109"/>
      <c r="BI884" s="109"/>
    </row>
    <row r="885" spans="2:61" x14ac:dyDescent="0.25">
      <c r="B885" s="110" t="s">
        <v>35</v>
      </c>
      <c r="C885" s="23" t="s">
        <v>337</v>
      </c>
      <c r="D885" s="109" t="s">
        <v>73</v>
      </c>
      <c r="E885" s="120" t="s">
        <v>23</v>
      </c>
      <c r="F885" s="120" t="s">
        <v>25</v>
      </c>
      <c r="G885" s="109"/>
      <c r="H885" s="109"/>
      <c r="I885" s="109"/>
      <c r="J885" s="109"/>
      <c r="K885" s="109"/>
      <c r="L885" s="109"/>
      <c r="M885" s="109"/>
      <c r="N885" s="109"/>
      <c r="O885" s="109"/>
      <c r="P885" s="109"/>
      <c r="Q885" s="109"/>
      <c r="R885" s="109"/>
      <c r="S885" s="109"/>
      <c r="T885" s="109"/>
      <c r="U885" s="109"/>
      <c r="V885" s="109"/>
      <c r="W885" s="109"/>
      <c r="X885" s="109"/>
      <c r="Y885" s="109"/>
      <c r="Z885" s="109"/>
      <c r="AA885" s="109"/>
      <c r="AB885" s="109"/>
      <c r="AC885" s="109"/>
      <c r="AD885" s="109"/>
      <c r="AE885" s="109"/>
      <c r="AF885" s="109"/>
      <c r="AG885" s="109"/>
      <c r="AH885" s="109"/>
      <c r="AI885" s="109"/>
      <c r="AJ885" s="109"/>
      <c r="AK885" s="242"/>
      <c r="AL885" s="230"/>
      <c r="AM885" s="109"/>
      <c r="AN885" s="109"/>
      <c r="AO885" s="109"/>
      <c r="AP885" s="109"/>
      <c r="AQ885" s="109"/>
      <c r="AR885" s="109"/>
      <c r="AS885" s="109"/>
      <c r="AT885" s="109"/>
      <c r="AU885" s="109"/>
      <c r="AV885" s="109"/>
      <c r="AW885" s="109"/>
      <c r="AX885" s="109"/>
      <c r="AY885" s="109"/>
      <c r="AZ885" s="109"/>
      <c r="BA885" s="109"/>
      <c r="BB885" s="109"/>
      <c r="BC885" s="109"/>
      <c r="BD885" s="109"/>
      <c r="BE885" s="109"/>
      <c r="BF885" s="109"/>
      <c r="BG885" s="109"/>
      <c r="BH885" s="109"/>
      <c r="BI885" s="109"/>
    </row>
    <row r="886" spans="2:61" x14ac:dyDescent="0.25">
      <c r="B886" s="110" t="s">
        <v>35</v>
      </c>
      <c r="C886" s="23" t="s">
        <v>337</v>
      </c>
      <c r="D886" s="109" t="s">
        <v>74</v>
      </c>
      <c r="E886" s="120" t="s">
        <v>22</v>
      </c>
      <c r="F886" s="120" t="s">
        <v>24</v>
      </c>
      <c r="G886" s="109"/>
      <c r="H886" s="109"/>
      <c r="I886" s="109"/>
      <c r="J886" s="109"/>
      <c r="K886" s="109"/>
      <c r="L886" s="109"/>
      <c r="M886" s="109"/>
      <c r="N886" s="109"/>
      <c r="O886" s="109"/>
      <c r="P886" s="109"/>
      <c r="Q886" s="109"/>
      <c r="R886" s="109"/>
      <c r="S886" s="109"/>
      <c r="T886" s="109"/>
      <c r="U886" s="109"/>
      <c r="V886" s="109"/>
      <c r="W886" s="109"/>
      <c r="X886" s="109"/>
      <c r="Y886" s="109"/>
      <c r="Z886" s="109"/>
      <c r="AA886" s="109"/>
      <c r="AB886" s="109"/>
      <c r="AC886" s="109"/>
      <c r="AD886" s="109"/>
      <c r="AE886" s="109"/>
      <c r="AF886" s="109"/>
      <c r="AG886" s="109"/>
      <c r="AH886" s="109"/>
      <c r="AI886" s="109"/>
      <c r="AJ886" s="109"/>
      <c r="AK886" s="242"/>
      <c r="AL886" s="230"/>
      <c r="AM886" s="109"/>
      <c r="AN886" s="109"/>
      <c r="AO886" s="109"/>
      <c r="AP886" s="109"/>
      <c r="AQ886" s="109"/>
      <c r="AR886" s="109"/>
      <c r="AS886" s="109"/>
      <c r="AT886" s="109"/>
      <c r="AU886" s="109"/>
      <c r="AV886" s="109"/>
      <c r="AW886" s="109"/>
      <c r="AX886" s="109"/>
      <c r="AY886" s="109"/>
      <c r="AZ886" s="109"/>
      <c r="BA886" s="109"/>
      <c r="BB886" s="109"/>
      <c r="BC886" s="109"/>
      <c r="BD886" s="109"/>
      <c r="BE886" s="109"/>
      <c r="BF886" s="109"/>
      <c r="BG886" s="109"/>
      <c r="BH886" s="109"/>
      <c r="BI886" s="109"/>
    </row>
    <row r="887" spans="2:61" x14ac:dyDescent="0.25">
      <c r="B887" s="110" t="s">
        <v>35</v>
      </c>
      <c r="C887" s="23" t="s">
        <v>337</v>
      </c>
      <c r="D887" s="109" t="s">
        <v>74</v>
      </c>
      <c r="E887" s="120" t="s">
        <v>22</v>
      </c>
      <c r="F887" s="120" t="s">
        <v>1078</v>
      </c>
      <c r="G887" s="109"/>
      <c r="H887" s="109"/>
      <c r="I887" s="109"/>
      <c r="J887" s="109"/>
      <c r="K887" s="109"/>
      <c r="L887" s="109"/>
      <c r="M887" s="109"/>
      <c r="N887" s="109"/>
      <c r="O887" s="109"/>
      <c r="P887" s="109"/>
      <c r="Q887" s="109"/>
      <c r="R887" s="109"/>
      <c r="S887" s="109"/>
      <c r="T887" s="109"/>
      <c r="U887" s="109"/>
      <c r="V887" s="109"/>
      <c r="W887" s="109"/>
      <c r="X887" s="109"/>
      <c r="Y887" s="109"/>
      <c r="Z887" s="109"/>
      <c r="AA887" s="109"/>
      <c r="AB887" s="109"/>
      <c r="AC887" s="109"/>
      <c r="AD887" s="109"/>
      <c r="AE887" s="109"/>
      <c r="AF887" s="109"/>
      <c r="AG887" s="109"/>
      <c r="AH887" s="109"/>
      <c r="AI887" s="109"/>
      <c r="AJ887" s="109"/>
      <c r="AK887" s="242"/>
      <c r="AL887" s="230"/>
      <c r="AM887" s="109"/>
      <c r="AN887" s="109"/>
      <c r="AO887" s="109"/>
      <c r="AP887" s="109"/>
      <c r="AQ887" s="109"/>
      <c r="AR887" s="109"/>
      <c r="AS887" s="109"/>
      <c r="AT887" s="109"/>
      <c r="AU887" s="109"/>
      <c r="AV887" s="109"/>
      <c r="AW887" s="109"/>
      <c r="AX887" s="109"/>
      <c r="AY887" s="109"/>
      <c r="AZ887" s="109"/>
      <c r="BA887" s="109"/>
      <c r="BB887" s="109"/>
      <c r="BC887" s="109"/>
      <c r="BD887" s="109"/>
      <c r="BE887" s="109"/>
      <c r="BF887" s="109"/>
      <c r="BG887" s="109"/>
      <c r="BH887" s="109"/>
      <c r="BI887" s="109"/>
    </row>
    <row r="888" spans="2:61" x14ac:dyDescent="0.25">
      <c r="B888" s="110" t="s">
        <v>35</v>
      </c>
      <c r="C888" s="23" t="s">
        <v>337</v>
      </c>
      <c r="D888" s="109" t="s">
        <v>74</v>
      </c>
      <c r="E888" s="120" t="s">
        <v>22</v>
      </c>
      <c r="F888" s="120" t="s">
        <v>25</v>
      </c>
      <c r="G888" s="109"/>
      <c r="H888" s="109"/>
      <c r="I888" s="109"/>
      <c r="J888" s="109"/>
      <c r="K888" s="109"/>
      <c r="L888" s="109"/>
      <c r="M888" s="109"/>
      <c r="N888" s="109"/>
      <c r="O888" s="109"/>
      <c r="P888" s="109"/>
      <c r="Q888" s="109"/>
      <c r="R888" s="109"/>
      <c r="S888" s="109"/>
      <c r="T888" s="109"/>
      <c r="U888" s="109"/>
      <c r="V888" s="109"/>
      <c r="W888" s="109"/>
      <c r="X888" s="109"/>
      <c r="Y888" s="109"/>
      <c r="Z888" s="109"/>
      <c r="AA888" s="109"/>
      <c r="AB888" s="109"/>
      <c r="AC888" s="109"/>
      <c r="AD888" s="109"/>
      <c r="AE888" s="109"/>
      <c r="AF888" s="109"/>
      <c r="AG888" s="109"/>
      <c r="AH888" s="109"/>
      <c r="AI888" s="109"/>
      <c r="AJ888" s="109"/>
      <c r="AK888" s="242"/>
      <c r="AL888" s="230"/>
      <c r="AM888" s="109"/>
      <c r="AN888" s="109"/>
      <c r="AO888" s="109"/>
      <c r="AP888" s="109"/>
      <c r="AQ888" s="109"/>
      <c r="AR888" s="109"/>
      <c r="AS888" s="109"/>
      <c r="AT888" s="109"/>
      <c r="AU888" s="109"/>
      <c r="AV888" s="109"/>
      <c r="AW888" s="109"/>
      <c r="AX888" s="109"/>
      <c r="AY888" s="109"/>
      <c r="AZ888" s="109"/>
      <c r="BA888" s="109"/>
      <c r="BB888" s="109"/>
      <c r="BC888" s="109"/>
      <c r="BD888" s="109"/>
      <c r="BE888" s="109"/>
      <c r="BF888" s="109"/>
      <c r="BG888" s="109"/>
      <c r="BH888" s="109"/>
      <c r="BI888" s="109"/>
    </row>
    <row r="889" spans="2:61" x14ac:dyDescent="0.25">
      <c r="B889" s="110" t="s">
        <v>35</v>
      </c>
      <c r="C889" s="23" t="s">
        <v>337</v>
      </c>
      <c r="D889" s="109" t="s">
        <v>74</v>
      </c>
      <c r="E889" s="120" t="s">
        <v>23</v>
      </c>
      <c r="F889" s="120" t="s">
        <v>24</v>
      </c>
      <c r="G889" s="109"/>
      <c r="H889" s="109"/>
      <c r="I889" s="109"/>
      <c r="J889" s="109"/>
      <c r="K889" s="109"/>
      <c r="L889" s="109"/>
      <c r="M889" s="109"/>
      <c r="N889" s="109"/>
      <c r="O889" s="109"/>
      <c r="P889" s="109"/>
      <c r="Q889" s="109"/>
      <c r="R889" s="109"/>
      <c r="S889" s="109"/>
      <c r="T889" s="109"/>
      <c r="U889" s="109"/>
      <c r="V889" s="109"/>
      <c r="W889" s="109"/>
      <c r="X889" s="109"/>
      <c r="Y889" s="109"/>
      <c r="Z889" s="109"/>
      <c r="AA889" s="109"/>
      <c r="AB889" s="109"/>
      <c r="AC889" s="109"/>
      <c r="AD889" s="109"/>
      <c r="AE889" s="109"/>
      <c r="AF889" s="109"/>
      <c r="AG889" s="109"/>
      <c r="AH889" s="109"/>
      <c r="AI889" s="109"/>
      <c r="AJ889" s="109"/>
      <c r="AK889" s="242"/>
      <c r="AL889" s="230"/>
      <c r="AM889" s="109"/>
      <c r="AN889" s="109"/>
      <c r="AO889" s="109"/>
      <c r="AP889" s="109"/>
      <c r="AQ889" s="109"/>
      <c r="AR889" s="109"/>
      <c r="AS889" s="109"/>
      <c r="AT889" s="109"/>
      <c r="AU889" s="109"/>
      <c r="AV889" s="109"/>
      <c r="AW889" s="109"/>
      <c r="AX889" s="109"/>
      <c r="AY889" s="109"/>
      <c r="AZ889" s="109"/>
      <c r="BA889" s="109"/>
      <c r="BB889" s="109"/>
      <c r="BC889" s="109"/>
      <c r="BD889" s="109"/>
      <c r="BE889" s="109"/>
      <c r="BF889" s="109"/>
      <c r="BG889" s="109"/>
      <c r="BH889" s="109"/>
      <c r="BI889" s="109"/>
    </row>
    <row r="890" spans="2:61" x14ac:dyDescent="0.25">
      <c r="B890" s="110" t="s">
        <v>35</v>
      </c>
      <c r="C890" s="23" t="s">
        <v>337</v>
      </c>
      <c r="D890" s="109" t="s">
        <v>74</v>
      </c>
      <c r="E890" s="120" t="s">
        <v>23</v>
      </c>
      <c r="F890" s="120" t="s">
        <v>1078</v>
      </c>
      <c r="G890" s="109"/>
      <c r="H890" s="109"/>
      <c r="I890" s="109"/>
      <c r="J890" s="109"/>
      <c r="K890" s="109"/>
      <c r="L890" s="109"/>
      <c r="M890" s="109"/>
      <c r="N890" s="109"/>
      <c r="O890" s="109"/>
      <c r="P890" s="109"/>
      <c r="Q890" s="109"/>
      <c r="R890" s="109"/>
      <c r="S890" s="109"/>
      <c r="T890" s="109"/>
      <c r="U890" s="109"/>
      <c r="V890" s="109"/>
      <c r="W890" s="109"/>
      <c r="X890" s="109"/>
      <c r="Y890" s="109"/>
      <c r="Z890" s="109"/>
      <c r="AA890" s="109"/>
      <c r="AB890" s="109"/>
      <c r="AC890" s="109"/>
      <c r="AD890" s="109"/>
      <c r="AE890" s="109"/>
      <c r="AF890" s="109"/>
      <c r="AG890" s="109"/>
      <c r="AH890" s="109"/>
      <c r="AI890" s="109"/>
      <c r="AJ890" s="109"/>
      <c r="AK890" s="242"/>
      <c r="AL890" s="230"/>
      <c r="AM890" s="109"/>
      <c r="AN890" s="109"/>
      <c r="AO890" s="109"/>
      <c r="AP890" s="109"/>
      <c r="AQ890" s="109"/>
      <c r="AR890" s="109"/>
      <c r="AS890" s="109"/>
      <c r="AT890" s="109"/>
      <c r="AU890" s="109"/>
      <c r="AV890" s="109"/>
      <c r="AW890" s="109"/>
      <c r="AX890" s="109"/>
      <c r="AY890" s="109"/>
      <c r="AZ890" s="109"/>
      <c r="BA890" s="109"/>
      <c r="BB890" s="109"/>
      <c r="BC890" s="109"/>
      <c r="BD890" s="109"/>
      <c r="BE890" s="109"/>
      <c r="BF890" s="109"/>
      <c r="BG890" s="109"/>
      <c r="BH890" s="109"/>
      <c r="BI890" s="109"/>
    </row>
    <row r="891" spans="2:61" x14ac:dyDescent="0.25">
      <c r="B891" s="110" t="s">
        <v>35</v>
      </c>
      <c r="C891" s="23" t="s">
        <v>337</v>
      </c>
      <c r="D891" s="109" t="s">
        <v>74</v>
      </c>
      <c r="E891" s="120" t="s">
        <v>23</v>
      </c>
      <c r="F891" s="120" t="s">
        <v>25</v>
      </c>
      <c r="G891" s="109"/>
      <c r="H891" s="109"/>
      <c r="I891" s="109"/>
      <c r="J891" s="109"/>
      <c r="K891" s="109"/>
      <c r="L891" s="109"/>
      <c r="M891" s="109"/>
      <c r="N891" s="109"/>
      <c r="O891" s="109"/>
      <c r="P891" s="109"/>
      <c r="Q891" s="109"/>
      <c r="R891" s="109"/>
      <c r="S891" s="109"/>
      <c r="T891" s="109"/>
      <c r="U891" s="109"/>
      <c r="V891" s="109"/>
      <c r="W891" s="109"/>
      <c r="X891" s="109"/>
      <c r="Y891" s="109"/>
      <c r="Z891" s="109"/>
      <c r="AA891" s="109"/>
      <c r="AB891" s="109"/>
      <c r="AC891" s="109"/>
      <c r="AD891" s="109"/>
      <c r="AE891" s="109"/>
      <c r="AF891" s="109"/>
      <c r="AG891" s="109"/>
      <c r="AH891" s="109"/>
      <c r="AI891" s="109"/>
      <c r="AJ891" s="109"/>
      <c r="AK891" s="242"/>
      <c r="AL891" s="230"/>
      <c r="AM891" s="109"/>
      <c r="AN891" s="109"/>
      <c r="AO891" s="109"/>
      <c r="AP891" s="109"/>
      <c r="AQ891" s="109"/>
      <c r="AR891" s="109"/>
      <c r="AS891" s="109"/>
      <c r="AT891" s="109"/>
      <c r="AU891" s="109"/>
      <c r="AV891" s="109"/>
      <c r="AW891" s="109"/>
      <c r="AX891" s="109"/>
      <c r="AY891" s="109"/>
      <c r="AZ891" s="109"/>
      <c r="BA891" s="109"/>
      <c r="BB891" s="109"/>
      <c r="BC891" s="109"/>
      <c r="BD891" s="109"/>
      <c r="BE891" s="109"/>
      <c r="BF891" s="109"/>
      <c r="BG891" s="109"/>
      <c r="BH891" s="109"/>
      <c r="BI891" s="109"/>
    </row>
    <row r="892" spans="2:61" x14ac:dyDescent="0.25">
      <c r="B892" s="110" t="s">
        <v>35</v>
      </c>
      <c r="C892" s="23" t="s">
        <v>337</v>
      </c>
      <c r="D892" s="109" t="s">
        <v>75</v>
      </c>
      <c r="E892" s="120" t="s">
        <v>22</v>
      </c>
      <c r="F892" s="120" t="s">
        <v>24</v>
      </c>
      <c r="G892" s="109"/>
      <c r="H892" s="109"/>
      <c r="I892" s="109"/>
      <c r="J892" s="109"/>
      <c r="K892" s="109"/>
      <c r="L892" s="109"/>
      <c r="M892" s="109"/>
      <c r="N892" s="109"/>
      <c r="O892" s="109"/>
      <c r="P892" s="109"/>
      <c r="Q892" s="109"/>
      <c r="R892" s="109"/>
      <c r="S892" s="109"/>
      <c r="T892" s="109"/>
      <c r="U892" s="109"/>
      <c r="V892" s="109"/>
      <c r="W892" s="109"/>
      <c r="X892" s="109"/>
      <c r="Y892" s="109"/>
      <c r="Z892" s="109"/>
      <c r="AA892" s="109"/>
      <c r="AB892" s="109"/>
      <c r="AC892" s="109"/>
      <c r="AD892" s="109"/>
      <c r="AE892" s="109"/>
      <c r="AF892" s="109"/>
      <c r="AG892" s="109"/>
      <c r="AH892" s="109"/>
      <c r="AI892" s="109"/>
      <c r="AJ892" s="109"/>
      <c r="AK892" s="242"/>
      <c r="AL892" s="230"/>
      <c r="AM892" s="109"/>
      <c r="AN892" s="109"/>
      <c r="AO892" s="109"/>
      <c r="AP892" s="109"/>
      <c r="AQ892" s="109"/>
      <c r="AR892" s="109"/>
      <c r="AS892" s="109"/>
      <c r="AT892" s="109"/>
      <c r="AU892" s="109"/>
      <c r="AV892" s="109"/>
      <c r="AW892" s="109"/>
      <c r="AX892" s="109"/>
      <c r="AY892" s="109"/>
      <c r="AZ892" s="109"/>
      <c r="BA892" s="109"/>
      <c r="BB892" s="109"/>
      <c r="BC892" s="109"/>
      <c r="BD892" s="109"/>
      <c r="BE892" s="109"/>
      <c r="BF892" s="109"/>
      <c r="BG892" s="109"/>
      <c r="BH892" s="109"/>
      <c r="BI892" s="109"/>
    </row>
    <row r="893" spans="2:61" x14ac:dyDescent="0.25">
      <c r="B893" s="110" t="s">
        <v>35</v>
      </c>
      <c r="C893" s="23" t="s">
        <v>337</v>
      </c>
      <c r="D893" s="109" t="s">
        <v>75</v>
      </c>
      <c r="E893" s="120" t="s">
        <v>22</v>
      </c>
      <c r="F893" s="120" t="s">
        <v>1078</v>
      </c>
      <c r="G893" s="109"/>
      <c r="H893" s="109"/>
      <c r="I893" s="109"/>
      <c r="J893" s="109"/>
      <c r="K893" s="109"/>
      <c r="L893" s="109"/>
      <c r="M893" s="109"/>
      <c r="N893" s="109"/>
      <c r="O893" s="109"/>
      <c r="P893" s="109"/>
      <c r="Q893" s="109"/>
      <c r="R893" s="109"/>
      <c r="S893" s="109"/>
      <c r="T893" s="109"/>
      <c r="U893" s="109"/>
      <c r="V893" s="109"/>
      <c r="W893" s="109"/>
      <c r="X893" s="109"/>
      <c r="Y893" s="109"/>
      <c r="Z893" s="109"/>
      <c r="AA893" s="109"/>
      <c r="AB893" s="109"/>
      <c r="AC893" s="109"/>
      <c r="AD893" s="109"/>
      <c r="AE893" s="109"/>
      <c r="AF893" s="109"/>
      <c r="AG893" s="109"/>
      <c r="AH893" s="109"/>
      <c r="AI893" s="109"/>
      <c r="AJ893" s="109"/>
      <c r="AK893" s="242"/>
      <c r="AL893" s="230"/>
      <c r="AM893" s="109"/>
      <c r="AN893" s="109"/>
      <c r="AO893" s="109"/>
      <c r="AP893" s="109"/>
      <c r="AQ893" s="109"/>
      <c r="AR893" s="109"/>
      <c r="AS893" s="109"/>
      <c r="AT893" s="109"/>
      <c r="AU893" s="109"/>
      <c r="AV893" s="109"/>
      <c r="AW893" s="109"/>
      <c r="AX893" s="109"/>
      <c r="AY893" s="109"/>
      <c r="AZ893" s="109"/>
      <c r="BA893" s="109"/>
      <c r="BB893" s="109"/>
      <c r="BC893" s="109"/>
      <c r="BD893" s="109"/>
      <c r="BE893" s="109"/>
      <c r="BF893" s="109"/>
      <c r="BG893" s="109"/>
      <c r="BH893" s="109"/>
      <c r="BI893" s="109"/>
    </row>
    <row r="894" spans="2:61" x14ac:dyDescent="0.25">
      <c r="B894" s="110" t="s">
        <v>35</v>
      </c>
      <c r="C894" s="23" t="s">
        <v>337</v>
      </c>
      <c r="D894" s="109" t="s">
        <v>75</v>
      </c>
      <c r="E894" s="120" t="s">
        <v>22</v>
      </c>
      <c r="F894" s="120" t="s">
        <v>25</v>
      </c>
      <c r="G894" s="109"/>
      <c r="H894" s="109"/>
      <c r="I894" s="109"/>
      <c r="J894" s="109"/>
      <c r="K894" s="109"/>
      <c r="L894" s="109"/>
      <c r="M894" s="109"/>
      <c r="N894" s="109"/>
      <c r="O894" s="109"/>
      <c r="P894" s="109"/>
      <c r="Q894" s="109"/>
      <c r="R894" s="109"/>
      <c r="S894" s="109"/>
      <c r="T894" s="109"/>
      <c r="U894" s="109"/>
      <c r="V894" s="109"/>
      <c r="W894" s="109"/>
      <c r="X894" s="109"/>
      <c r="Y894" s="109"/>
      <c r="Z894" s="109"/>
      <c r="AA894" s="109"/>
      <c r="AB894" s="109"/>
      <c r="AC894" s="109"/>
      <c r="AD894" s="109"/>
      <c r="AE894" s="109"/>
      <c r="AF894" s="109"/>
      <c r="AG894" s="109"/>
      <c r="AH894" s="109"/>
      <c r="AI894" s="109"/>
      <c r="AJ894" s="109"/>
      <c r="AK894" s="242"/>
      <c r="AL894" s="230"/>
      <c r="AM894" s="109"/>
      <c r="AN894" s="109"/>
      <c r="AO894" s="109"/>
      <c r="AP894" s="109"/>
      <c r="AQ894" s="109"/>
      <c r="AR894" s="109"/>
      <c r="AS894" s="109"/>
      <c r="AT894" s="109"/>
      <c r="AU894" s="109"/>
      <c r="AV894" s="109"/>
      <c r="AW894" s="109"/>
      <c r="AX894" s="109"/>
      <c r="AY894" s="109"/>
      <c r="AZ894" s="109"/>
      <c r="BA894" s="109"/>
      <c r="BB894" s="109"/>
      <c r="BC894" s="109"/>
      <c r="BD894" s="109"/>
      <c r="BE894" s="109"/>
      <c r="BF894" s="109"/>
      <c r="BG894" s="109"/>
      <c r="BH894" s="109"/>
      <c r="BI894" s="109"/>
    </row>
    <row r="895" spans="2:61" x14ac:dyDescent="0.25">
      <c r="B895" s="110" t="s">
        <v>35</v>
      </c>
      <c r="C895" s="23" t="s">
        <v>337</v>
      </c>
      <c r="D895" s="109" t="s">
        <v>75</v>
      </c>
      <c r="E895" s="120" t="s">
        <v>23</v>
      </c>
      <c r="F895" s="120" t="s">
        <v>24</v>
      </c>
      <c r="G895" s="109"/>
      <c r="H895" s="109"/>
      <c r="I895" s="109"/>
      <c r="J895" s="109"/>
      <c r="K895" s="109"/>
      <c r="L895" s="109"/>
      <c r="M895" s="109"/>
      <c r="N895" s="109"/>
      <c r="O895" s="109"/>
      <c r="P895" s="109"/>
      <c r="Q895" s="109"/>
      <c r="R895" s="109"/>
      <c r="S895" s="109"/>
      <c r="T895" s="109"/>
      <c r="U895" s="109"/>
      <c r="V895" s="109"/>
      <c r="W895" s="109"/>
      <c r="X895" s="109"/>
      <c r="Y895" s="109"/>
      <c r="Z895" s="109"/>
      <c r="AA895" s="109"/>
      <c r="AB895" s="109"/>
      <c r="AC895" s="109"/>
      <c r="AD895" s="109"/>
      <c r="AE895" s="109"/>
      <c r="AF895" s="109"/>
      <c r="AG895" s="109"/>
      <c r="AH895" s="109"/>
      <c r="AI895" s="109"/>
      <c r="AJ895" s="109"/>
      <c r="AK895" s="242"/>
      <c r="AL895" s="230"/>
      <c r="AM895" s="109"/>
      <c r="AN895" s="109"/>
      <c r="AO895" s="109"/>
      <c r="AP895" s="109"/>
      <c r="AQ895" s="109"/>
      <c r="AR895" s="109"/>
      <c r="AS895" s="109"/>
      <c r="AT895" s="109"/>
      <c r="AU895" s="109"/>
      <c r="AV895" s="109"/>
      <c r="AW895" s="109"/>
      <c r="AX895" s="109"/>
      <c r="AY895" s="109"/>
      <c r="AZ895" s="109"/>
      <c r="BA895" s="109"/>
      <c r="BB895" s="109"/>
      <c r="BC895" s="109"/>
      <c r="BD895" s="109"/>
      <c r="BE895" s="109"/>
      <c r="BF895" s="109"/>
      <c r="BG895" s="109"/>
      <c r="BH895" s="109"/>
      <c r="BI895" s="109"/>
    </row>
    <row r="896" spans="2:61" x14ac:dyDescent="0.25">
      <c r="B896" s="110" t="s">
        <v>35</v>
      </c>
      <c r="C896" s="23" t="s">
        <v>337</v>
      </c>
      <c r="D896" s="109" t="s">
        <v>75</v>
      </c>
      <c r="E896" s="120" t="s">
        <v>23</v>
      </c>
      <c r="F896" s="120" t="s">
        <v>1078</v>
      </c>
      <c r="G896" s="109"/>
      <c r="H896" s="109"/>
      <c r="I896" s="109"/>
      <c r="J896" s="109"/>
      <c r="K896" s="109"/>
      <c r="L896" s="109"/>
      <c r="M896" s="109"/>
      <c r="N896" s="109"/>
      <c r="O896" s="109"/>
      <c r="P896" s="109"/>
      <c r="Q896" s="109"/>
      <c r="R896" s="109"/>
      <c r="S896" s="109"/>
      <c r="T896" s="109"/>
      <c r="U896" s="109"/>
      <c r="V896" s="109"/>
      <c r="W896" s="109"/>
      <c r="X896" s="109"/>
      <c r="Y896" s="109"/>
      <c r="Z896" s="109"/>
      <c r="AA896" s="109"/>
      <c r="AB896" s="109"/>
      <c r="AC896" s="109"/>
      <c r="AD896" s="109"/>
      <c r="AE896" s="109"/>
      <c r="AF896" s="109"/>
      <c r="AG896" s="109"/>
      <c r="AH896" s="109"/>
      <c r="AI896" s="109"/>
      <c r="AJ896" s="109"/>
      <c r="AK896" s="242"/>
      <c r="AL896" s="230"/>
      <c r="AM896" s="109"/>
      <c r="AN896" s="109"/>
      <c r="AO896" s="109"/>
      <c r="AP896" s="109"/>
      <c r="AQ896" s="109"/>
      <c r="AR896" s="109"/>
      <c r="AS896" s="109"/>
      <c r="AT896" s="109"/>
      <c r="AU896" s="109"/>
      <c r="AV896" s="109"/>
      <c r="AW896" s="109"/>
      <c r="AX896" s="109"/>
      <c r="AY896" s="109"/>
      <c r="AZ896" s="109"/>
      <c r="BA896" s="109"/>
      <c r="BB896" s="109"/>
      <c r="BC896" s="109"/>
      <c r="BD896" s="109"/>
      <c r="BE896" s="109"/>
      <c r="BF896" s="109"/>
      <c r="BG896" s="109"/>
      <c r="BH896" s="109"/>
      <c r="BI896" s="109"/>
    </row>
    <row r="897" spans="2:61" x14ac:dyDescent="0.25">
      <c r="B897" s="110" t="s">
        <v>35</v>
      </c>
      <c r="C897" s="23" t="s">
        <v>337</v>
      </c>
      <c r="D897" s="109" t="s">
        <v>75</v>
      </c>
      <c r="E897" s="120" t="s">
        <v>23</v>
      </c>
      <c r="F897" s="120" t="s">
        <v>25</v>
      </c>
      <c r="G897" s="109"/>
      <c r="H897" s="109"/>
      <c r="I897" s="109"/>
      <c r="J897" s="109"/>
      <c r="K897" s="109"/>
      <c r="L897" s="109"/>
      <c r="M897" s="109"/>
      <c r="N897" s="109"/>
      <c r="O897" s="109"/>
      <c r="P897" s="109"/>
      <c r="Q897" s="109"/>
      <c r="R897" s="109"/>
      <c r="S897" s="109"/>
      <c r="T897" s="109"/>
      <c r="U897" s="109"/>
      <c r="V897" s="109"/>
      <c r="W897" s="109"/>
      <c r="X897" s="109"/>
      <c r="Y897" s="109"/>
      <c r="Z897" s="109"/>
      <c r="AA897" s="109"/>
      <c r="AB897" s="109"/>
      <c r="AC897" s="109"/>
      <c r="AD897" s="109"/>
      <c r="AE897" s="109"/>
      <c r="AF897" s="109"/>
      <c r="AG897" s="109"/>
      <c r="AH897" s="109"/>
      <c r="AI897" s="109"/>
      <c r="AJ897" s="109"/>
      <c r="AK897" s="242"/>
      <c r="AL897" s="230"/>
      <c r="AM897" s="109"/>
      <c r="AN897" s="109"/>
      <c r="AO897" s="109"/>
      <c r="AP897" s="109"/>
      <c r="AQ897" s="109"/>
      <c r="AR897" s="109"/>
      <c r="AS897" s="109"/>
      <c r="AT897" s="109"/>
      <c r="AU897" s="109"/>
      <c r="AV897" s="109"/>
      <c r="AW897" s="109"/>
      <c r="AX897" s="109"/>
      <c r="AY897" s="109"/>
      <c r="AZ897" s="109"/>
      <c r="BA897" s="109"/>
      <c r="BB897" s="109"/>
      <c r="BC897" s="109"/>
      <c r="BD897" s="109"/>
      <c r="BE897" s="109"/>
      <c r="BF897" s="109"/>
      <c r="BG897" s="109"/>
      <c r="BH897" s="109"/>
      <c r="BI897" s="109"/>
    </row>
    <row r="898" spans="2:61" x14ac:dyDescent="0.25">
      <c r="B898" s="110" t="s">
        <v>35</v>
      </c>
      <c r="C898" s="23" t="s">
        <v>339</v>
      </c>
      <c r="D898" s="109" t="s">
        <v>53</v>
      </c>
      <c r="E898" s="120" t="s">
        <v>22</v>
      </c>
      <c r="F898" s="120" t="s">
        <v>24</v>
      </c>
      <c r="G898" s="109"/>
      <c r="H898" s="109"/>
      <c r="I898" s="109"/>
      <c r="J898" s="109"/>
      <c r="K898" s="109"/>
      <c r="L898" s="109"/>
      <c r="M898" s="109"/>
      <c r="N898" s="109"/>
      <c r="O898" s="109"/>
      <c r="P898" s="109"/>
      <c r="Q898" s="109"/>
      <c r="R898" s="109"/>
      <c r="S898" s="109"/>
      <c r="T898" s="109"/>
      <c r="U898" s="109"/>
      <c r="V898" s="109"/>
      <c r="W898" s="109"/>
      <c r="X898" s="109"/>
      <c r="Y898" s="109"/>
      <c r="Z898" s="109"/>
      <c r="AA898" s="109"/>
      <c r="AB898" s="109"/>
      <c r="AC898" s="109"/>
      <c r="AD898" s="109"/>
      <c r="AE898" s="109"/>
      <c r="AF898" s="109"/>
      <c r="AG898" s="109"/>
      <c r="AH898" s="109"/>
      <c r="AI898" s="109"/>
      <c r="AJ898" s="109"/>
      <c r="AK898" s="242"/>
      <c r="AL898" s="230"/>
      <c r="AM898" s="109"/>
      <c r="AN898" s="109"/>
      <c r="AO898" s="109"/>
      <c r="AP898" s="109"/>
      <c r="AQ898" s="109"/>
      <c r="AR898" s="109"/>
      <c r="AS898" s="109"/>
      <c r="AT898" s="109"/>
      <c r="AU898" s="109"/>
      <c r="AV898" s="109"/>
      <c r="AW898" s="109"/>
      <c r="AX898" s="109"/>
      <c r="AY898" s="109"/>
      <c r="AZ898" s="109"/>
      <c r="BA898" s="109"/>
      <c r="BB898" s="109"/>
      <c r="BC898" s="109"/>
      <c r="BD898" s="109"/>
      <c r="BE898" s="109"/>
      <c r="BF898" s="109"/>
      <c r="BG898" s="109"/>
      <c r="BH898" s="109"/>
      <c r="BI898" s="109"/>
    </row>
    <row r="899" spans="2:61" x14ac:dyDescent="0.25">
      <c r="B899" s="110" t="s">
        <v>35</v>
      </c>
      <c r="C899" s="23" t="s">
        <v>339</v>
      </c>
      <c r="D899" s="109" t="s">
        <v>53</v>
      </c>
      <c r="E899" s="120" t="s">
        <v>22</v>
      </c>
      <c r="F899" s="120" t="s">
        <v>1078</v>
      </c>
      <c r="G899" s="109"/>
      <c r="H899" s="109"/>
      <c r="I899" s="109"/>
      <c r="J899" s="109"/>
      <c r="K899" s="109"/>
      <c r="L899" s="109"/>
      <c r="M899" s="109"/>
      <c r="N899" s="109"/>
      <c r="O899" s="109"/>
      <c r="P899" s="109"/>
      <c r="Q899" s="109"/>
      <c r="R899" s="109"/>
      <c r="S899" s="109"/>
      <c r="T899" s="109"/>
      <c r="U899" s="109"/>
      <c r="V899" s="109"/>
      <c r="W899" s="109"/>
      <c r="X899" s="109"/>
      <c r="Y899" s="109"/>
      <c r="Z899" s="109"/>
      <c r="AA899" s="109"/>
      <c r="AB899" s="109"/>
      <c r="AC899" s="109"/>
      <c r="AD899" s="109"/>
      <c r="AE899" s="109"/>
      <c r="AF899" s="109"/>
      <c r="AG899" s="109"/>
      <c r="AH899" s="109"/>
      <c r="AI899" s="109"/>
      <c r="AJ899" s="109"/>
      <c r="AK899" s="242"/>
      <c r="AL899" s="230"/>
      <c r="AM899" s="109"/>
      <c r="AN899" s="109"/>
      <c r="AO899" s="109"/>
      <c r="AP899" s="109"/>
      <c r="AQ899" s="109"/>
      <c r="AR899" s="109"/>
      <c r="AS899" s="109"/>
      <c r="AT899" s="109"/>
      <c r="AU899" s="109"/>
      <c r="AV899" s="109"/>
      <c r="AW899" s="109"/>
      <c r="AX899" s="109"/>
      <c r="AY899" s="109"/>
      <c r="AZ899" s="109"/>
      <c r="BA899" s="109"/>
      <c r="BB899" s="109"/>
      <c r="BC899" s="109"/>
      <c r="BD899" s="109"/>
      <c r="BE899" s="109"/>
      <c r="BF899" s="109"/>
      <c r="BG899" s="109"/>
      <c r="BH899" s="109"/>
      <c r="BI899" s="109"/>
    </row>
    <row r="900" spans="2:61" x14ac:dyDescent="0.25">
      <c r="B900" s="110" t="s">
        <v>35</v>
      </c>
      <c r="C900" s="23" t="s">
        <v>339</v>
      </c>
      <c r="D900" s="109" t="s">
        <v>53</v>
      </c>
      <c r="E900" s="120" t="s">
        <v>22</v>
      </c>
      <c r="F900" s="120" t="s">
        <v>25</v>
      </c>
      <c r="G900" s="109"/>
      <c r="H900" s="109"/>
      <c r="I900" s="109"/>
      <c r="J900" s="109"/>
      <c r="K900" s="109"/>
      <c r="L900" s="109"/>
      <c r="M900" s="109"/>
      <c r="N900" s="109"/>
      <c r="O900" s="109"/>
      <c r="P900" s="109"/>
      <c r="Q900" s="109"/>
      <c r="R900" s="109"/>
      <c r="S900" s="109"/>
      <c r="T900" s="109"/>
      <c r="U900" s="109"/>
      <c r="V900" s="109"/>
      <c r="W900" s="109"/>
      <c r="X900" s="109"/>
      <c r="Y900" s="109"/>
      <c r="Z900" s="109"/>
      <c r="AA900" s="109"/>
      <c r="AB900" s="109"/>
      <c r="AC900" s="109"/>
      <c r="AD900" s="109"/>
      <c r="AE900" s="109"/>
      <c r="AF900" s="109"/>
      <c r="AG900" s="109"/>
      <c r="AH900" s="109"/>
      <c r="AI900" s="109"/>
      <c r="AJ900" s="109"/>
      <c r="AK900" s="242"/>
      <c r="AL900" s="230"/>
      <c r="AM900" s="109"/>
      <c r="AN900" s="109"/>
      <c r="AO900" s="109"/>
      <c r="AP900" s="109"/>
      <c r="AQ900" s="109"/>
      <c r="AR900" s="109"/>
      <c r="AS900" s="109"/>
      <c r="AT900" s="109"/>
      <c r="AU900" s="109"/>
      <c r="AV900" s="109"/>
      <c r="AW900" s="109"/>
      <c r="AX900" s="109"/>
      <c r="AY900" s="109"/>
      <c r="AZ900" s="109"/>
      <c r="BA900" s="109"/>
      <c r="BB900" s="109"/>
      <c r="BC900" s="109"/>
      <c r="BD900" s="109"/>
      <c r="BE900" s="109"/>
      <c r="BF900" s="109"/>
      <c r="BG900" s="109"/>
      <c r="BH900" s="109"/>
      <c r="BI900" s="109"/>
    </row>
    <row r="901" spans="2:61" x14ac:dyDescent="0.25">
      <c r="B901" s="110" t="s">
        <v>35</v>
      </c>
      <c r="C901" s="23" t="s">
        <v>339</v>
      </c>
      <c r="D901" s="109" t="s">
        <v>53</v>
      </c>
      <c r="E901" s="120" t="s">
        <v>23</v>
      </c>
      <c r="F901" s="120" t="s">
        <v>24</v>
      </c>
      <c r="G901" s="109"/>
      <c r="H901" s="109"/>
      <c r="I901" s="109"/>
      <c r="J901" s="109"/>
      <c r="K901" s="109"/>
      <c r="L901" s="109"/>
      <c r="M901" s="109"/>
      <c r="N901" s="109"/>
      <c r="O901" s="109"/>
      <c r="P901" s="109"/>
      <c r="Q901" s="109"/>
      <c r="R901" s="109"/>
      <c r="S901" s="109"/>
      <c r="T901" s="109"/>
      <c r="U901" s="109"/>
      <c r="V901" s="109"/>
      <c r="W901" s="109"/>
      <c r="X901" s="109"/>
      <c r="Y901" s="109"/>
      <c r="Z901" s="109"/>
      <c r="AA901" s="109"/>
      <c r="AB901" s="109"/>
      <c r="AC901" s="109"/>
      <c r="AD901" s="109"/>
      <c r="AE901" s="109"/>
      <c r="AF901" s="109"/>
      <c r="AG901" s="109"/>
      <c r="AH901" s="109"/>
      <c r="AI901" s="109"/>
      <c r="AJ901" s="109"/>
      <c r="AK901" s="242"/>
      <c r="AL901" s="230"/>
      <c r="AM901" s="109"/>
      <c r="AN901" s="109"/>
      <c r="AO901" s="109"/>
      <c r="AP901" s="109"/>
      <c r="AQ901" s="109"/>
      <c r="AR901" s="109"/>
      <c r="AS901" s="109"/>
      <c r="AT901" s="109"/>
      <c r="AU901" s="109"/>
      <c r="AV901" s="109"/>
      <c r="AW901" s="109"/>
      <c r="AX901" s="109"/>
      <c r="AY901" s="109"/>
      <c r="AZ901" s="109"/>
      <c r="BA901" s="109"/>
      <c r="BB901" s="109"/>
      <c r="BC901" s="109"/>
      <c r="BD901" s="109"/>
      <c r="BE901" s="109"/>
      <c r="BF901" s="109"/>
      <c r="BG901" s="109"/>
      <c r="BH901" s="109"/>
      <c r="BI901" s="109"/>
    </row>
    <row r="902" spans="2:61" x14ac:dyDescent="0.25">
      <c r="B902" s="110" t="s">
        <v>35</v>
      </c>
      <c r="C902" s="23" t="s">
        <v>339</v>
      </c>
      <c r="D902" s="109" t="s">
        <v>53</v>
      </c>
      <c r="E902" s="120" t="s">
        <v>23</v>
      </c>
      <c r="F902" s="120" t="s">
        <v>1078</v>
      </c>
      <c r="G902" s="109"/>
      <c r="H902" s="109"/>
      <c r="I902" s="109"/>
      <c r="J902" s="109"/>
      <c r="K902" s="109"/>
      <c r="L902" s="109"/>
      <c r="M902" s="109"/>
      <c r="N902" s="109"/>
      <c r="O902" s="109"/>
      <c r="P902" s="109"/>
      <c r="Q902" s="109"/>
      <c r="R902" s="109"/>
      <c r="S902" s="109"/>
      <c r="T902" s="109"/>
      <c r="U902" s="109"/>
      <c r="V902" s="109"/>
      <c r="W902" s="109"/>
      <c r="X902" s="109"/>
      <c r="Y902" s="109"/>
      <c r="Z902" s="109"/>
      <c r="AA902" s="109"/>
      <c r="AB902" s="109"/>
      <c r="AC902" s="109"/>
      <c r="AD902" s="109"/>
      <c r="AE902" s="109"/>
      <c r="AF902" s="109"/>
      <c r="AG902" s="109"/>
      <c r="AH902" s="109"/>
      <c r="AI902" s="109"/>
      <c r="AJ902" s="109"/>
      <c r="AK902" s="242"/>
      <c r="AL902" s="230"/>
      <c r="AM902" s="109"/>
      <c r="AN902" s="109"/>
      <c r="AO902" s="109"/>
      <c r="AP902" s="109"/>
      <c r="AQ902" s="109"/>
      <c r="AR902" s="109"/>
      <c r="AS902" s="109"/>
      <c r="AT902" s="109"/>
      <c r="AU902" s="109"/>
      <c r="AV902" s="109"/>
      <c r="AW902" s="109"/>
      <c r="AX902" s="109"/>
      <c r="AY902" s="109"/>
      <c r="AZ902" s="109"/>
      <c r="BA902" s="109"/>
      <c r="BB902" s="109"/>
      <c r="BC902" s="109"/>
      <c r="BD902" s="109"/>
      <c r="BE902" s="109"/>
      <c r="BF902" s="109"/>
      <c r="BG902" s="109"/>
      <c r="BH902" s="109"/>
      <c r="BI902" s="109"/>
    </row>
    <row r="903" spans="2:61" x14ac:dyDescent="0.25">
      <c r="B903" s="110" t="s">
        <v>35</v>
      </c>
      <c r="C903" s="23" t="s">
        <v>339</v>
      </c>
      <c r="D903" s="109" t="s">
        <v>53</v>
      </c>
      <c r="E903" s="120" t="s">
        <v>23</v>
      </c>
      <c r="F903" s="120" t="s">
        <v>25</v>
      </c>
      <c r="G903" s="109"/>
      <c r="H903" s="109"/>
      <c r="I903" s="109"/>
      <c r="J903" s="109"/>
      <c r="K903" s="109"/>
      <c r="L903" s="109"/>
      <c r="M903" s="109"/>
      <c r="N903" s="109"/>
      <c r="O903" s="109"/>
      <c r="P903" s="109"/>
      <c r="Q903" s="109"/>
      <c r="R903" s="109"/>
      <c r="S903" s="109"/>
      <c r="T903" s="109"/>
      <c r="U903" s="109"/>
      <c r="V903" s="109"/>
      <c r="W903" s="109"/>
      <c r="X903" s="109"/>
      <c r="Y903" s="109"/>
      <c r="Z903" s="109"/>
      <c r="AA903" s="109"/>
      <c r="AB903" s="109"/>
      <c r="AC903" s="109"/>
      <c r="AD903" s="109"/>
      <c r="AE903" s="109"/>
      <c r="AF903" s="109"/>
      <c r="AG903" s="109"/>
      <c r="AH903" s="109"/>
      <c r="AI903" s="109"/>
      <c r="AJ903" s="109"/>
      <c r="AK903" s="242"/>
      <c r="AL903" s="230"/>
      <c r="AM903" s="109"/>
      <c r="AN903" s="109"/>
      <c r="AO903" s="109"/>
      <c r="AP903" s="109"/>
      <c r="AQ903" s="109"/>
      <c r="AR903" s="109"/>
      <c r="AS903" s="109"/>
      <c r="AT903" s="109"/>
      <c r="AU903" s="109"/>
      <c r="AV903" s="109"/>
      <c r="AW903" s="109"/>
      <c r="AX903" s="109"/>
      <c r="AY903" s="109"/>
      <c r="AZ903" s="109"/>
      <c r="BA903" s="109"/>
      <c r="BB903" s="109"/>
      <c r="BC903" s="109"/>
      <c r="BD903" s="109"/>
      <c r="BE903" s="109"/>
      <c r="BF903" s="109"/>
      <c r="BG903" s="109"/>
      <c r="BH903" s="109"/>
      <c r="BI903" s="109"/>
    </row>
    <row r="904" spans="2:61" x14ac:dyDescent="0.25">
      <c r="B904" s="110" t="s">
        <v>35</v>
      </c>
      <c r="C904" s="23" t="s">
        <v>339</v>
      </c>
      <c r="D904" s="109" t="s">
        <v>73</v>
      </c>
      <c r="E904" s="120" t="s">
        <v>22</v>
      </c>
      <c r="F904" s="120" t="s">
        <v>24</v>
      </c>
      <c r="G904" s="109"/>
      <c r="H904" s="109"/>
      <c r="I904" s="109"/>
      <c r="J904" s="109"/>
      <c r="K904" s="109"/>
      <c r="L904" s="109"/>
      <c r="M904" s="109"/>
      <c r="N904" s="109"/>
      <c r="O904" s="109"/>
      <c r="P904" s="109"/>
      <c r="Q904" s="109"/>
      <c r="R904" s="109"/>
      <c r="S904" s="109"/>
      <c r="T904" s="109"/>
      <c r="U904" s="109"/>
      <c r="V904" s="109"/>
      <c r="W904" s="109"/>
      <c r="X904" s="109"/>
      <c r="Y904" s="109"/>
      <c r="Z904" s="109"/>
      <c r="AA904" s="109"/>
      <c r="AB904" s="109"/>
      <c r="AC904" s="109"/>
      <c r="AD904" s="109"/>
      <c r="AE904" s="109"/>
      <c r="AF904" s="109"/>
      <c r="AG904" s="109"/>
      <c r="AH904" s="109"/>
      <c r="AI904" s="109"/>
      <c r="AJ904" s="109"/>
      <c r="AK904" s="242"/>
      <c r="AL904" s="230"/>
      <c r="AM904" s="109"/>
      <c r="AN904" s="109"/>
      <c r="AO904" s="109"/>
      <c r="AP904" s="109"/>
      <c r="AQ904" s="109"/>
      <c r="AR904" s="109"/>
      <c r="AS904" s="109"/>
      <c r="AT904" s="109"/>
      <c r="AU904" s="109"/>
      <c r="AV904" s="109"/>
      <c r="AW904" s="109"/>
      <c r="AX904" s="109"/>
      <c r="AY904" s="109"/>
      <c r="AZ904" s="109"/>
      <c r="BA904" s="109"/>
      <c r="BB904" s="109"/>
      <c r="BC904" s="109"/>
      <c r="BD904" s="109"/>
      <c r="BE904" s="109"/>
      <c r="BF904" s="109"/>
      <c r="BG904" s="109"/>
      <c r="BH904" s="109"/>
      <c r="BI904" s="109"/>
    </row>
    <row r="905" spans="2:61" x14ac:dyDescent="0.25">
      <c r="B905" s="110" t="s">
        <v>35</v>
      </c>
      <c r="C905" s="23" t="s">
        <v>339</v>
      </c>
      <c r="D905" s="109" t="s">
        <v>73</v>
      </c>
      <c r="E905" s="120" t="s">
        <v>22</v>
      </c>
      <c r="F905" s="120" t="s">
        <v>1078</v>
      </c>
      <c r="G905" s="109"/>
      <c r="H905" s="109"/>
      <c r="I905" s="109"/>
      <c r="J905" s="109"/>
      <c r="K905" s="109"/>
      <c r="L905" s="109"/>
      <c r="M905" s="109"/>
      <c r="N905" s="109"/>
      <c r="O905" s="109"/>
      <c r="P905" s="109"/>
      <c r="Q905" s="109"/>
      <c r="R905" s="109"/>
      <c r="S905" s="109"/>
      <c r="T905" s="109"/>
      <c r="U905" s="109"/>
      <c r="V905" s="109"/>
      <c r="W905" s="109"/>
      <c r="X905" s="109"/>
      <c r="Y905" s="109"/>
      <c r="Z905" s="109"/>
      <c r="AA905" s="109"/>
      <c r="AB905" s="109"/>
      <c r="AC905" s="109"/>
      <c r="AD905" s="109"/>
      <c r="AE905" s="109"/>
      <c r="AF905" s="109"/>
      <c r="AG905" s="109"/>
      <c r="AH905" s="109"/>
      <c r="AI905" s="109"/>
      <c r="AJ905" s="109"/>
      <c r="AK905" s="242"/>
      <c r="AL905" s="230"/>
      <c r="AM905" s="109"/>
      <c r="AN905" s="109"/>
      <c r="AO905" s="109"/>
      <c r="AP905" s="109"/>
      <c r="AQ905" s="109"/>
      <c r="AR905" s="109"/>
      <c r="AS905" s="109"/>
      <c r="AT905" s="109"/>
      <c r="AU905" s="109"/>
      <c r="AV905" s="109"/>
      <c r="AW905" s="109"/>
      <c r="AX905" s="109"/>
      <c r="AY905" s="109"/>
      <c r="AZ905" s="109"/>
      <c r="BA905" s="109"/>
      <c r="BB905" s="109"/>
      <c r="BC905" s="109"/>
      <c r="BD905" s="109"/>
      <c r="BE905" s="109"/>
      <c r="BF905" s="109"/>
      <c r="BG905" s="109"/>
      <c r="BH905" s="109"/>
      <c r="BI905" s="109"/>
    </row>
    <row r="906" spans="2:61" x14ac:dyDescent="0.25">
      <c r="B906" s="110" t="s">
        <v>35</v>
      </c>
      <c r="C906" s="23" t="s">
        <v>339</v>
      </c>
      <c r="D906" s="109" t="s">
        <v>73</v>
      </c>
      <c r="E906" s="120" t="s">
        <v>22</v>
      </c>
      <c r="F906" s="120" t="s">
        <v>25</v>
      </c>
      <c r="G906" s="109"/>
      <c r="H906" s="109"/>
      <c r="I906" s="109"/>
      <c r="J906" s="109"/>
      <c r="K906" s="109"/>
      <c r="L906" s="109"/>
      <c r="M906" s="109"/>
      <c r="N906" s="109"/>
      <c r="O906" s="109"/>
      <c r="P906" s="109"/>
      <c r="Q906" s="109"/>
      <c r="R906" s="109"/>
      <c r="S906" s="109"/>
      <c r="T906" s="109"/>
      <c r="U906" s="109"/>
      <c r="V906" s="109"/>
      <c r="W906" s="109"/>
      <c r="X906" s="109"/>
      <c r="Y906" s="109"/>
      <c r="Z906" s="109"/>
      <c r="AA906" s="109"/>
      <c r="AB906" s="109"/>
      <c r="AC906" s="109"/>
      <c r="AD906" s="109"/>
      <c r="AE906" s="109"/>
      <c r="AF906" s="109"/>
      <c r="AG906" s="109"/>
      <c r="AH906" s="109"/>
      <c r="AI906" s="109"/>
      <c r="AJ906" s="109"/>
      <c r="AK906" s="242"/>
      <c r="AL906" s="230"/>
      <c r="AM906" s="109"/>
      <c r="AN906" s="109"/>
      <c r="AO906" s="109"/>
      <c r="AP906" s="109"/>
      <c r="AQ906" s="109"/>
      <c r="AR906" s="109"/>
      <c r="AS906" s="109"/>
      <c r="AT906" s="109"/>
      <c r="AU906" s="109"/>
      <c r="AV906" s="109"/>
      <c r="AW906" s="109"/>
      <c r="AX906" s="109"/>
      <c r="AY906" s="109"/>
      <c r="AZ906" s="109"/>
      <c r="BA906" s="109"/>
      <c r="BB906" s="109"/>
      <c r="BC906" s="109"/>
      <c r="BD906" s="109"/>
      <c r="BE906" s="109"/>
      <c r="BF906" s="109"/>
      <c r="BG906" s="109"/>
      <c r="BH906" s="109"/>
      <c r="BI906" s="109"/>
    </row>
    <row r="907" spans="2:61" x14ac:dyDescent="0.25">
      <c r="B907" s="110" t="s">
        <v>35</v>
      </c>
      <c r="C907" s="23" t="s">
        <v>339</v>
      </c>
      <c r="D907" s="109" t="s">
        <v>73</v>
      </c>
      <c r="E907" s="120" t="s">
        <v>23</v>
      </c>
      <c r="F907" s="120" t="s">
        <v>24</v>
      </c>
      <c r="G907" s="109"/>
      <c r="H907" s="109"/>
      <c r="I907" s="109"/>
      <c r="J907" s="109"/>
      <c r="K907" s="109"/>
      <c r="L907" s="109"/>
      <c r="M907" s="109"/>
      <c r="N907" s="109"/>
      <c r="O907" s="109"/>
      <c r="P907" s="109"/>
      <c r="Q907" s="109"/>
      <c r="R907" s="109"/>
      <c r="S907" s="109"/>
      <c r="T907" s="109"/>
      <c r="U907" s="109"/>
      <c r="V907" s="109"/>
      <c r="W907" s="109"/>
      <c r="X907" s="109"/>
      <c r="Y907" s="109"/>
      <c r="Z907" s="109"/>
      <c r="AA907" s="109"/>
      <c r="AB907" s="109"/>
      <c r="AC907" s="109"/>
      <c r="AD907" s="109"/>
      <c r="AE907" s="109"/>
      <c r="AF907" s="109"/>
      <c r="AG907" s="109"/>
      <c r="AH907" s="109"/>
      <c r="AI907" s="109"/>
      <c r="AJ907" s="109"/>
      <c r="AK907" s="242"/>
      <c r="AL907" s="230"/>
      <c r="AM907" s="109"/>
      <c r="AN907" s="109"/>
      <c r="AO907" s="109"/>
      <c r="AP907" s="109"/>
      <c r="AQ907" s="109"/>
      <c r="AR907" s="109"/>
      <c r="AS907" s="109"/>
      <c r="AT907" s="109"/>
      <c r="AU907" s="109"/>
      <c r="AV907" s="109"/>
      <c r="AW907" s="109"/>
      <c r="AX907" s="109"/>
      <c r="AY907" s="109"/>
      <c r="AZ907" s="109"/>
      <c r="BA907" s="109"/>
      <c r="BB907" s="109"/>
      <c r="BC907" s="109"/>
      <c r="BD907" s="109"/>
      <c r="BE907" s="109"/>
      <c r="BF907" s="109"/>
      <c r="BG907" s="109"/>
      <c r="BH907" s="109"/>
      <c r="BI907" s="109"/>
    </row>
    <row r="908" spans="2:61" x14ac:dyDescent="0.25">
      <c r="B908" s="110" t="s">
        <v>35</v>
      </c>
      <c r="C908" s="23" t="s">
        <v>339</v>
      </c>
      <c r="D908" s="109" t="s">
        <v>73</v>
      </c>
      <c r="E908" s="120" t="s">
        <v>23</v>
      </c>
      <c r="F908" s="120" t="s">
        <v>1078</v>
      </c>
      <c r="G908" s="109"/>
      <c r="H908" s="109"/>
      <c r="I908" s="109"/>
      <c r="J908" s="109"/>
      <c r="K908" s="109"/>
      <c r="L908" s="109"/>
      <c r="M908" s="109"/>
      <c r="N908" s="109"/>
      <c r="O908" s="109"/>
      <c r="P908" s="109"/>
      <c r="Q908" s="109"/>
      <c r="R908" s="109"/>
      <c r="S908" s="109"/>
      <c r="T908" s="109"/>
      <c r="U908" s="109"/>
      <c r="V908" s="109"/>
      <c r="W908" s="109"/>
      <c r="X908" s="109"/>
      <c r="Y908" s="109"/>
      <c r="Z908" s="109"/>
      <c r="AA908" s="109"/>
      <c r="AB908" s="109"/>
      <c r="AC908" s="109"/>
      <c r="AD908" s="109"/>
      <c r="AE908" s="109"/>
      <c r="AF908" s="109"/>
      <c r="AG908" s="109"/>
      <c r="AH908" s="109"/>
      <c r="AI908" s="109"/>
      <c r="AJ908" s="109"/>
      <c r="AK908" s="242"/>
      <c r="AL908" s="230"/>
      <c r="AM908" s="109"/>
      <c r="AN908" s="109"/>
      <c r="AO908" s="109"/>
      <c r="AP908" s="109"/>
      <c r="AQ908" s="109"/>
      <c r="AR908" s="109"/>
      <c r="AS908" s="109"/>
      <c r="AT908" s="109"/>
      <c r="AU908" s="109"/>
      <c r="AV908" s="109"/>
      <c r="AW908" s="109"/>
      <c r="AX908" s="109"/>
      <c r="AY908" s="109"/>
      <c r="AZ908" s="109"/>
      <c r="BA908" s="109"/>
      <c r="BB908" s="109"/>
      <c r="BC908" s="109"/>
      <c r="BD908" s="109"/>
      <c r="BE908" s="109"/>
      <c r="BF908" s="109"/>
      <c r="BG908" s="109"/>
      <c r="BH908" s="109"/>
      <c r="BI908" s="109"/>
    </row>
    <row r="909" spans="2:61" x14ac:dyDescent="0.25">
      <c r="B909" s="110" t="s">
        <v>35</v>
      </c>
      <c r="C909" s="23" t="s">
        <v>339</v>
      </c>
      <c r="D909" s="109" t="s">
        <v>73</v>
      </c>
      <c r="E909" s="120" t="s">
        <v>23</v>
      </c>
      <c r="F909" s="120" t="s">
        <v>25</v>
      </c>
      <c r="G909" s="109"/>
      <c r="H909" s="109"/>
      <c r="I909" s="109"/>
      <c r="J909" s="109"/>
      <c r="K909" s="109"/>
      <c r="L909" s="109"/>
      <c r="M909" s="109"/>
      <c r="N909" s="109"/>
      <c r="O909" s="109"/>
      <c r="P909" s="109"/>
      <c r="Q909" s="109"/>
      <c r="R909" s="109"/>
      <c r="S909" s="109"/>
      <c r="T909" s="109"/>
      <c r="U909" s="109"/>
      <c r="V909" s="109"/>
      <c r="W909" s="109"/>
      <c r="X909" s="109"/>
      <c r="Y909" s="109"/>
      <c r="Z909" s="109"/>
      <c r="AA909" s="109"/>
      <c r="AB909" s="109"/>
      <c r="AC909" s="109"/>
      <c r="AD909" s="109"/>
      <c r="AE909" s="109"/>
      <c r="AF909" s="109"/>
      <c r="AG909" s="109"/>
      <c r="AH909" s="109"/>
      <c r="AI909" s="109"/>
      <c r="AJ909" s="109"/>
      <c r="AK909" s="242"/>
      <c r="AL909" s="230"/>
      <c r="AM909" s="109"/>
      <c r="AN909" s="109"/>
      <c r="AO909" s="109"/>
      <c r="AP909" s="109"/>
      <c r="AQ909" s="109"/>
      <c r="AR909" s="109"/>
      <c r="AS909" s="109"/>
      <c r="AT909" s="109"/>
      <c r="AU909" s="109"/>
      <c r="AV909" s="109"/>
      <c r="AW909" s="109"/>
      <c r="AX909" s="109"/>
      <c r="AY909" s="109"/>
      <c r="AZ909" s="109"/>
      <c r="BA909" s="109"/>
      <c r="BB909" s="109"/>
      <c r="BC909" s="109"/>
      <c r="BD909" s="109"/>
      <c r="BE909" s="109"/>
      <c r="BF909" s="109"/>
      <c r="BG909" s="109"/>
      <c r="BH909" s="109"/>
      <c r="BI909" s="109"/>
    </row>
    <row r="910" spans="2:61" x14ac:dyDescent="0.25">
      <c r="B910" s="110" t="s">
        <v>35</v>
      </c>
      <c r="C910" s="23" t="s">
        <v>339</v>
      </c>
      <c r="D910" s="109" t="s">
        <v>74</v>
      </c>
      <c r="E910" s="120" t="s">
        <v>22</v>
      </c>
      <c r="F910" s="120" t="s">
        <v>24</v>
      </c>
      <c r="G910" s="109"/>
      <c r="H910" s="109"/>
      <c r="I910" s="109"/>
      <c r="J910" s="109"/>
      <c r="K910" s="109"/>
      <c r="L910" s="109"/>
      <c r="M910" s="109"/>
      <c r="N910" s="109"/>
      <c r="O910" s="109"/>
      <c r="P910" s="109"/>
      <c r="Q910" s="109"/>
      <c r="R910" s="109"/>
      <c r="S910" s="109"/>
      <c r="T910" s="109"/>
      <c r="U910" s="109"/>
      <c r="V910" s="109"/>
      <c r="W910" s="109"/>
      <c r="X910" s="109"/>
      <c r="Y910" s="109"/>
      <c r="Z910" s="109"/>
      <c r="AA910" s="109"/>
      <c r="AB910" s="109"/>
      <c r="AC910" s="109"/>
      <c r="AD910" s="109"/>
      <c r="AE910" s="109"/>
      <c r="AF910" s="109"/>
      <c r="AG910" s="109"/>
      <c r="AH910" s="109"/>
      <c r="AI910" s="109"/>
      <c r="AJ910" s="109"/>
      <c r="AK910" s="242"/>
      <c r="AL910" s="230"/>
      <c r="AM910" s="109"/>
      <c r="AN910" s="109"/>
      <c r="AO910" s="109"/>
      <c r="AP910" s="109"/>
      <c r="AQ910" s="109"/>
      <c r="AR910" s="109"/>
      <c r="AS910" s="109"/>
      <c r="AT910" s="109"/>
      <c r="AU910" s="109"/>
      <c r="AV910" s="109"/>
      <c r="AW910" s="109"/>
      <c r="AX910" s="109"/>
      <c r="AY910" s="109"/>
      <c r="AZ910" s="109"/>
      <c r="BA910" s="109"/>
      <c r="BB910" s="109"/>
      <c r="BC910" s="109"/>
      <c r="BD910" s="109"/>
      <c r="BE910" s="109"/>
      <c r="BF910" s="109"/>
      <c r="BG910" s="109"/>
      <c r="BH910" s="109"/>
      <c r="BI910" s="109"/>
    </row>
    <row r="911" spans="2:61" x14ac:dyDescent="0.25">
      <c r="B911" s="110" t="s">
        <v>35</v>
      </c>
      <c r="C911" s="23" t="s">
        <v>339</v>
      </c>
      <c r="D911" s="109" t="s">
        <v>74</v>
      </c>
      <c r="E911" s="120" t="s">
        <v>22</v>
      </c>
      <c r="F911" s="120" t="s">
        <v>1078</v>
      </c>
      <c r="G911" s="109"/>
      <c r="H911" s="109"/>
      <c r="I911" s="109"/>
      <c r="J911" s="109"/>
      <c r="K911" s="109"/>
      <c r="L911" s="109"/>
      <c r="M911" s="109"/>
      <c r="N911" s="109"/>
      <c r="O911" s="109"/>
      <c r="P911" s="109"/>
      <c r="Q911" s="109"/>
      <c r="R911" s="109"/>
      <c r="S911" s="109"/>
      <c r="T911" s="109"/>
      <c r="U911" s="109"/>
      <c r="V911" s="109"/>
      <c r="W911" s="109"/>
      <c r="X911" s="109"/>
      <c r="Y911" s="109"/>
      <c r="Z911" s="109"/>
      <c r="AA911" s="109"/>
      <c r="AB911" s="109"/>
      <c r="AC911" s="109"/>
      <c r="AD911" s="109"/>
      <c r="AE911" s="109"/>
      <c r="AF911" s="109"/>
      <c r="AG911" s="109"/>
      <c r="AH911" s="109"/>
      <c r="AI911" s="109"/>
      <c r="AJ911" s="109"/>
      <c r="AK911" s="242"/>
      <c r="AL911" s="230"/>
      <c r="AM911" s="109"/>
      <c r="AN911" s="109"/>
      <c r="AO911" s="109"/>
      <c r="AP911" s="109"/>
      <c r="AQ911" s="109"/>
      <c r="AR911" s="109"/>
      <c r="AS911" s="109"/>
      <c r="AT911" s="109"/>
      <c r="AU911" s="109"/>
      <c r="AV911" s="109"/>
      <c r="AW911" s="109"/>
      <c r="AX911" s="109"/>
      <c r="AY911" s="109"/>
      <c r="AZ911" s="109"/>
      <c r="BA911" s="109"/>
      <c r="BB911" s="109"/>
      <c r="BC911" s="109"/>
      <c r="BD911" s="109"/>
      <c r="BE911" s="109"/>
      <c r="BF911" s="109"/>
      <c r="BG911" s="109"/>
      <c r="BH911" s="109"/>
      <c r="BI911" s="109"/>
    </row>
    <row r="912" spans="2:61" x14ac:dyDescent="0.25">
      <c r="B912" s="110" t="s">
        <v>35</v>
      </c>
      <c r="C912" s="23" t="s">
        <v>339</v>
      </c>
      <c r="D912" s="109" t="s">
        <v>74</v>
      </c>
      <c r="E912" s="120" t="s">
        <v>22</v>
      </c>
      <c r="F912" s="120" t="s">
        <v>25</v>
      </c>
      <c r="G912" s="109"/>
      <c r="H912" s="109"/>
      <c r="I912" s="109"/>
      <c r="J912" s="109"/>
      <c r="K912" s="109"/>
      <c r="L912" s="109"/>
      <c r="M912" s="109"/>
      <c r="N912" s="109"/>
      <c r="O912" s="109"/>
      <c r="P912" s="109"/>
      <c r="Q912" s="109"/>
      <c r="R912" s="109"/>
      <c r="S912" s="109"/>
      <c r="T912" s="109"/>
      <c r="U912" s="109"/>
      <c r="V912" s="109"/>
      <c r="W912" s="109"/>
      <c r="X912" s="109"/>
      <c r="Y912" s="109"/>
      <c r="Z912" s="109"/>
      <c r="AA912" s="109"/>
      <c r="AB912" s="109"/>
      <c r="AC912" s="109"/>
      <c r="AD912" s="109"/>
      <c r="AE912" s="109"/>
      <c r="AF912" s="109"/>
      <c r="AG912" s="109"/>
      <c r="AH912" s="109"/>
      <c r="AI912" s="109"/>
      <c r="AJ912" s="109"/>
      <c r="AK912" s="242"/>
      <c r="AL912" s="230"/>
      <c r="AM912" s="109"/>
      <c r="AN912" s="109"/>
      <c r="AO912" s="109"/>
      <c r="AP912" s="109"/>
      <c r="AQ912" s="109"/>
      <c r="AR912" s="109"/>
      <c r="AS912" s="109"/>
      <c r="AT912" s="109"/>
      <c r="AU912" s="109"/>
      <c r="AV912" s="109"/>
      <c r="AW912" s="109"/>
      <c r="AX912" s="109"/>
      <c r="AY912" s="109"/>
      <c r="AZ912" s="109"/>
      <c r="BA912" s="109"/>
      <c r="BB912" s="109"/>
      <c r="BC912" s="109"/>
      <c r="BD912" s="109"/>
      <c r="BE912" s="109"/>
      <c r="BF912" s="109"/>
      <c r="BG912" s="109"/>
      <c r="BH912" s="109"/>
      <c r="BI912" s="109"/>
    </row>
    <row r="913" spans="2:102" x14ac:dyDescent="0.25">
      <c r="B913" s="110" t="s">
        <v>35</v>
      </c>
      <c r="C913" s="23" t="s">
        <v>339</v>
      </c>
      <c r="D913" s="109" t="s">
        <v>74</v>
      </c>
      <c r="E913" s="120" t="s">
        <v>23</v>
      </c>
      <c r="F913" s="120" t="s">
        <v>24</v>
      </c>
      <c r="G913" s="109"/>
      <c r="H913" s="109"/>
      <c r="I913" s="109"/>
      <c r="J913" s="109"/>
      <c r="K913" s="109"/>
      <c r="L913" s="109"/>
      <c r="M913" s="109"/>
      <c r="N913" s="109"/>
      <c r="O913" s="109"/>
      <c r="P913" s="109"/>
      <c r="Q913" s="109"/>
      <c r="R913" s="109"/>
      <c r="S913" s="109"/>
      <c r="T913" s="109"/>
      <c r="U913" s="109"/>
      <c r="V913" s="109"/>
      <c r="W913" s="109"/>
      <c r="X913" s="109"/>
      <c r="Y913" s="109"/>
      <c r="Z913" s="109"/>
      <c r="AA913" s="109"/>
      <c r="AB913" s="109"/>
      <c r="AC913" s="109"/>
      <c r="AD913" s="109"/>
      <c r="AE913" s="109"/>
      <c r="AF913" s="109"/>
      <c r="AG913" s="109"/>
      <c r="AH913" s="109"/>
      <c r="AI913" s="109"/>
      <c r="AJ913" s="109"/>
      <c r="AK913" s="242"/>
      <c r="AL913" s="230"/>
      <c r="AM913" s="109"/>
      <c r="AN913" s="109"/>
      <c r="AO913" s="109"/>
      <c r="AP913" s="109"/>
      <c r="AQ913" s="109"/>
      <c r="AR913" s="109"/>
      <c r="AS913" s="109"/>
      <c r="AT913" s="109"/>
      <c r="AU913" s="109"/>
      <c r="AV913" s="109"/>
      <c r="AW913" s="109"/>
      <c r="AX913" s="109"/>
      <c r="AY913" s="109"/>
      <c r="AZ913" s="109"/>
      <c r="BA913" s="109"/>
      <c r="BB913" s="109"/>
      <c r="BC913" s="109"/>
      <c r="BD913" s="109"/>
      <c r="BE913" s="109"/>
      <c r="BF913" s="109"/>
      <c r="BG913" s="109"/>
      <c r="BH913" s="109"/>
      <c r="BI913" s="109"/>
    </row>
    <row r="914" spans="2:102" x14ac:dyDescent="0.25">
      <c r="B914" s="110" t="s">
        <v>35</v>
      </c>
      <c r="C914" s="23" t="s">
        <v>339</v>
      </c>
      <c r="D914" s="109" t="s">
        <v>74</v>
      </c>
      <c r="E914" s="120" t="s">
        <v>23</v>
      </c>
      <c r="F914" s="120" t="s">
        <v>1078</v>
      </c>
      <c r="G914" s="109"/>
      <c r="H914" s="109"/>
      <c r="I914" s="109"/>
      <c r="J914" s="109"/>
      <c r="K914" s="109"/>
      <c r="L914" s="109"/>
      <c r="M914" s="109"/>
      <c r="N914" s="109"/>
      <c r="O914" s="109"/>
      <c r="P914" s="109"/>
      <c r="Q914" s="109"/>
      <c r="R914" s="109"/>
      <c r="S914" s="109"/>
      <c r="T914" s="109"/>
      <c r="U914" s="109"/>
      <c r="V914" s="109"/>
      <c r="W914" s="109"/>
      <c r="X914" s="109"/>
      <c r="Y914" s="109"/>
      <c r="Z914" s="109"/>
      <c r="AA914" s="109"/>
      <c r="AB914" s="109"/>
      <c r="AC914" s="109"/>
      <c r="AD914" s="109"/>
      <c r="AE914" s="109"/>
      <c r="AF914" s="109"/>
      <c r="AG914" s="109"/>
      <c r="AH914" s="109"/>
      <c r="AI914" s="109"/>
      <c r="AJ914" s="109"/>
      <c r="AK914" s="242"/>
      <c r="AL914" s="230"/>
      <c r="AM914" s="109"/>
      <c r="AN914" s="109"/>
      <c r="AO914" s="109"/>
      <c r="AP914" s="109"/>
      <c r="AQ914" s="109"/>
      <c r="AR914" s="109"/>
      <c r="AS914" s="109"/>
      <c r="AT914" s="109"/>
      <c r="AU914" s="109"/>
      <c r="AV914" s="109"/>
      <c r="AW914" s="109"/>
      <c r="AX914" s="109"/>
      <c r="AY914" s="109"/>
      <c r="AZ914" s="109"/>
      <c r="BA914" s="109"/>
      <c r="BB914" s="109"/>
      <c r="BC914" s="109"/>
      <c r="BD914" s="109"/>
      <c r="BE914" s="109"/>
      <c r="BF914" s="109"/>
      <c r="BG914" s="109"/>
      <c r="BH914" s="109"/>
      <c r="BI914" s="109"/>
    </row>
    <row r="915" spans="2:102" x14ac:dyDescent="0.25">
      <c r="B915" s="110" t="s">
        <v>35</v>
      </c>
      <c r="C915" s="23" t="s">
        <v>339</v>
      </c>
      <c r="D915" s="109" t="s">
        <v>74</v>
      </c>
      <c r="E915" s="120" t="s">
        <v>23</v>
      </c>
      <c r="F915" s="120" t="s">
        <v>25</v>
      </c>
      <c r="G915" s="109"/>
      <c r="H915" s="109"/>
      <c r="I915" s="109"/>
      <c r="J915" s="109"/>
      <c r="K915" s="109"/>
      <c r="L915" s="109"/>
      <c r="M915" s="109"/>
      <c r="N915" s="109"/>
      <c r="O915" s="109"/>
      <c r="P915" s="109"/>
      <c r="Q915" s="109"/>
      <c r="R915" s="109"/>
      <c r="S915" s="109"/>
      <c r="T915" s="109"/>
      <c r="U915" s="109"/>
      <c r="V915" s="109"/>
      <c r="W915" s="109"/>
      <c r="X915" s="109"/>
      <c r="Y915" s="109"/>
      <c r="Z915" s="109"/>
      <c r="AA915" s="109"/>
      <c r="AB915" s="109"/>
      <c r="AC915" s="109"/>
      <c r="AD915" s="109"/>
      <c r="AE915" s="109"/>
      <c r="AF915" s="109"/>
      <c r="AG915" s="109"/>
      <c r="AH915" s="109"/>
      <c r="AI915" s="109"/>
      <c r="AJ915" s="109"/>
      <c r="AK915" s="242"/>
      <c r="AL915" s="230"/>
      <c r="AM915" s="109"/>
      <c r="AN915" s="109"/>
      <c r="AO915" s="109"/>
      <c r="AP915" s="109"/>
      <c r="AQ915" s="109"/>
      <c r="AR915" s="109"/>
      <c r="AS915" s="109"/>
      <c r="AT915" s="109"/>
      <c r="AU915" s="109"/>
      <c r="AV915" s="109"/>
      <c r="AW915" s="109"/>
      <c r="AX915" s="109"/>
      <c r="AY915" s="109"/>
      <c r="AZ915" s="109"/>
      <c r="BA915" s="109"/>
      <c r="BB915" s="109"/>
      <c r="BC915" s="109"/>
      <c r="BD915" s="109"/>
      <c r="BE915" s="109"/>
      <c r="BF915" s="109"/>
      <c r="BG915" s="109"/>
      <c r="BH915" s="109"/>
      <c r="BI915" s="109"/>
    </row>
    <row r="916" spans="2:102" x14ac:dyDescent="0.25">
      <c r="B916" s="110" t="s">
        <v>35</v>
      </c>
      <c r="C916" s="23" t="s">
        <v>339</v>
      </c>
      <c r="D916" s="109" t="s">
        <v>75</v>
      </c>
      <c r="E916" s="120" t="s">
        <v>22</v>
      </c>
      <c r="F916" s="120" t="s">
        <v>24</v>
      </c>
      <c r="G916" s="109"/>
      <c r="H916" s="109"/>
      <c r="I916" s="109"/>
      <c r="J916" s="109"/>
      <c r="K916" s="109"/>
      <c r="L916" s="109"/>
      <c r="M916" s="109"/>
      <c r="N916" s="109"/>
      <c r="O916" s="109"/>
      <c r="P916" s="109"/>
      <c r="Q916" s="109"/>
      <c r="R916" s="109"/>
      <c r="S916" s="109"/>
      <c r="T916" s="109"/>
      <c r="U916" s="109"/>
      <c r="V916" s="109"/>
      <c r="W916" s="109"/>
      <c r="X916" s="109"/>
      <c r="Y916" s="109"/>
      <c r="Z916" s="109"/>
      <c r="AA916" s="109"/>
      <c r="AB916" s="109"/>
      <c r="AC916" s="109"/>
      <c r="AD916" s="109"/>
      <c r="AE916" s="109"/>
      <c r="AF916" s="109"/>
      <c r="AG916" s="109"/>
      <c r="AH916" s="109"/>
      <c r="AI916" s="109"/>
      <c r="AJ916" s="109"/>
      <c r="AK916" s="242"/>
      <c r="AL916" s="230"/>
      <c r="AM916" s="109"/>
      <c r="AN916" s="109"/>
      <c r="AO916" s="109"/>
      <c r="AP916" s="109"/>
      <c r="AQ916" s="109"/>
      <c r="AR916" s="109"/>
      <c r="AS916" s="109"/>
      <c r="AT916" s="109"/>
      <c r="AU916" s="109"/>
      <c r="AV916" s="109"/>
      <c r="AW916" s="109"/>
      <c r="AX916" s="109"/>
      <c r="AY916" s="109"/>
      <c r="AZ916" s="109"/>
      <c r="BA916" s="109"/>
      <c r="BB916" s="109"/>
      <c r="BC916" s="109"/>
      <c r="BD916" s="109"/>
      <c r="BE916" s="109"/>
      <c r="BF916" s="109"/>
      <c r="BG916" s="109"/>
      <c r="BH916" s="109"/>
      <c r="BI916" s="109"/>
    </row>
    <row r="917" spans="2:102" x14ac:dyDescent="0.25">
      <c r="B917" s="110" t="s">
        <v>35</v>
      </c>
      <c r="C917" s="23" t="s">
        <v>339</v>
      </c>
      <c r="D917" s="109" t="s">
        <v>75</v>
      </c>
      <c r="E917" s="120" t="s">
        <v>22</v>
      </c>
      <c r="F917" s="120" t="s">
        <v>1078</v>
      </c>
      <c r="G917" s="109"/>
      <c r="H917" s="109"/>
      <c r="I917" s="109"/>
      <c r="J917" s="109"/>
      <c r="K917" s="109"/>
      <c r="L917" s="109"/>
      <c r="M917" s="109"/>
      <c r="N917" s="109"/>
      <c r="O917" s="109"/>
      <c r="P917" s="109"/>
      <c r="Q917" s="109"/>
      <c r="R917" s="109"/>
      <c r="S917" s="109"/>
      <c r="T917" s="109"/>
      <c r="U917" s="109"/>
      <c r="V917" s="109"/>
      <c r="W917" s="109"/>
      <c r="X917" s="109"/>
      <c r="Y917" s="109"/>
      <c r="Z917" s="109"/>
      <c r="AA917" s="109"/>
      <c r="AB917" s="109"/>
      <c r="AC917" s="109"/>
      <c r="AD917" s="109"/>
      <c r="AE917" s="109"/>
      <c r="AF917" s="109"/>
      <c r="AG917" s="109"/>
      <c r="AH917" s="109"/>
      <c r="AI917" s="109"/>
      <c r="AJ917" s="109"/>
      <c r="AK917" s="242"/>
      <c r="AL917" s="230"/>
      <c r="AM917" s="109"/>
      <c r="AN917" s="109"/>
      <c r="AO917" s="109"/>
      <c r="AP917" s="109"/>
      <c r="AQ917" s="109"/>
      <c r="AR917" s="109"/>
      <c r="AS917" s="109"/>
      <c r="AT917" s="109"/>
      <c r="AU917" s="109"/>
      <c r="AV917" s="109"/>
      <c r="AW917" s="109"/>
      <c r="AX917" s="109"/>
      <c r="AY917" s="109"/>
      <c r="AZ917" s="109"/>
      <c r="BA917" s="109"/>
      <c r="BB917" s="109"/>
      <c r="BC917" s="109"/>
      <c r="BD917" s="109"/>
      <c r="BE917" s="109"/>
      <c r="BF917" s="109"/>
      <c r="BG917" s="109"/>
      <c r="BH917" s="109"/>
      <c r="BI917" s="109"/>
    </row>
    <row r="918" spans="2:102" x14ac:dyDescent="0.25">
      <c r="B918" s="110" t="s">
        <v>35</v>
      </c>
      <c r="C918" s="23" t="s">
        <v>339</v>
      </c>
      <c r="D918" s="109" t="s">
        <v>75</v>
      </c>
      <c r="E918" s="120" t="s">
        <v>22</v>
      </c>
      <c r="F918" s="120" t="s">
        <v>25</v>
      </c>
      <c r="G918" s="109"/>
      <c r="H918" s="109"/>
      <c r="I918" s="109"/>
      <c r="J918" s="109"/>
      <c r="K918" s="109"/>
      <c r="L918" s="109"/>
      <c r="M918" s="109"/>
      <c r="N918" s="109"/>
      <c r="O918" s="109"/>
      <c r="P918" s="109"/>
      <c r="Q918" s="109"/>
      <c r="R918" s="109"/>
      <c r="S918" s="109"/>
      <c r="T918" s="109"/>
      <c r="U918" s="109"/>
      <c r="V918" s="109"/>
      <c r="W918" s="109"/>
      <c r="X918" s="109"/>
      <c r="Y918" s="109"/>
      <c r="Z918" s="109"/>
      <c r="AA918" s="109"/>
      <c r="AB918" s="109"/>
      <c r="AC918" s="109"/>
      <c r="AD918" s="109"/>
      <c r="AE918" s="109"/>
      <c r="AF918" s="109"/>
      <c r="AG918" s="109"/>
      <c r="AH918" s="109"/>
      <c r="AI918" s="109"/>
      <c r="AJ918" s="109"/>
      <c r="AK918" s="242"/>
      <c r="AL918" s="230"/>
      <c r="AM918" s="109"/>
      <c r="AN918" s="109"/>
      <c r="AO918" s="109"/>
      <c r="AP918" s="109"/>
      <c r="AQ918" s="109"/>
      <c r="AR918" s="109"/>
      <c r="AS918" s="109"/>
      <c r="AT918" s="109"/>
      <c r="AU918" s="109"/>
      <c r="AV918" s="109"/>
      <c r="AW918" s="109"/>
      <c r="AX918" s="109"/>
      <c r="AY918" s="109"/>
      <c r="AZ918" s="109"/>
      <c r="BA918" s="109"/>
      <c r="BB918" s="109"/>
      <c r="BC918" s="109"/>
      <c r="BD918" s="109"/>
      <c r="BE918" s="109"/>
      <c r="BF918" s="109"/>
      <c r="BG918" s="109"/>
      <c r="BH918" s="109"/>
      <c r="BI918" s="109"/>
    </row>
    <row r="919" spans="2:102" x14ac:dyDescent="0.25">
      <c r="B919" s="110" t="s">
        <v>35</v>
      </c>
      <c r="C919" s="23" t="s">
        <v>339</v>
      </c>
      <c r="D919" s="109" t="s">
        <v>75</v>
      </c>
      <c r="E919" s="120" t="s">
        <v>23</v>
      </c>
      <c r="F919" s="120" t="s">
        <v>24</v>
      </c>
      <c r="G919" s="109"/>
      <c r="H919" s="109"/>
      <c r="I919" s="109"/>
      <c r="J919" s="109"/>
      <c r="K919" s="109"/>
      <c r="L919" s="109"/>
      <c r="M919" s="109"/>
      <c r="N919" s="109"/>
      <c r="O919" s="109"/>
      <c r="P919" s="109"/>
      <c r="Q919" s="109"/>
      <c r="R919" s="109"/>
      <c r="S919" s="109"/>
      <c r="T919" s="109"/>
      <c r="U919" s="109"/>
      <c r="V919" s="109"/>
      <c r="W919" s="109"/>
      <c r="X919" s="109"/>
      <c r="Y919" s="109"/>
      <c r="Z919" s="109"/>
      <c r="AA919" s="109"/>
      <c r="AB919" s="109"/>
      <c r="AC919" s="109"/>
      <c r="AD919" s="109"/>
      <c r="AE919" s="109"/>
      <c r="AF919" s="109"/>
      <c r="AG919" s="109"/>
      <c r="AH919" s="109"/>
      <c r="AI919" s="109"/>
      <c r="AJ919" s="109"/>
      <c r="AK919" s="242"/>
      <c r="AL919" s="230"/>
      <c r="AM919" s="109"/>
      <c r="AN919" s="109"/>
      <c r="AO919" s="109"/>
      <c r="AP919" s="109"/>
      <c r="AQ919" s="109"/>
      <c r="AR919" s="109"/>
      <c r="AS919" s="109"/>
      <c r="AT919" s="109"/>
      <c r="AU919" s="109"/>
      <c r="AV919" s="109"/>
      <c r="AW919" s="109"/>
      <c r="AX919" s="109"/>
      <c r="AY919" s="109"/>
      <c r="AZ919" s="109"/>
      <c r="BA919" s="109"/>
      <c r="BB919" s="109"/>
      <c r="BC919" s="109"/>
      <c r="BD919" s="109"/>
      <c r="BE919" s="109"/>
      <c r="BF919" s="109"/>
      <c r="BG919" s="109"/>
      <c r="BH919" s="109"/>
      <c r="BI919" s="109"/>
    </row>
    <row r="920" spans="2:102" x14ac:dyDescent="0.25">
      <c r="B920" s="110" t="s">
        <v>35</v>
      </c>
      <c r="C920" s="23" t="s">
        <v>339</v>
      </c>
      <c r="D920" s="109" t="s">
        <v>75</v>
      </c>
      <c r="E920" s="120" t="s">
        <v>23</v>
      </c>
      <c r="F920" s="120" t="s">
        <v>1078</v>
      </c>
      <c r="G920" s="109"/>
      <c r="H920" s="109"/>
      <c r="I920" s="109"/>
      <c r="J920" s="109"/>
      <c r="K920" s="109"/>
      <c r="L920" s="109"/>
      <c r="M920" s="109"/>
      <c r="N920" s="109"/>
      <c r="O920" s="109"/>
      <c r="P920" s="109"/>
      <c r="Q920" s="109"/>
      <c r="R920" s="109"/>
      <c r="S920" s="109"/>
      <c r="T920" s="109"/>
      <c r="U920" s="109"/>
      <c r="V920" s="109"/>
      <c r="W920" s="109"/>
      <c r="X920" s="109"/>
      <c r="Y920" s="109"/>
      <c r="Z920" s="109"/>
      <c r="AA920" s="109"/>
      <c r="AB920" s="109"/>
      <c r="AC920" s="109"/>
      <c r="AD920" s="109"/>
      <c r="AE920" s="109"/>
      <c r="AF920" s="109"/>
      <c r="AG920" s="109"/>
      <c r="AH920" s="109"/>
      <c r="AI920" s="109"/>
      <c r="AJ920" s="109"/>
      <c r="AK920" s="242"/>
      <c r="AL920" s="230"/>
      <c r="AM920" s="109"/>
      <c r="AN920" s="109"/>
      <c r="AO920" s="109"/>
      <c r="AP920" s="109"/>
      <c r="AQ920" s="109"/>
      <c r="AR920" s="109"/>
      <c r="AS920" s="109"/>
      <c r="AT920" s="109"/>
      <c r="AU920" s="109"/>
      <c r="AV920" s="109"/>
      <c r="AW920" s="109"/>
      <c r="AX920" s="109"/>
      <c r="AY920" s="109"/>
      <c r="AZ920" s="109"/>
      <c r="BA920" s="109"/>
      <c r="BB920" s="109"/>
      <c r="BC920" s="109"/>
      <c r="BD920" s="109"/>
      <c r="BE920" s="109"/>
      <c r="BF920" s="109"/>
      <c r="BG920" s="109"/>
      <c r="BH920" s="109"/>
      <c r="BI920" s="109"/>
    </row>
    <row r="921" spans="2:102" x14ac:dyDescent="0.25">
      <c r="B921" s="110" t="s">
        <v>35</v>
      </c>
      <c r="C921" s="23" t="s">
        <v>339</v>
      </c>
      <c r="D921" s="109" t="s">
        <v>75</v>
      </c>
      <c r="E921" s="120" t="s">
        <v>23</v>
      </c>
      <c r="F921" s="120" t="s">
        <v>25</v>
      </c>
      <c r="G921" s="109"/>
      <c r="H921" s="109"/>
      <c r="I921" s="109"/>
      <c r="J921" s="109"/>
      <c r="K921" s="109"/>
      <c r="L921" s="109"/>
      <c r="M921" s="109"/>
      <c r="N921" s="109"/>
      <c r="O921" s="109"/>
      <c r="P921" s="109"/>
      <c r="Q921" s="109"/>
      <c r="R921" s="109"/>
      <c r="S921" s="109"/>
      <c r="T921" s="109"/>
      <c r="U921" s="109"/>
      <c r="V921" s="109"/>
      <c r="W921" s="109"/>
      <c r="X921" s="109"/>
      <c r="Y921" s="109"/>
      <c r="Z921" s="109"/>
      <c r="AA921" s="109"/>
      <c r="AB921" s="109"/>
      <c r="AC921" s="109"/>
      <c r="AD921" s="109"/>
      <c r="AE921" s="109"/>
      <c r="AF921" s="109"/>
      <c r="AG921" s="109"/>
      <c r="AH921" s="109"/>
      <c r="AI921" s="109"/>
      <c r="AJ921" s="109"/>
      <c r="AK921" s="242"/>
      <c r="AL921" s="230"/>
      <c r="AM921" s="109"/>
      <c r="AN921" s="109"/>
      <c r="AO921" s="109"/>
      <c r="AP921" s="109"/>
      <c r="AQ921" s="109"/>
      <c r="AR921" s="109"/>
      <c r="AS921" s="109"/>
      <c r="AT921" s="109"/>
      <c r="AU921" s="109"/>
      <c r="AV921" s="109"/>
      <c r="AW921" s="109"/>
      <c r="AX921" s="109"/>
      <c r="AY921" s="109"/>
      <c r="AZ921" s="109"/>
      <c r="BA921" s="109"/>
      <c r="BB921" s="109"/>
      <c r="BC921" s="109"/>
      <c r="BD921" s="109"/>
      <c r="BE921" s="109"/>
      <c r="BF921" s="109"/>
      <c r="BG921" s="109"/>
      <c r="BH921" s="109"/>
      <c r="BI921" s="109"/>
    </row>
    <row r="922" spans="2:102" x14ac:dyDescent="0.25">
      <c r="B922" s="118" t="s">
        <v>35</v>
      </c>
      <c r="C922" s="118" t="s">
        <v>36</v>
      </c>
      <c r="D922" s="117" t="s">
        <v>53</v>
      </c>
      <c r="E922" s="172" t="s">
        <v>22</v>
      </c>
      <c r="F922" s="172" t="s">
        <v>24</v>
      </c>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7"/>
      <c r="AL922" s="232"/>
      <c r="AM922" s="117"/>
      <c r="AN922" s="117"/>
      <c r="AO922" s="117"/>
      <c r="AP922" s="117"/>
      <c r="AQ922" s="117"/>
      <c r="AR922" s="117"/>
      <c r="AS922" s="117"/>
      <c r="AT922" s="117"/>
      <c r="AU922" s="117"/>
      <c r="AV922" s="117"/>
      <c r="AW922" s="117"/>
      <c r="AX922" s="117"/>
      <c r="AY922" s="117"/>
      <c r="AZ922" s="117"/>
      <c r="BA922" s="117"/>
      <c r="BB922" s="117"/>
      <c r="BC922" s="117"/>
      <c r="BD922" s="117"/>
      <c r="BE922" s="117"/>
      <c r="BF922" s="117"/>
      <c r="BG922" s="117"/>
      <c r="BH922" s="117"/>
      <c r="BI922" s="117"/>
      <c r="BJ922" s="117"/>
      <c r="BK922" s="117"/>
      <c r="BL922" s="117"/>
      <c r="BM922" s="117"/>
      <c r="BN922" s="117"/>
      <c r="BO922" s="117"/>
      <c r="BP922" s="117"/>
      <c r="BQ922" s="117"/>
      <c r="BR922" s="117"/>
      <c r="BS922" s="117"/>
      <c r="BT922" s="117"/>
      <c r="BU922" s="117"/>
      <c r="BV922" s="117"/>
      <c r="BW922" s="117"/>
      <c r="BX922" s="117"/>
      <c r="BY922" s="117"/>
      <c r="BZ922" s="117"/>
      <c r="CA922" s="117"/>
      <c r="CB922" s="117"/>
      <c r="CC922" s="117"/>
      <c r="CD922" s="117"/>
      <c r="CE922" s="117"/>
      <c r="CF922" s="117"/>
      <c r="CG922" s="117"/>
      <c r="CH922" s="117"/>
      <c r="CI922" s="117"/>
      <c r="CJ922" s="117"/>
      <c r="CK922" s="117"/>
      <c r="CL922" s="117"/>
      <c r="CM922" s="117"/>
      <c r="CN922" s="117"/>
      <c r="CO922" s="117"/>
      <c r="CP922" s="117"/>
      <c r="CQ922" s="117"/>
      <c r="CR922" s="117"/>
      <c r="CS922" s="117"/>
      <c r="CT922" s="117"/>
      <c r="CU922" s="117"/>
      <c r="CV922" s="117"/>
      <c r="CW922" s="117"/>
      <c r="CX922" s="117"/>
    </row>
    <row r="923" spans="2:102" x14ac:dyDescent="0.25">
      <c r="B923" s="118" t="s">
        <v>35</v>
      </c>
      <c r="C923" s="118" t="s">
        <v>36</v>
      </c>
      <c r="D923" s="117" t="s">
        <v>53</v>
      </c>
      <c r="E923" s="172" t="s">
        <v>22</v>
      </c>
      <c r="F923" s="172" t="s">
        <v>1078</v>
      </c>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232"/>
      <c r="AM923" s="117"/>
      <c r="AN923" s="117"/>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c r="BJ923" s="117"/>
      <c r="BK923" s="117"/>
      <c r="BL923" s="117"/>
      <c r="BM923" s="117"/>
      <c r="BN923" s="117"/>
      <c r="BO923" s="117"/>
      <c r="BP923" s="117"/>
      <c r="BQ923" s="117"/>
      <c r="BR923" s="117"/>
      <c r="BS923" s="117"/>
      <c r="BT923" s="117"/>
      <c r="BU923" s="117"/>
      <c r="BV923" s="117"/>
      <c r="BW923" s="117"/>
      <c r="BX923" s="117"/>
      <c r="BY923" s="117"/>
      <c r="BZ923" s="117"/>
      <c r="CA923" s="117"/>
      <c r="CB923" s="117"/>
      <c r="CC923" s="117"/>
      <c r="CD923" s="117"/>
      <c r="CE923" s="117"/>
      <c r="CF923" s="117"/>
      <c r="CG923" s="117"/>
      <c r="CH923" s="117"/>
      <c r="CI923" s="117"/>
      <c r="CJ923" s="117"/>
      <c r="CK923" s="117"/>
      <c r="CL923" s="117"/>
      <c r="CM923" s="117"/>
      <c r="CN923" s="117"/>
      <c r="CO923" s="117"/>
      <c r="CP923" s="117"/>
      <c r="CQ923" s="117"/>
      <c r="CR923" s="117"/>
      <c r="CS923" s="117"/>
      <c r="CT923" s="117"/>
      <c r="CU923" s="117"/>
      <c r="CV923" s="117"/>
      <c r="CW923" s="117"/>
      <c r="CX923" s="117"/>
    </row>
    <row r="924" spans="2:102" x14ac:dyDescent="0.25">
      <c r="B924" s="118" t="s">
        <v>35</v>
      </c>
      <c r="C924" s="118" t="s">
        <v>36</v>
      </c>
      <c r="D924" s="117" t="s">
        <v>53</v>
      </c>
      <c r="E924" s="172" t="s">
        <v>22</v>
      </c>
      <c r="F924" s="172" t="s">
        <v>25</v>
      </c>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232"/>
      <c r="AM924" s="117"/>
      <c r="AN924" s="117"/>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c r="BJ924" s="117"/>
      <c r="BK924" s="117"/>
      <c r="BL924" s="117"/>
      <c r="BM924" s="117"/>
      <c r="BN924" s="117"/>
      <c r="BO924" s="117"/>
      <c r="BP924" s="117"/>
      <c r="BQ924" s="117"/>
      <c r="BR924" s="117"/>
      <c r="BS924" s="117"/>
      <c r="BT924" s="117"/>
      <c r="BU924" s="117"/>
      <c r="BV924" s="117"/>
      <c r="BW924" s="117"/>
      <c r="BX924" s="117"/>
      <c r="BY924" s="117"/>
      <c r="BZ924" s="117"/>
      <c r="CA924" s="117"/>
      <c r="CB924" s="117"/>
      <c r="CC924" s="117"/>
      <c r="CD924" s="117"/>
      <c r="CE924" s="117"/>
      <c r="CF924" s="117"/>
      <c r="CG924" s="117"/>
      <c r="CH924" s="117"/>
      <c r="CI924" s="117"/>
      <c r="CJ924" s="117"/>
      <c r="CK924" s="117"/>
      <c r="CL924" s="117"/>
      <c r="CM924" s="117"/>
      <c r="CN924" s="117"/>
      <c r="CO924" s="117"/>
      <c r="CP924" s="117"/>
      <c r="CQ924" s="117"/>
      <c r="CR924" s="117"/>
      <c r="CS924" s="117"/>
      <c r="CT924" s="117"/>
      <c r="CU924" s="117"/>
      <c r="CV924" s="117"/>
      <c r="CW924" s="117"/>
      <c r="CX924" s="117"/>
    </row>
    <row r="925" spans="2:102" x14ac:dyDescent="0.25">
      <c r="B925" s="118" t="s">
        <v>35</v>
      </c>
      <c r="C925" s="118" t="s">
        <v>36</v>
      </c>
      <c r="D925" s="117" t="s">
        <v>53</v>
      </c>
      <c r="E925" s="172" t="s">
        <v>23</v>
      </c>
      <c r="F925" s="172" t="s">
        <v>24</v>
      </c>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232"/>
      <c r="AM925" s="117"/>
      <c r="AN925" s="117"/>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c r="BJ925" s="117"/>
      <c r="BK925" s="117"/>
      <c r="BL925" s="117"/>
      <c r="BM925" s="117"/>
      <c r="BN925" s="117"/>
      <c r="BO925" s="117"/>
      <c r="BP925" s="117"/>
      <c r="BQ925" s="117"/>
      <c r="BR925" s="117"/>
      <c r="BS925" s="117"/>
      <c r="BT925" s="117"/>
      <c r="BU925" s="117"/>
      <c r="BV925" s="117"/>
      <c r="BW925" s="117"/>
      <c r="BX925" s="117"/>
      <c r="BY925" s="117"/>
      <c r="BZ925" s="117"/>
      <c r="CA925" s="117"/>
      <c r="CB925" s="117"/>
      <c r="CC925" s="117"/>
      <c r="CD925" s="117"/>
      <c r="CE925" s="117"/>
      <c r="CF925" s="117"/>
      <c r="CG925" s="117"/>
      <c r="CH925" s="117"/>
      <c r="CI925" s="117"/>
      <c r="CJ925" s="117"/>
      <c r="CK925" s="117"/>
      <c r="CL925" s="117"/>
      <c r="CM925" s="117"/>
      <c r="CN925" s="117"/>
      <c r="CO925" s="117"/>
      <c r="CP925" s="117"/>
      <c r="CQ925" s="117"/>
      <c r="CR925" s="117"/>
      <c r="CS925" s="117"/>
      <c r="CT925" s="117"/>
      <c r="CU925" s="117"/>
      <c r="CV925" s="117"/>
      <c r="CW925" s="117"/>
      <c r="CX925" s="117"/>
    </row>
    <row r="926" spans="2:102" x14ac:dyDescent="0.25">
      <c r="B926" s="118" t="s">
        <v>35</v>
      </c>
      <c r="C926" s="118" t="s">
        <v>36</v>
      </c>
      <c r="D926" s="117" t="s">
        <v>53</v>
      </c>
      <c r="E926" s="172" t="s">
        <v>23</v>
      </c>
      <c r="F926" s="172" t="s">
        <v>1078</v>
      </c>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232"/>
      <c r="AM926" s="117"/>
      <c r="AN926" s="117"/>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c r="BJ926" s="117"/>
      <c r="BK926" s="117"/>
      <c r="BL926" s="117"/>
      <c r="BM926" s="117"/>
      <c r="BN926" s="117"/>
      <c r="BO926" s="117"/>
      <c r="BP926" s="117"/>
      <c r="BQ926" s="117"/>
      <c r="BR926" s="117"/>
      <c r="BS926" s="117"/>
      <c r="BT926" s="117"/>
      <c r="BU926" s="117"/>
      <c r="BV926" s="117"/>
      <c r="BW926" s="117"/>
      <c r="BX926" s="117"/>
      <c r="BY926" s="117"/>
      <c r="BZ926" s="117"/>
      <c r="CA926" s="117"/>
      <c r="CB926" s="117"/>
      <c r="CC926" s="117"/>
      <c r="CD926" s="117"/>
      <c r="CE926" s="117"/>
      <c r="CF926" s="117"/>
      <c r="CG926" s="117"/>
      <c r="CH926" s="117"/>
      <c r="CI926" s="117"/>
      <c r="CJ926" s="117"/>
      <c r="CK926" s="117"/>
      <c r="CL926" s="117"/>
      <c r="CM926" s="117"/>
      <c r="CN926" s="117"/>
      <c r="CO926" s="117"/>
      <c r="CP926" s="117"/>
      <c r="CQ926" s="117"/>
      <c r="CR926" s="117"/>
      <c r="CS926" s="117"/>
      <c r="CT926" s="117"/>
      <c r="CU926" s="117"/>
      <c r="CV926" s="117"/>
      <c r="CW926" s="117"/>
      <c r="CX926" s="117"/>
    </row>
    <row r="927" spans="2:102" x14ac:dyDescent="0.25">
      <c r="B927" s="118" t="s">
        <v>35</v>
      </c>
      <c r="C927" s="118" t="s">
        <v>36</v>
      </c>
      <c r="D927" s="117" t="s">
        <v>53</v>
      </c>
      <c r="E927" s="172" t="s">
        <v>23</v>
      </c>
      <c r="F927" s="172" t="s">
        <v>25</v>
      </c>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232"/>
      <c r="AM927" s="117"/>
      <c r="AN927" s="117"/>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c r="BJ927" s="117"/>
      <c r="BK927" s="117"/>
      <c r="BL927" s="117"/>
      <c r="BM927" s="117"/>
      <c r="BN927" s="117"/>
      <c r="BO927" s="117"/>
      <c r="BP927" s="117"/>
      <c r="BQ927" s="117"/>
      <c r="BR927" s="117"/>
      <c r="BS927" s="117"/>
      <c r="BT927" s="117"/>
      <c r="BU927" s="117"/>
      <c r="BV927" s="117"/>
      <c r="BW927" s="117"/>
      <c r="BX927" s="117"/>
      <c r="BY927" s="117"/>
      <c r="BZ927" s="117"/>
      <c r="CA927" s="117"/>
      <c r="CB927" s="117"/>
      <c r="CC927" s="117"/>
      <c r="CD927" s="117"/>
      <c r="CE927" s="117"/>
      <c r="CF927" s="117"/>
      <c r="CG927" s="117"/>
      <c r="CH927" s="117"/>
      <c r="CI927" s="117"/>
      <c r="CJ927" s="117"/>
      <c r="CK927" s="117"/>
      <c r="CL927" s="117"/>
      <c r="CM927" s="117"/>
      <c r="CN927" s="117"/>
      <c r="CO927" s="117"/>
      <c r="CP927" s="117"/>
      <c r="CQ927" s="117"/>
      <c r="CR927" s="117"/>
      <c r="CS927" s="117"/>
      <c r="CT927" s="117"/>
      <c r="CU927" s="117"/>
      <c r="CV927" s="117"/>
      <c r="CW927" s="117"/>
      <c r="CX927" s="117"/>
    </row>
    <row r="928" spans="2:102" x14ac:dyDescent="0.25">
      <c r="B928" s="118" t="s">
        <v>35</v>
      </c>
      <c r="C928" s="118" t="s">
        <v>36</v>
      </c>
      <c r="D928" s="117" t="s">
        <v>73</v>
      </c>
      <c r="E928" s="172" t="s">
        <v>22</v>
      </c>
      <c r="F928" s="172" t="s">
        <v>24</v>
      </c>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232"/>
      <c r="AM928" s="117"/>
      <c r="AN928" s="117"/>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c r="BJ928" s="117"/>
      <c r="BK928" s="117"/>
      <c r="BL928" s="117"/>
      <c r="BM928" s="117"/>
      <c r="BN928" s="117"/>
      <c r="BO928" s="117"/>
      <c r="BP928" s="117"/>
      <c r="BQ928" s="117"/>
      <c r="BR928" s="117"/>
      <c r="BS928" s="117"/>
      <c r="BT928" s="117"/>
      <c r="BU928" s="117"/>
      <c r="BV928" s="117"/>
      <c r="BW928" s="117"/>
      <c r="BX928" s="117"/>
      <c r="BY928" s="117"/>
      <c r="BZ928" s="117"/>
      <c r="CA928" s="117"/>
      <c r="CB928" s="117"/>
      <c r="CC928" s="117"/>
      <c r="CD928" s="117"/>
      <c r="CE928" s="117"/>
      <c r="CF928" s="117"/>
      <c r="CG928" s="117"/>
      <c r="CH928" s="117"/>
      <c r="CI928" s="117"/>
      <c r="CJ928" s="117"/>
      <c r="CK928" s="117"/>
      <c r="CL928" s="117"/>
      <c r="CM928" s="117"/>
      <c r="CN928" s="117"/>
      <c r="CO928" s="117"/>
      <c r="CP928" s="117"/>
      <c r="CQ928" s="117"/>
      <c r="CR928" s="117"/>
      <c r="CS928" s="117"/>
      <c r="CT928" s="117"/>
      <c r="CU928" s="117"/>
      <c r="CV928" s="117"/>
      <c r="CW928" s="117"/>
      <c r="CX928" s="117"/>
    </row>
    <row r="929" spans="2:102" x14ac:dyDescent="0.25">
      <c r="B929" s="118" t="s">
        <v>35</v>
      </c>
      <c r="C929" s="118" t="s">
        <v>36</v>
      </c>
      <c r="D929" s="117" t="s">
        <v>73</v>
      </c>
      <c r="E929" s="172" t="s">
        <v>22</v>
      </c>
      <c r="F929" s="172" t="s">
        <v>1078</v>
      </c>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232"/>
      <c r="AM929" s="117"/>
      <c r="AN929" s="117"/>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c r="BJ929" s="117"/>
      <c r="BK929" s="117"/>
      <c r="BL929" s="117"/>
      <c r="BM929" s="117"/>
      <c r="BN929" s="117"/>
      <c r="BO929" s="117"/>
      <c r="BP929" s="117"/>
      <c r="BQ929" s="117"/>
      <c r="BR929" s="117"/>
      <c r="BS929" s="117"/>
      <c r="BT929" s="117"/>
      <c r="BU929" s="117"/>
      <c r="BV929" s="117"/>
      <c r="BW929" s="117"/>
      <c r="BX929" s="117"/>
      <c r="BY929" s="117"/>
      <c r="BZ929" s="117"/>
      <c r="CA929" s="117"/>
      <c r="CB929" s="117"/>
      <c r="CC929" s="117"/>
      <c r="CD929" s="117"/>
      <c r="CE929" s="117"/>
      <c r="CF929" s="117"/>
      <c r="CG929" s="117"/>
      <c r="CH929" s="117"/>
      <c r="CI929" s="117"/>
      <c r="CJ929" s="117"/>
      <c r="CK929" s="117"/>
      <c r="CL929" s="117"/>
      <c r="CM929" s="117"/>
      <c r="CN929" s="117"/>
      <c r="CO929" s="117"/>
      <c r="CP929" s="117"/>
      <c r="CQ929" s="117"/>
      <c r="CR929" s="117"/>
      <c r="CS929" s="117"/>
      <c r="CT929" s="117"/>
      <c r="CU929" s="117"/>
      <c r="CV929" s="117"/>
      <c r="CW929" s="117"/>
      <c r="CX929" s="117"/>
    </row>
    <row r="930" spans="2:102" x14ac:dyDescent="0.25">
      <c r="B930" s="118" t="s">
        <v>35</v>
      </c>
      <c r="C930" s="118" t="s">
        <v>36</v>
      </c>
      <c r="D930" s="117" t="s">
        <v>73</v>
      </c>
      <c r="E930" s="172" t="s">
        <v>22</v>
      </c>
      <c r="F930" s="172" t="s">
        <v>25</v>
      </c>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232"/>
      <c r="AM930" s="117"/>
      <c r="AN930" s="117"/>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c r="BJ930" s="117"/>
      <c r="BK930" s="117"/>
      <c r="BL930" s="117"/>
      <c r="BM930" s="117"/>
      <c r="BN930" s="117"/>
      <c r="BO930" s="117"/>
      <c r="BP930" s="117"/>
      <c r="BQ930" s="117"/>
      <c r="BR930" s="117"/>
      <c r="BS930" s="117"/>
      <c r="BT930" s="117"/>
      <c r="BU930" s="117"/>
      <c r="BV930" s="117"/>
      <c r="BW930" s="117"/>
      <c r="BX930" s="117"/>
      <c r="BY930" s="117"/>
      <c r="BZ930" s="117"/>
      <c r="CA930" s="117"/>
      <c r="CB930" s="117"/>
      <c r="CC930" s="117"/>
      <c r="CD930" s="117"/>
      <c r="CE930" s="117"/>
      <c r="CF930" s="117"/>
      <c r="CG930" s="117"/>
      <c r="CH930" s="117"/>
      <c r="CI930" s="117"/>
      <c r="CJ930" s="117"/>
      <c r="CK930" s="117"/>
      <c r="CL930" s="117"/>
      <c r="CM930" s="117"/>
      <c r="CN930" s="117"/>
      <c r="CO930" s="117"/>
      <c r="CP930" s="117"/>
      <c r="CQ930" s="117"/>
      <c r="CR930" s="117"/>
      <c r="CS930" s="117"/>
      <c r="CT930" s="117"/>
      <c r="CU930" s="117"/>
      <c r="CV930" s="117"/>
      <c r="CW930" s="117"/>
      <c r="CX930" s="117"/>
    </row>
    <row r="931" spans="2:102" x14ac:dyDescent="0.25">
      <c r="B931" s="118" t="s">
        <v>35</v>
      </c>
      <c r="C931" s="118" t="s">
        <v>36</v>
      </c>
      <c r="D931" s="117" t="s">
        <v>73</v>
      </c>
      <c r="E931" s="172" t="s">
        <v>23</v>
      </c>
      <c r="F931" s="172" t="s">
        <v>24</v>
      </c>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232"/>
      <c r="AM931" s="117"/>
      <c r="AN931" s="117"/>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c r="BJ931" s="117"/>
      <c r="BK931" s="117"/>
      <c r="BL931" s="117"/>
      <c r="BM931" s="117"/>
      <c r="BN931" s="117"/>
      <c r="BO931" s="117"/>
      <c r="BP931" s="117"/>
      <c r="BQ931" s="117"/>
      <c r="BR931" s="117"/>
      <c r="BS931" s="117"/>
      <c r="BT931" s="117"/>
      <c r="BU931" s="117"/>
      <c r="BV931" s="117"/>
      <c r="BW931" s="117"/>
      <c r="BX931" s="117"/>
      <c r="BY931" s="117"/>
      <c r="BZ931" s="117"/>
      <c r="CA931" s="117"/>
      <c r="CB931" s="117"/>
      <c r="CC931" s="117"/>
      <c r="CD931" s="117"/>
      <c r="CE931" s="117"/>
      <c r="CF931" s="117"/>
      <c r="CG931" s="117"/>
      <c r="CH931" s="117"/>
      <c r="CI931" s="117"/>
      <c r="CJ931" s="117"/>
      <c r="CK931" s="117"/>
      <c r="CL931" s="117"/>
      <c r="CM931" s="117"/>
      <c r="CN931" s="117"/>
      <c r="CO931" s="117"/>
      <c r="CP931" s="117"/>
      <c r="CQ931" s="117"/>
      <c r="CR931" s="117"/>
      <c r="CS931" s="117"/>
      <c r="CT931" s="117"/>
      <c r="CU931" s="117"/>
      <c r="CV931" s="117"/>
      <c r="CW931" s="117"/>
      <c r="CX931" s="117"/>
    </row>
    <row r="932" spans="2:102" x14ac:dyDescent="0.25">
      <c r="B932" s="118" t="s">
        <v>35</v>
      </c>
      <c r="C932" s="118" t="s">
        <v>36</v>
      </c>
      <c r="D932" s="117" t="s">
        <v>73</v>
      </c>
      <c r="E932" s="172" t="s">
        <v>23</v>
      </c>
      <c r="F932" s="172" t="s">
        <v>1078</v>
      </c>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232"/>
      <c r="AM932" s="117"/>
      <c r="AN932" s="117"/>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c r="BJ932" s="117"/>
      <c r="BK932" s="117"/>
      <c r="BL932" s="117"/>
      <c r="BM932" s="117"/>
      <c r="BN932" s="117"/>
      <c r="BO932" s="117"/>
      <c r="BP932" s="117"/>
      <c r="BQ932" s="117"/>
      <c r="BR932" s="117"/>
      <c r="BS932" s="117"/>
      <c r="BT932" s="117"/>
      <c r="BU932" s="117"/>
      <c r="BV932" s="117"/>
      <c r="BW932" s="117"/>
      <c r="BX932" s="117"/>
      <c r="BY932" s="117"/>
      <c r="BZ932" s="117"/>
      <c r="CA932" s="117"/>
      <c r="CB932" s="117"/>
      <c r="CC932" s="117"/>
      <c r="CD932" s="117"/>
      <c r="CE932" s="117"/>
      <c r="CF932" s="117"/>
      <c r="CG932" s="117"/>
      <c r="CH932" s="117"/>
      <c r="CI932" s="117"/>
      <c r="CJ932" s="117"/>
      <c r="CK932" s="117"/>
      <c r="CL932" s="117"/>
      <c r="CM932" s="117"/>
      <c r="CN932" s="117"/>
      <c r="CO932" s="117"/>
      <c r="CP932" s="117"/>
      <c r="CQ932" s="117"/>
      <c r="CR932" s="117"/>
      <c r="CS932" s="117"/>
      <c r="CT932" s="117"/>
      <c r="CU932" s="117"/>
      <c r="CV932" s="117"/>
      <c r="CW932" s="117"/>
      <c r="CX932" s="117"/>
    </row>
    <row r="933" spans="2:102" x14ac:dyDescent="0.25">
      <c r="B933" s="118" t="s">
        <v>35</v>
      </c>
      <c r="C933" s="118" t="s">
        <v>36</v>
      </c>
      <c r="D933" s="117" t="s">
        <v>73</v>
      </c>
      <c r="E933" s="172" t="s">
        <v>23</v>
      </c>
      <c r="F933" s="172" t="s">
        <v>25</v>
      </c>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232"/>
      <c r="AM933" s="117"/>
      <c r="AN933" s="117"/>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c r="BJ933" s="117"/>
      <c r="BK933" s="117"/>
      <c r="BL933" s="117"/>
      <c r="BM933" s="117"/>
      <c r="BN933" s="117"/>
      <c r="BO933" s="117"/>
      <c r="BP933" s="117"/>
      <c r="BQ933" s="117"/>
      <c r="BR933" s="117"/>
      <c r="BS933" s="117"/>
      <c r="BT933" s="117"/>
      <c r="BU933" s="117"/>
      <c r="BV933" s="117"/>
      <c r="BW933" s="117"/>
      <c r="BX933" s="117"/>
      <c r="BY933" s="117"/>
      <c r="BZ933" s="117"/>
      <c r="CA933" s="117"/>
      <c r="CB933" s="117"/>
      <c r="CC933" s="117"/>
      <c r="CD933" s="117"/>
      <c r="CE933" s="117"/>
      <c r="CF933" s="117"/>
      <c r="CG933" s="117"/>
      <c r="CH933" s="117"/>
      <c r="CI933" s="117"/>
      <c r="CJ933" s="117"/>
      <c r="CK933" s="117"/>
      <c r="CL933" s="117"/>
      <c r="CM933" s="117"/>
      <c r="CN933" s="117"/>
      <c r="CO933" s="117"/>
      <c r="CP933" s="117"/>
      <c r="CQ933" s="117"/>
      <c r="CR933" s="117"/>
      <c r="CS933" s="117"/>
      <c r="CT933" s="117"/>
      <c r="CU933" s="117"/>
      <c r="CV933" s="117"/>
      <c r="CW933" s="117"/>
      <c r="CX933" s="117"/>
    </row>
    <row r="934" spans="2:102" x14ac:dyDescent="0.25">
      <c r="B934" s="118" t="s">
        <v>35</v>
      </c>
      <c r="C934" s="118" t="s">
        <v>36</v>
      </c>
      <c r="D934" s="117" t="s">
        <v>74</v>
      </c>
      <c r="E934" s="172" t="s">
        <v>22</v>
      </c>
      <c r="F934" s="172" t="s">
        <v>24</v>
      </c>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232"/>
      <c r="AM934" s="117"/>
      <c r="AN934" s="117"/>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c r="BJ934" s="117"/>
      <c r="BK934" s="117"/>
      <c r="BL934" s="117"/>
      <c r="BM934" s="117"/>
      <c r="BN934" s="117"/>
      <c r="BO934" s="117"/>
      <c r="BP934" s="117"/>
      <c r="BQ934" s="117"/>
      <c r="BR934" s="117"/>
      <c r="BS934" s="117"/>
      <c r="BT934" s="117"/>
      <c r="BU934" s="117"/>
      <c r="BV934" s="117"/>
      <c r="BW934" s="117"/>
      <c r="BX934" s="117"/>
      <c r="BY934" s="117"/>
      <c r="BZ934" s="117"/>
      <c r="CA934" s="117"/>
      <c r="CB934" s="117"/>
      <c r="CC934" s="117"/>
      <c r="CD934" s="117"/>
      <c r="CE934" s="117"/>
      <c r="CF934" s="117"/>
      <c r="CG934" s="117"/>
      <c r="CH934" s="117"/>
      <c r="CI934" s="117"/>
      <c r="CJ934" s="117"/>
      <c r="CK934" s="117"/>
      <c r="CL934" s="117"/>
      <c r="CM934" s="117"/>
      <c r="CN934" s="117"/>
      <c r="CO934" s="117"/>
      <c r="CP934" s="117"/>
      <c r="CQ934" s="117"/>
      <c r="CR934" s="117"/>
      <c r="CS934" s="117"/>
      <c r="CT934" s="117"/>
      <c r="CU934" s="117"/>
      <c r="CV934" s="117"/>
      <c r="CW934" s="117"/>
      <c r="CX934" s="117"/>
    </row>
    <row r="935" spans="2:102" x14ac:dyDescent="0.25">
      <c r="B935" s="118" t="s">
        <v>35</v>
      </c>
      <c r="C935" s="118" t="s">
        <v>36</v>
      </c>
      <c r="D935" s="117" t="s">
        <v>74</v>
      </c>
      <c r="E935" s="172" t="s">
        <v>22</v>
      </c>
      <c r="F935" s="172" t="s">
        <v>1078</v>
      </c>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232"/>
      <c r="AM935" s="117"/>
      <c r="AN935" s="117"/>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c r="BJ935" s="117"/>
      <c r="BK935" s="117"/>
      <c r="BL935" s="117"/>
      <c r="BM935" s="117"/>
      <c r="BN935" s="117"/>
      <c r="BO935" s="117"/>
      <c r="BP935" s="117"/>
      <c r="BQ935" s="117"/>
      <c r="BR935" s="117"/>
      <c r="BS935" s="117"/>
      <c r="BT935" s="117"/>
      <c r="BU935" s="117"/>
      <c r="BV935" s="117"/>
      <c r="BW935" s="117"/>
      <c r="BX935" s="117"/>
      <c r="BY935" s="117"/>
      <c r="BZ935" s="117"/>
      <c r="CA935" s="117"/>
      <c r="CB935" s="117"/>
      <c r="CC935" s="117"/>
      <c r="CD935" s="117"/>
      <c r="CE935" s="117"/>
      <c r="CF935" s="117"/>
      <c r="CG935" s="117"/>
      <c r="CH935" s="117"/>
      <c r="CI935" s="117"/>
      <c r="CJ935" s="117"/>
      <c r="CK935" s="117"/>
      <c r="CL935" s="117"/>
      <c r="CM935" s="117"/>
      <c r="CN935" s="117"/>
      <c r="CO935" s="117"/>
      <c r="CP935" s="117"/>
      <c r="CQ935" s="117"/>
      <c r="CR935" s="117"/>
      <c r="CS935" s="117"/>
      <c r="CT935" s="117"/>
      <c r="CU935" s="117"/>
      <c r="CV935" s="117"/>
      <c r="CW935" s="117"/>
      <c r="CX935" s="117"/>
    </row>
    <row r="936" spans="2:102" x14ac:dyDescent="0.25">
      <c r="B936" s="118" t="s">
        <v>35</v>
      </c>
      <c r="C936" s="118" t="s">
        <v>36</v>
      </c>
      <c r="D936" s="117" t="s">
        <v>74</v>
      </c>
      <c r="E936" s="172" t="s">
        <v>22</v>
      </c>
      <c r="F936" s="172" t="s">
        <v>25</v>
      </c>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232"/>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c r="BJ936" s="117"/>
      <c r="BK936" s="117"/>
      <c r="BL936" s="117"/>
      <c r="BM936" s="117"/>
      <c r="BN936" s="117"/>
      <c r="BO936" s="117"/>
      <c r="BP936" s="117"/>
      <c r="BQ936" s="117"/>
      <c r="BR936" s="117"/>
      <c r="BS936" s="117"/>
      <c r="BT936" s="117"/>
      <c r="BU936" s="117"/>
      <c r="BV936" s="117"/>
      <c r="BW936" s="117"/>
      <c r="BX936" s="117"/>
      <c r="BY936" s="117"/>
      <c r="BZ936" s="117"/>
      <c r="CA936" s="117"/>
      <c r="CB936" s="117"/>
      <c r="CC936" s="117"/>
      <c r="CD936" s="117"/>
      <c r="CE936" s="117"/>
      <c r="CF936" s="117"/>
      <c r="CG936" s="117"/>
      <c r="CH936" s="117"/>
      <c r="CI936" s="117"/>
      <c r="CJ936" s="117"/>
      <c r="CK936" s="117"/>
      <c r="CL936" s="117"/>
      <c r="CM936" s="117"/>
      <c r="CN936" s="117"/>
      <c r="CO936" s="117"/>
      <c r="CP936" s="117"/>
      <c r="CQ936" s="117"/>
      <c r="CR936" s="117"/>
      <c r="CS936" s="117"/>
      <c r="CT936" s="117"/>
      <c r="CU936" s="117"/>
      <c r="CV936" s="117"/>
      <c r="CW936" s="117"/>
      <c r="CX936" s="117"/>
    </row>
    <row r="937" spans="2:102" x14ac:dyDescent="0.25">
      <c r="B937" s="118" t="s">
        <v>35</v>
      </c>
      <c r="C937" s="118" t="s">
        <v>36</v>
      </c>
      <c r="D937" s="117" t="s">
        <v>74</v>
      </c>
      <c r="E937" s="172" t="s">
        <v>23</v>
      </c>
      <c r="F937" s="172" t="s">
        <v>24</v>
      </c>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232"/>
      <c r="AM937" s="117"/>
      <c r="AN937" s="117"/>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c r="BJ937" s="117"/>
      <c r="BK937" s="117"/>
      <c r="BL937" s="117"/>
      <c r="BM937" s="117"/>
      <c r="BN937" s="117"/>
      <c r="BO937" s="117"/>
      <c r="BP937" s="117"/>
      <c r="BQ937" s="117"/>
      <c r="BR937" s="117"/>
      <c r="BS937" s="117"/>
      <c r="BT937" s="117"/>
      <c r="BU937" s="117"/>
      <c r="BV937" s="117"/>
      <c r="BW937" s="117"/>
      <c r="BX937" s="117"/>
      <c r="BY937" s="117"/>
      <c r="BZ937" s="117"/>
      <c r="CA937" s="117"/>
      <c r="CB937" s="117"/>
      <c r="CC937" s="117"/>
      <c r="CD937" s="117"/>
      <c r="CE937" s="117"/>
      <c r="CF937" s="117"/>
      <c r="CG937" s="117"/>
      <c r="CH937" s="117"/>
      <c r="CI937" s="117"/>
      <c r="CJ937" s="117"/>
      <c r="CK937" s="117"/>
      <c r="CL937" s="117"/>
      <c r="CM937" s="117"/>
      <c r="CN937" s="117"/>
      <c r="CO937" s="117"/>
      <c r="CP937" s="117"/>
      <c r="CQ937" s="117"/>
      <c r="CR937" s="117"/>
      <c r="CS937" s="117"/>
      <c r="CT937" s="117"/>
      <c r="CU937" s="117"/>
      <c r="CV937" s="117"/>
      <c r="CW937" s="117"/>
      <c r="CX937" s="117"/>
    </row>
    <row r="938" spans="2:102" x14ac:dyDescent="0.25">
      <c r="B938" s="118" t="s">
        <v>35</v>
      </c>
      <c r="C938" s="118" t="s">
        <v>36</v>
      </c>
      <c r="D938" s="117" t="s">
        <v>74</v>
      </c>
      <c r="E938" s="172" t="s">
        <v>23</v>
      </c>
      <c r="F938" s="172" t="s">
        <v>1078</v>
      </c>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232"/>
      <c r="AM938" s="117"/>
      <c r="AN938" s="117"/>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c r="BJ938" s="117"/>
      <c r="BK938" s="117"/>
      <c r="BL938" s="117"/>
      <c r="BM938" s="117"/>
      <c r="BN938" s="117"/>
      <c r="BO938" s="117"/>
      <c r="BP938" s="117"/>
      <c r="BQ938" s="117"/>
      <c r="BR938" s="117"/>
      <c r="BS938" s="117"/>
      <c r="BT938" s="117"/>
      <c r="BU938" s="117"/>
      <c r="BV938" s="117"/>
      <c r="BW938" s="117"/>
      <c r="BX938" s="117"/>
      <c r="BY938" s="117"/>
      <c r="BZ938" s="117"/>
      <c r="CA938" s="117"/>
      <c r="CB938" s="117"/>
      <c r="CC938" s="117"/>
      <c r="CD938" s="117"/>
      <c r="CE938" s="117"/>
      <c r="CF938" s="117"/>
      <c r="CG938" s="117"/>
      <c r="CH938" s="117"/>
      <c r="CI938" s="117"/>
      <c r="CJ938" s="117"/>
      <c r="CK938" s="117"/>
      <c r="CL938" s="117"/>
      <c r="CM938" s="117"/>
      <c r="CN938" s="117"/>
      <c r="CO938" s="117"/>
      <c r="CP938" s="117"/>
      <c r="CQ938" s="117"/>
      <c r="CR938" s="117"/>
      <c r="CS938" s="117"/>
      <c r="CT938" s="117"/>
      <c r="CU938" s="117"/>
      <c r="CV938" s="117"/>
      <c r="CW938" s="117"/>
      <c r="CX938" s="117"/>
    </row>
    <row r="939" spans="2:102" x14ac:dyDescent="0.25">
      <c r="B939" s="118" t="s">
        <v>35</v>
      </c>
      <c r="C939" s="118" t="s">
        <v>36</v>
      </c>
      <c r="D939" s="117" t="s">
        <v>74</v>
      </c>
      <c r="E939" s="172" t="s">
        <v>23</v>
      </c>
      <c r="F939" s="172" t="s">
        <v>25</v>
      </c>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232"/>
      <c r="AM939" s="117"/>
      <c r="AN939" s="117"/>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c r="BJ939" s="117"/>
      <c r="BK939" s="117"/>
      <c r="BL939" s="117"/>
      <c r="BM939" s="117"/>
      <c r="BN939" s="117"/>
      <c r="BO939" s="117"/>
      <c r="BP939" s="117"/>
      <c r="BQ939" s="117"/>
      <c r="BR939" s="117"/>
      <c r="BS939" s="117"/>
      <c r="BT939" s="117"/>
      <c r="BU939" s="117"/>
      <c r="BV939" s="117"/>
      <c r="BW939" s="117"/>
      <c r="BX939" s="117"/>
      <c r="BY939" s="117"/>
      <c r="BZ939" s="117"/>
      <c r="CA939" s="117"/>
      <c r="CB939" s="117"/>
      <c r="CC939" s="117"/>
      <c r="CD939" s="117"/>
      <c r="CE939" s="117"/>
      <c r="CF939" s="117"/>
      <c r="CG939" s="117"/>
      <c r="CH939" s="117"/>
      <c r="CI939" s="117"/>
      <c r="CJ939" s="117"/>
      <c r="CK939" s="117"/>
      <c r="CL939" s="117"/>
      <c r="CM939" s="117"/>
      <c r="CN939" s="117"/>
      <c r="CO939" s="117"/>
      <c r="CP939" s="117"/>
      <c r="CQ939" s="117"/>
      <c r="CR939" s="117"/>
      <c r="CS939" s="117"/>
      <c r="CT939" s="117"/>
      <c r="CU939" s="117"/>
      <c r="CV939" s="117"/>
      <c r="CW939" s="117"/>
      <c r="CX939" s="117"/>
    </row>
    <row r="940" spans="2:102" x14ac:dyDescent="0.25">
      <c r="B940" s="118" t="s">
        <v>35</v>
      </c>
      <c r="C940" s="118" t="s">
        <v>36</v>
      </c>
      <c r="D940" s="117" t="s">
        <v>75</v>
      </c>
      <c r="E940" s="172" t="s">
        <v>22</v>
      </c>
      <c r="F940" s="172" t="s">
        <v>24</v>
      </c>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232"/>
      <c r="AM940" s="117"/>
      <c r="AN940" s="117"/>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c r="BJ940" s="117"/>
      <c r="BK940" s="117"/>
      <c r="BL940" s="117"/>
      <c r="BM940" s="117"/>
      <c r="BN940" s="117"/>
      <c r="BO940" s="117"/>
      <c r="BP940" s="117"/>
      <c r="BQ940" s="117"/>
      <c r="BR940" s="117"/>
      <c r="BS940" s="117"/>
      <c r="BT940" s="117"/>
      <c r="BU940" s="117"/>
      <c r="BV940" s="117"/>
      <c r="BW940" s="117"/>
      <c r="BX940" s="117"/>
      <c r="BY940" s="117"/>
      <c r="BZ940" s="117"/>
      <c r="CA940" s="117"/>
      <c r="CB940" s="117"/>
      <c r="CC940" s="117"/>
      <c r="CD940" s="117"/>
      <c r="CE940" s="117"/>
      <c r="CF940" s="117"/>
      <c r="CG940" s="117"/>
      <c r="CH940" s="117"/>
      <c r="CI940" s="117"/>
      <c r="CJ940" s="117"/>
      <c r="CK940" s="117"/>
      <c r="CL940" s="117"/>
      <c r="CM940" s="117"/>
      <c r="CN940" s="117"/>
      <c r="CO940" s="117"/>
      <c r="CP940" s="117"/>
      <c r="CQ940" s="117"/>
      <c r="CR940" s="117"/>
      <c r="CS940" s="117"/>
      <c r="CT940" s="117"/>
      <c r="CU940" s="117"/>
      <c r="CV940" s="117"/>
      <c r="CW940" s="117"/>
      <c r="CX940" s="117"/>
    </row>
    <row r="941" spans="2:102" x14ac:dyDescent="0.25">
      <c r="B941" s="118" t="s">
        <v>35</v>
      </c>
      <c r="C941" s="118" t="s">
        <v>36</v>
      </c>
      <c r="D941" s="117" t="s">
        <v>75</v>
      </c>
      <c r="E941" s="172" t="s">
        <v>22</v>
      </c>
      <c r="F941" s="172" t="s">
        <v>1078</v>
      </c>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232"/>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c r="BJ941" s="117"/>
      <c r="BK941" s="117"/>
      <c r="BL941" s="117"/>
      <c r="BM941" s="117"/>
      <c r="BN941" s="117"/>
      <c r="BO941" s="117"/>
      <c r="BP941" s="117"/>
      <c r="BQ941" s="117"/>
      <c r="BR941" s="117"/>
      <c r="BS941" s="117"/>
      <c r="BT941" s="117"/>
      <c r="BU941" s="117"/>
      <c r="BV941" s="117"/>
      <c r="BW941" s="117"/>
      <c r="BX941" s="117"/>
      <c r="BY941" s="117"/>
      <c r="BZ941" s="117"/>
      <c r="CA941" s="117"/>
      <c r="CB941" s="117"/>
      <c r="CC941" s="117"/>
      <c r="CD941" s="117"/>
      <c r="CE941" s="117"/>
      <c r="CF941" s="117"/>
      <c r="CG941" s="117"/>
      <c r="CH941" s="117"/>
      <c r="CI941" s="117"/>
      <c r="CJ941" s="117"/>
      <c r="CK941" s="117"/>
      <c r="CL941" s="117"/>
      <c r="CM941" s="117"/>
      <c r="CN941" s="117"/>
      <c r="CO941" s="117"/>
      <c r="CP941" s="117"/>
      <c r="CQ941" s="117"/>
      <c r="CR941" s="117"/>
      <c r="CS941" s="117"/>
      <c r="CT941" s="117"/>
      <c r="CU941" s="117"/>
      <c r="CV941" s="117"/>
      <c r="CW941" s="117"/>
      <c r="CX941" s="117"/>
    </row>
    <row r="942" spans="2:102" x14ac:dyDescent="0.25">
      <c r="B942" s="118" t="s">
        <v>35</v>
      </c>
      <c r="C942" s="118" t="s">
        <v>36</v>
      </c>
      <c r="D942" s="117" t="s">
        <v>75</v>
      </c>
      <c r="E942" s="172" t="s">
        <v>22</v>
      </c>
      <c r="F942" s="172" t="s">
        <v>25</v>
      </c>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232"/>
      <c r="AM942" s="117"/>
      <c r="AN942" s="117"/>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c r="BJ942" s="117"/>
      <c r="BK942" s="117"/>
      <c r="BL942" s="117"/>
      <c r="BM942" s="117"/>
      <c r="BN942" s="117"/>
      <c r="BO942" s="117"/>
      <c r="BP942" s="117"/>
      <c r="BQ942" s="117"/>
      <c r="BR942" s="117"/>
      <c r="BS942" s="117"/>
      <c r="BT942" s="117"/>
      <c r="BU942" s="117"/>
      <c r="BV942" s="117"/>
      <c r="BW942" s="117"/>
      <c r="BX942" s="117"/>
      <c r="BY942" s="117"/>
      <c r="BZ942" s="117"/>
      <c r="CA942" s="117"/>
      <c r="CB942" s="117"/>
      <c r="CC942" s="117"/>
      <c r="CD942" s="117"/>
      <c r="CE942" s="117"/>
      <c r="CF942" s="117"/>
      <c r="CG942" s="117"/>
      <c r="CH942" s="117"/>
      <c r="CI942" s="117"/>
      <c r="CJ942" s="117"/>
      <c r="CK942" s="117"/>
      <c r="CL942" s="117"/>
      <c r="CM942" s="117"/>
      <c r="CN942" s="117"/>
      <c r="CO942" s="117"/>
      <c r="CP942" s="117"/>
      <c r="CQ942" s="117"/>
      <c r="CR942" s="117"/>
      <c r="CS942" s="117"/>
      <c r="CT942" s="117"/>
      <c r="CU942" s="117"/>
      <c r="CV942" s="117"/>
      <c r="CW942" s="117"/>
      <c r="CX942" s="117"/>
    </row>
    <row r="943" spans="2:102" x14ac:dyDescent="0.25">
      <c r="B943" s="118" t="s">
        <v>35</v>
      </c>
      <c r="C943" s="118" t="s">
        <v>36</v>
      </c>
      <c r="D943" s="117" t="s">
        <v>75</v>
      </c>
      <c r="E943" s="172" t="s">
        <v>23</v>
      </c>
      <c r="F943" s="172" t="s">
        <v>24</v>
      </c>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232"/>
      <c r="AM943" s="117"/>
      <c r="AN943" s="117"/>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c r="BJ943" s="117"/>
      <c r="BK943" s="117"/>
      <c r="BL943" s="117"/>
      <c r="BM943" s="117"/>
      <c r="BN943" s="117"/>
      <c r="BO943" s="117"/>
      <c r="BP943" s="117"/>
      <c r="BQ943" s="117"/>
      <c r="BR943" s="117"/>
      <c r="BS943" s="117"/>
      <c r="BT943" s="117"/>
      <c r="BU943" s="117"/>
      <c r="BV943" s="117"/>
      <c r="BW943" s="117"/>
      <c r="BX943" s="117"/>
      <c r="BY943" s="117"/>
      <c r="BZ943" s="117"/>
      <c r="CA943" s="117"/>
      <c r="CB943" s="117"/>
      <c r="CC943" s="117"/>
      <c r="CD943" s="117"/>
      <c r="CE943" s="117"/>
      <c r="CF943" s="117"/>
      <c r="CG943" s="117"/>
      <c r="CH943" s="117"/>
      <c r="CI943" s="117"/>
      <c r="CJ943" s="117"/>
      <c r="CK943" s="117"/>
      <c r="CL943" s="117"/>
      <c r="CM943" s="117"/>
      <c r="CN943" s="117"/>
      <c r="CO943" s="117"/>
      <c r="CP943" s="117"/>
      <c r="CQ943" s="117"/>
      <c r="CR943" s="117"/>
      <c r="CS943" s="117"/>
      <c r="CT943" s="117"/>
      <c r="CU943" s="117"/>
      <c r="CV943" s="117"/>
      <c r="CW943" s="117"/>
      <c r="CX943" s="117"/>
    </row>
    <row r="944" spans="2:102" x14ac:dyDescent="0.25">
      <c r="B944" s="118" t="s">
        <v>35</v>
      </c>
      <c r="C944" s="118" t="s">
        <v>36</v>
      </c>
      <c r="D944" s="117" t="s">
        <v>75</v>
      </c>
      <c r="E944" s="172" t="s">
        <v>23</v>
      </c>
      <c r="F944" s="172" t="s">
        <v>1078</v>
      </c>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232"/>
      <c r="AM944" s="117"/>
      <c r="AN944" s="117"/>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c r="BJ944" s="117"/>
      <c r="BK944" s="117"/>
      <c r="BL944" s="117"/>
      <c r="BM944" s="117"/>
      <c r="BN944" s="117"/>
      <c r="BO944" s="117"/>
      <c r="BP944" s="117"/>
      <c r="BQ944" s="117"/>
      <c r="BR944" s="117"/>
      <c r="BS944" s="117"/>
      <c r="BT944" s="117"/>
      <c r="BU944" s="117"/>
      <c r="BV944" s="117"/>
      <c r="BW944" s="117"/>
      <c r="BX944" s="117"/>
      <c r="BY944" s="117"/>
      <c r="BZ944" s="117"/>
      <c r="CA944" s="117"/>
      <c r="CB944" s="117"/>
      <c r="CC944" s="117"/>
      <c r="CD944" s="117"/>
      <c r="CE944" s="117"/>
      <c r="CF944" s="117"/>
      <c r="CG944" s="117"/>
      <c r="CH944" s="117"/>
      <c r="CI944" s="117"/>
      <c r="CJ944" s="117"/>
      <c r="CK944" s="117"/>
      <c r="CL944" s="117"/>
      <c r="CM944" s="117"/>
      <c r="CN944" s="117"/>
      <c r="CO944" s="117"/>
      <c r="CP944" s="117"/>
      <c r="CQ944" s="117"/>
      <c r="CR944" s="117"/>
      <c r="CS944" s="117"/>
      <c r="CT944" s="117"/>
      <c r="CU944" s="117"/>
      <c r="CV944" s="117"/>
      <c r="CW944" s="117"/>
      <c r="CX944" s="117"/>
    </row>
    <row r="945" spans="2:102" x14ac:dyDescent="0.25">
      <c r="B945" s="118" t="s">
        <v>35</v>
      </c>
      <c r="C945" s="118" t="s">
        <v>36</v>
      </c>
      <c r="D945" s="117" t="s">
        <v>75</v>
      </c>
      <c r="E945" s="172" t="s">
        <v>23</v>
      </c>
      <c r="F945" s="172" t="s">
        <v>25</v>
      </c>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232"/>
      <c r="AM945" s="117"/>
      <c r="AN945" s="117"/>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c r="BJ945" s="117"/>
      <c r="BK945" s="117"/>
      <c r="BL945" s="117"/>
      <c r="BM945" s="117"/>
      <c r="BN945" s="117"/>
      <c r="BO945" s="117"/>
      <c r="BP945" s="117"/>
      <c r="BQ945" s="117"/>
      <c r="BR945" s="117"/>
      <c r="BS945" s="117"/>
      <c r="BT945" s="117"/>
      <c r="BU945" s="117"/>
      <c r="BV945" s="117"/>
      <c r="BW945" s="117"/>
      <c r="BX945" s="117"/>
      <c r="BY945" s="117"/>
      <c r="BZ945" s="117"/>
      <c r="CA945" s="117"/>
      <c r="CB945" s="117"/>
      <c r="CC945" s="117"/>
      <c r="CD945" s="117"/>
      <c r="CE945" s="117"/>
      <c r="CF945" s="117"/>
      <c r="CG945" s="117"/>
      <c r="CH945" s="117"/>
      <c r="CI945" s="117"/>
      <c r="CJ945" s="117"/>
      <c r="CK945" s="117"/>
      <c r="CL945" s="117"/>
      <c r="CM945" s="117"/>
      <c r="CN945" s="117"/>
      <c r="CO945" s="117"/>
      <c r="CP945" s="117"/>
      <c r="CQ945" s="117"/>
      <c r="CR945" s="117"/>
      <c r="CS945" s="117"/>
      <c r="CT945" s="117"/>
      <c r="CU945" s="117"/>
      <c r="CV945" s="117"/>
      <c r="CW945" s="117"/>
      <c r="CX945" s="117"/>
    </row>
    <row r="946" spans="2:102" x14ac:dyDescent="0.25">
      <c r="B946" s="118" t="s">
        <v>35</v>
      </c>
      <c r="C946" s="117" t="s">
        <v>399</v>
      </c>
      <c r="D946" s="118" t="s">
        <v>34</v>
      </c>
      <c r="E946" s="172" t="s">
        <v>22</v>
      </c>
      <c r="F946" s="172" t="s">
        <v>24</v>
      </c>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249"/>
      <c r="AL946" s="232"/>
      <c r="AM946" s="117"/>
      <c r="AN946" s="117"/>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c r="BJ946" s="117"/>
      <c r="BK946" s="117"/>
      <c r="BL946" s="117"/>
      <c r="BM946" s="117"/>
      <c r="BN946" s="117"/>
      <c r="BO946" s="117"/>
      <c r="BP946" s="117"/>
      <c r="BQ946" s="117"/>
      <c r="BR946" s="117"/>
      <c r="BS946" s="117"/>
      <c r="BT946" s="117"/>
      <c r="BU946" s="117"/>
      <c r="BV946" s="117"/>
      <c r="BW946" s="117"/>
      <c r="BX946" s="117"/>
      <c r="BY946" s="117"/>
      <c r="BZ946" s="117"/>
      <c r="CA946" s="117"/>
      <c r="CB946" s="117"/>
      <c r="CC946" s="117"/>
      <c r="CD946" s="117"/>
      <c r="CE946" s="117"/>
      <c r="CF946" s="117"/>
      <c r="CG946" s="117"/>
      <c r="CH946" s="117"/>
      <c r="CI946" s="117"/>
      <c r="CJ946" s="117"/>
      <c r="CK946" s="117"/>
      <c r="CL946" s="117"/>
      <c r="CM946" s="117"/>
      <c r="CN946" s="117"/>
      <c r="CO946" s="117"/>
      <c r="CP946" s="117"/>
      <c r="CQ946" s="117"/>
      <c r="CR946" s="117"/>
      <c r="CS946" s="117"/>
      <c r="CT946" s="117"/>
      <c r="CU946" s="117"/>
      <c r="CV946" s="117"/>
      <c r="CW946" s="117"/>
      <c r="CX946" s="117"/>
    </row>
    <row r="947" spans="2:102" x14ac:dyDescent="0.25">
      <c r="B947" s="118" t="s">
        <v>35</v>
      </c>
      <c r="C947" s="117" t="s">
        <v>399</v>
      </c>
      <c r="D947" s="118" t="s">
        <v>34</v>
      </c>
      <c r="E947" s="172" t="s">
        <v>22</v>
      </c>
      <c r="F947" s="172" t="s">
        <v>1078</v>
      </c>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249"/>
      <c r="AL947" s="232"/>
      <c r="AM947" s="117"/>
      <c r="AN947" s="117"/>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c r="BJ947" s="117"/>
      <c r="BK947" s="117"/>
      <c r="BL947" s="117"/>
      <c r="BM947" s="117"/>
      <c r="BN947" s="117"/>
      <c r="BO947" s="117"/>
      <c r="BP947" s="117"/>
      <c r="BQ947" s="117"/>
      <c r="BR947" s="117"/>
      <c r="BS947" s="117"/>
      <c r="BT947" s="117"/>
      <c r="BU947" s="117"/>
      <c r="BV947" s="117"/>
      <c r="BW947" s="117"/>
      <c r="BX947" s="117"/>
      <c r="BY947" s="117"/>
      <c r="BZ947" s="117"/>
      <c r="CA947" s="117"/>
      <c r="CB947" s="117"/>
      <c r="CC947" s="117"/>
      <c r="CD947" s="117"/>
      <c r="CE947" s="117"/>
      <c r="CF947" s="117"/>
      <c r="CG947" s="117"/>
      <c r="CH947" s="117"/>
      <c r="CI947" s="117"/>
      <c r="CJ947" s="117"/>
      <c r="CK947" s="117"/>
      <c r="CL947" s="117"/>
      <c r="CM947" s="117"/>
      <c r="CN947" s="117"/>
      <c r="CO947" s="117"/>
      <c r="CP947" s="117"/>
      <c r="CQ947" s="117"/>
      <c r="CR947" s="117"/>
      <c r="CS947" s="117"/>
      <c r="CT947" s="117"/>
      <c r="CU947" s="117"/>
      <c r="CV947" s="117"/>
      <c r="CW947" s="117"/>
      <c r="CX947" s="117"/>
    </row>
    <row r="948" spans="2:102" x14ac:dyDescent="0.25">
      <c r="B948" s="118" t="s">
        <v>35</v>
      </c>
      <c r="C948" s="117" t="s">
        <v>399</v>
      </c>
      <c r="D948" s="118" t="s">
        <v>34</v>
      </c>
      <c r="E948" s="172" t="s">
        <v>22</v>
      </c>
      <c r="F948" s="172" t="s">
        <v>25</v>
      </c>
      <c r="G948" s="117"/>
      <c r="H948" s="117"/>
      <c r="I948" s="117"/>
      <c r="J948" s="117"/>
      <c r="K948" s="117"/>
      <c r="L948" s="117"/>
      <c r="M948" s="117"/>
      <c r="N948" s="117"/>
      <c r="O948" s="117"/>
      <c r="P948" s="117"/>
      <c r="Q948" s="117"/>
      <c r="R948" s="117"/>
      <c r="S948" s="117"/>
      <c r="T948" s="117"/>
      <c r="U948" s="117"/>
      <c r="V948" s="117"/>
      <c r="W948" s="117"/>
      <c r="X948" s="117"/>
      <c r="Y948" s="117"/>
      <c r="Z948" s="117"/>
      <c r="AA948" s="117"/>
      <c r="AB948" s="117"/>
      <c r="AC948" s="117"/>
      <c r="AD948" s="117"/>
      <c r="AE948" s="117"/>
      <c r="AF948" s="117"/>
      <c r="AG948" s="117"/>
      <c r="AH948" s="117"/>
      <c r="AI948" s="117"/>
      <c r="AJ948" s="117"/>
      <c r="AK948" s="249"/>
      <c r="AL948" s="232"/>
      <c r="AM948" s="117"/>
      <c r="AN948" s="117"/>
      <c r="AO948" s="117"/>
      <c r="AP948" s="117"/>
      <c r="AQ948" s="117"/>
      <c r="AR948" s="117"/>
      <c r="AS948" s="117"/>
      <c r="AT948" s="117"/>
      <c r="AU948" s="117"/>
      <c r="AV948" s="117"/>
      <c r="AW948" s="117"/>
      <c r="AX948" s="117"/>
      <c r="AY948" s="117"/>
      <c r="AZ948" s="117"/>
      <c r="BA948" s="117"/>
      <c r="BB948" s="117"/>
      <c r="BC948" s="117"/>
      <c r="BD948" s="117"/>
      <c r="BE948" s="117"/>
      <c r="BF948" s="117"/>
      <c r="BG948" s="117"/>
      <c r="BH948" s="117"/>
      <c r="BI948" s="117"/>
      <c r="BJ948" s="117"/>
      <c r="BK948" s="117"/>
      <c r="BL948" s="117"/>
      <c r="BM948" s="117"/>
      <c r="BN948" s="117"/>
      <c r="BO948" s="117"/>
      <c r="BP948" s="117"/>
      <c r="BQ948" s="117"/>
      <c r="BR948" s="117"/>
      <c r="BS948" s="117"/>
      <c r="BT948" s="117"/>
      <c r="BU948" s="117"/>
      <c r="BV948" s="117"/>
      <c r="BW948" s="117"/>
      <c r="BX948" s="117"/>
      <c r="BY948" s="117"/>
      <c r="BZ948" s="117"/>
      <c r="CA948" s="117"/>
      <c r="CB948" s="117"/>
      <c r="CC948" s="117"/>
      <c r="CD948" s="117"/>
      <c r="CE948" s="117"/>
      <c r="CF948" s="117"/>
      <c r="CG948" s="117"/>
      <c r="CH948" s="117"/>
      <c r="CI948" s="117"/>
      <c r="CJ948" s="117"/>
      <c r="CK948" s="117"/>
      <c r="CL948" s="117"/>
      <c r="CM948" s="117"/>
      <c r="CN948" s="117"/>
      <c r="CO948" s="117"/>
      <c r="CP948" s="117"/>
      <c r="CQ948" s="117"/>
      <c r="CR948" s="117"/>
      <c r="CS948" s="117"/>
      <c r="CT948" s="117"/>
      <c r="CU948" s="117"/>
      <c r="CV948" s="117"/>
      <c r="CW948" s="117"/>
      <c r="CX948" s="117"/>
    </row>
    <row r="949" spans="2:102" x14ac:dyDescent="0.25">
      <c r="B949" s="118" t="s">
        <v>35</v>
      </c>
      <c r="C949" s="117" t="s">
        <v>399</v>
      </c>
      <c r="D949" s="118" t="s">
        <v>34</v>
      </c>
      <c r="E949" s="172" t="s">
        <v>23</v>
      </c>
      <c r="F949" s="172" t="s">
        <v>24</v>
      </c>
      <c r="G949" s="117"/>
      <c r="H949" s="117"/>
      <c r="I949" s="117"/>
      <c r="J949" s="117"/>
      <c r="K949" s="117"/>
      <c r="L949" s="117"/>
      <c r="M949" s="117"/>
      <c r="N949" s="117"/>
      <c r="O949" s="117"/>
      <c r="P949" s="117"/>
      <c r="Q949" s="117"/>
      <c r="R949" s="117"/>
      <c r="S949" s="117"/>
      <c r="T949" s="117"/>
      <c r="U949" s="117"/>
      <c r="V949" s="117"/>
      <c r="W949" s="117"/>
      <c r="X949" s="117"/>
      <c r="Y949" s="117"/>
      <c r="Z949" s="117"/>
      <c r="AA949" s="117"/>
      <c r="AB949" s="117"/>
      <c r="AC949" s="117"/>
      <c r="AD949" s="117"/>
      <c r="AE949" s="117"/>
      <c r="AF949" s="117"/>
      <c r="AG949" s="117"/>
      <c r="AH949" s="117"/>
      <c r="AI949" s="117"/>
      <c r="AJ949" s="117"/>
      <c r="AK949" s="249"/>
      <c r="AL949" s="232"/>
      <c r="AM949" s="117"/>
      <c r="AN949" s="117"/>
      <c r="AO949" s="117"/>
      <c r="AP949" s="117"/>
      <c r="AQ949" s="117"/>
      <c r="AR949" s="117"/>
      <c r="AS949" s="117"/>
      <c r="AT949" s="117"/>
      <c r="AU949" s="117"/>
      <c r="AV949" s="117"/>
      <c r="AW949" s="117"/>
      <c r="AX949" s="117"/>
      <c r="AY949" s="117"/>
      <c r="AZ949" s="117"/>
      <c r="BA949" s="117"/>
      <c r="BB949" s="117"/>
      <c r="BC949" s="117"/>
      <c r="BD949" s="117"/>
      <c r="BE949" s="117"/>
      <c r="BF949" s="117"/>
      <c r="BG949" s="117"/>
      <c r="BH949" s="117"/>
      <c r="BI949" s="117"/>
      <c r="BJ949" s="117"/>
      <c r="BK949" s="117"/>
      <c r="BL949" s="117"/>
      <c r="BM949" s="117"/>
      <c r="BN949" s="117"/>
      <c r="BO949" s="117"/>
      <c r="BP949" s="117"/>
      <c r="BQ949" s="117"/>
      <c r="BR949" s="117"/>
      <c r="BS949" s="117"/>
      <c r="BT949" s="117"/>
      <c r="BU949" s="117"/>
      <c r="BV949" s="117"/>
      <c r="BW949" s="117"/>
      <c r="BX949" s="117"/>
      <c r="BY949" s="117"/>
      <c r="BZ949" s="117"/>
      <c r="CA949" s="117"/>
      <c r="CB949" s="117"/>
      <c r="CC949" s="117"/>
      <c r="CD949" s="117"/>
      <c r="CE949" s="117"/>
      <c r="CF949" s="117"/>
      <c r="CG949" s="117"/>
      <c r="CH949" s="117"/>
      <c r="CI949" s="117"/>
      <c r="CJ949" s="117"/>
      <c r="CK949" s="117"/>
      <c r="CL949" s="117"/>
      <c r="CM949" s="117"/>
      <c r="CN949" s="117"/>
      <c r="CO949" s="117"/>
      <c r="CP949" s="117"/>
      <c r="CQ949" s="117"/>
      <c r="CR949" s="117"/>
      <c r="CS949" s="117"/>
      <c r="CT949" s="117"/>
      <c r="CU949" s="117"/>
      <c r="CV949" s="117"/>
      <c r="CW949" s="117"/>
      <c r="CX949" s="117"/>
    </row>
    <row r="950" spans="2:102" x14ac:dyDescent="0.25">
      <c r="B950" s="118" t="s">
        <v>35</v>
      </c>
      <c r="C950" s="117" t="s">
        <v>399</v>
      </c>
      <c r="D950" s="118" t="s">
        <v>34</v>
      </c>
      <c r="E950" s="172" t="s">
        <v>23</v>
      </c>
      <c r="F950" s="172" t="s">
        <v>1078</v>
      </c>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249"/>
      <c r="AL950" s="232"/>
      <c r="AM950" s="117"/>
      <c r="AN950" s="117"/>
      <c r="AO950" s="117"/>
      <c r="AP950" s="117"/>
      <c r="AQ950" s="117"/>
      <c r="AR950" s="117"/>
      <c r="AS950" s="117"/>
      <c r="AT950" s="117"/>
      <c r="AU950" s="117"/>
      <c r="AV950" s="117"/>
      <c r="AW950" s="117"/>
      <c r="AX950" s="117"/>
      <c r="AY950" s="117"/>
      <c r="AZ950" s="117"/>
      <c r="BA950" s="117"/>
      <c r="BB950" s="117"/>
      <c r="BC950" s="117"/>
      <c r="BD950" s="117"/>
      <c r="BE950" s="117"/>
      <c r="BF950" s="117"/>
      <c r="BG950" s="117"/>
      <c r="BH950" s="117"/>
      <c r="BI950" s="117"/>
      <c r="BJ950" s="117"/>
      <c r="BK950" s="117"/>
      <c r="BL950" s="117"/>
      <c r="BM950" s="117"/>
      <c r="BN950" s="117"/>
      <c r="BO950" s="117"/>
      <c r="BP950" s="117"/>
      <c r="BQ950" s="117"/>
      <c r="BR950" s="117"/>
      <c r="BS950" s="117"/>
      <c r="BT950" s="117"/>
      <c r="BU950" s="117"/>
      <c r="BV950" s="117"/>
      <c r="BW950" s="117"/>
      <c r="BX950" s="117"/>
      <c r="BY950" s="117"/>
      <c r="BZ950" s="117"/>
      <c r="CA950" s="117"/>
      <c r="CB950" s="117"/>
      <c r="CC950" s="117"/>
      <c r="CD950" s="117"/>
      <c r="CE950" s="117"/>
      <c r="CF950" s="117"/>
      <c r="CG950" s="117"/>
      <c r="CH950" s="117"/>
      <c r="CI950" s="117"/>
      <c r="CJ950" s="117"/>
      <c r="CK950" s="117"/>
      <c r="CL950" s="117"/>
      <c r="CM950" s="117"/>
      <c r="CN950" s="117"/>
      <c r="CO950" s="117"/>
      <c r="CP950" s="117"/>
      <c r="CQ950" s="117"/>
      <c r="CR950" s="117"/>
      <c r="CS950" s="117"/>
      <c r="CT950" s="117"/>
      <c r="CU950" s="117"/>
      <c r="CV950" s="117"/>
      <c r="CW950" s="117"/>
      <c r="CX950" s="117"/>
    </row>
    <row r="951" spans="2:102" x14ac:dyDescent="0.25">
      <c r="B951" s="118" t="s">
        <v>35</v>
      </c>
      <c r="C951" s="117" t="s">
        <v>399</v>
      </c>
      <c r="D951" s="118" t="s">
        <v>34</v>
      </c>
      <c r="E951" s="172" t="s">
        <v>23</v>
      </c>
      <c r="F951" s="172" t="s">
        <v>25</v>
      </c>
      <c r="G951" s="117"/>
      <c r="H951" s="117"/>
      <c r="I951" s="117"/>
      <c r="J951" s="117"/>
      <c r="K951" s="117"/>
      <c r="L951" s="117"/>
      <c r="M951" s="117"/>
      <c r="N951" s="117"/>
      <c r="O951" s="117"/>
      <c r="P951" s="117"/>
      <c r="Q951" s="117"/>
      <c r="R951" s="117"/>
      <c r="S951" s="117"/>
      <c r="T951" s="117"/>
      <c r="U951" s="117"/>
      <c r="V951" s="117"/>
      <c r="W951" s="117"/>
      <c r="X951" s="117"/>
      <c r="Y951" s="117"/>
      <c r="Z951" s="117"/>
      <c r="AA951" s="117"/>
      <c r="AB951" s="117"/>
      <c r="AC951" s="117"/>
      <c r="AD951" s="117"/>
      <c r="AE951" s="117"/>
      <c r="AF951" s="117"/>
      <c r="AG951" s="117"/>
      <c r="AH951" s="117"/>
      <c r="AI951" s="117"/>
      <c r="AJ951" s="117"/>
      <c r="AK951" s="249"/>
      <c r="AL951" s="232"/>
      <c r="AM951" s="117"/>
      <c r="AN951" s="117"/>
      <c r="AO951" s="117"/>
      <c r="AP951" s="117"/>
      <c r="AQ951" s="117"/>
      <c r="AR951" s="117"/>
      <c r="AS951" s="117"/>
      <c r="AT951" s="117"/>
      <c r="AU951" s="117"/>
      <c r="AV951" s="117"/>
      <c r="AW951" s="117"/>
      <c r="AX951" s="117"/>
      <c r="AY951" s="117"/>
      <c r="AZ951" s="117"/>
      <c r="BA951" s="117"/>
      <c r="BB951" s="117"/>
      <c r="BC951" s="117"/>
      <c r="BD951" s="117"/>
      <c r="BE951" s="117"/>
      <c r="BF951" s="117"/>
      <c r="BG951" s="117"/>
      <c r="BH951" s="117"/>
      <c r="BI951" s="117"/>
      <c r="BJ951" s="117"/>
      <c r="BK951" s="117"/>
      <c r="BL951" s="117"/>
      <c r="BM951" s="117"/>
      <c r="BN951" s="117"/>
      <c r="BO951" s="117"/>
      <c r="BP951" s="117"/>
      <c r="BQ951" s="117"/>
      <c r="BR951" s="117"/>
      <c r="BS951" s="117"/>
      <c r="BT951" s="117"/>
      <c r="BU951" s="117"/>
      <c r="BV951" s="117"/>
      <c r="BW951" s="117"/>
      <c r="BX951" s="117"/>
      <c r="BY951" s="117"/>
      <c r="BZ951" s="117"/>
      <c r="CA951" s="117"/>
      <c r="CB951" s="117"/>
      <c r="CC951" s="117"/>
      <c r="CD951" s="117"/>
      <c r="CE951" s="117"/>
      <c r="CF951" s="117"/>
      <c r="CG951" s="117"/>
      <c r="CH951" s="117"/>
      <c r="CI951" s="117"/>
      <c r="CJ951" s="117"/>
      <c r="CK951" s="117"/>
      <c r="CL951" s="117"/>
      <c r="CM951" s="117"/>
      <c r="CN951" s="117"/>
      <c r="CO951" s="117"/>
      <c r="CP951" s="117"/>
      <c r="CQ951" s="117"/>
      <c r="CR951" s="117"/>
      <c r="CS951" s="117"/>
      <c r="CT951" s="117"/>
      <c r="CU951" s="117"/>
      <c r="CV951" s="117"/>
      <c r="CW951" s="117"/>
      <c r="CX951" s="117"/>
    </row>
    <row r="952" spans="2:102" x14ac:dyDescent="0.25">
      <c r="B952" s="118" t="s">
        <v>35</v>
      </c>
      <c r="C952" s="117" t="s">
        <v>401</v>
      </c>
      <c r="D952" s="118" t="s">
        <v>34</v>
      </c>
      <c r="E952" s="172" t="s">
        <v>22</v>
      </c>
      <c r="F952" s="172" t="s">
        <v>24</v>
      </c>
      <c r="G952" s="117"/>
      <c r="H952" s="117"/>
      <c r="I952" s="117"/>
      <c r="J952" s="117"/>
      <c r="K952" s="117"/>
      <c r="L952" s="117"/>
      <c r="M952" s="117"/>
      <c r="N952" s="117"/>
      <c r="O952" s="117"/>
      <c r="P952" s="117"/>
      <c r="Q952" s="117"/>
      <c r="R952" s="117"/>
      <c r="S952" s="117"/>
      <c r="T952" s="117"/>
      <c r="U952" s="117"/>
      <c r="V952" s="117"/>
      <c r="W952" s="117"/>
      <c r="X952" s="117"/>
      <c r="Y952" s="117"/>
      <c r="Z952" s="117"/>
      <c r="AA952" s="117"/>
      <c r="AB952" s="117"/>
      <c r="AC952" s="117"/>
      <c r="AD952" s="117"/>
      <c r="AE952" s="117"/>
      <c r="AF952" s="117"/>
      <c r="AG952" s="117"/>
      <c r="AH952" s="117"/>
      <c r="AI952" s="117"/>
      <c r="AJ952" s="117"/>
      <c r="AK952" s="249"/>
      <c r="AL952" s="232"/>
      <c r="AM952" s="117"/>
      <c r="AN952" s="117"/>
      <c r="AO952" s="117"/>
      <c r="AP952" s="117"/>
      <c r="AQ952" s="117"/>
      <c r="AR952" s="117"/>
      <c r="AS952" s="117"/>
      <c r="AT952" s="117"/>
      <c r="AU952" s="117"/>
      <c r="AV952" s="117"/>
      <c r="AW952" s="117"/>
      <c r="AX952" s="117"/>
      <c r="AY952" s="117"/>
      <c r="AZ952" s="117"/>
      <c r="BA952" s="117"/>
      <c r="BB952" s="117"/>
      <c r="BC952" s="117"/>
      <c r="BD952" s="117"/>
      <c r="BE952" s="117"/>
      <c r="BF952" s="117"/>
      <c r="BG952" s="117"/>
      <c r="BH952" s="117"/>
      <c r="BI952" s="117"/>
      <c r="BJ952" s="117"/>
      <c r="BK952" s="117"/>
      <c r="BL952" s="117"/>
      <c r="BM952" s="117"/>
      <c r="BN952" s="117"/>
      <c r="BO952" s="117"/>
      <c r="BP952" s="117"/>
      <c r="BQ952" s="117"/>
      <c r="BR952" s="117"/>
      <c r="BS952" s="117"/>
      <c r="BT952" s="117"/>
      <c r="BU952" s="117"/>
      <c r="BV952" s="117"/>
      <c r="BW952" s="117"/>
      <c r="BX952" s="117"/>
      <c r="BY952" s="117"/>
      <c r="BZ952" s="117"/>
      <c r="CA952" s="117"/>
      <c r="CB952" s="117"/>
      <c r="CC952" s="117"/>
      <c r="CD952" s="117"/>
      <c r="CE952" s="117"/>
      <c r="CF952" s="117"/>
      <c r="CG952" s="117"/>
      <c r="CH952" s="117"/>
      <c r="CI952" s="117"/>
      <c r="CJ952" s="117"/>
      <c r="CK952" s="117"/>
      <c r="CL952" s="117"/>
      <c r="CM952" s="117"/>
      <c r="CN952" s="117"/>
      <c r="CO952" s="117"/>
      <c r="CP952" s="117"/>
      <c r="CQ952" s="117"/>
      <c r="CR952" s="117"/>
      <c r="CS952" s="117"/>
      <c r="CT952" s="117"/>
      <c r="CU952" s="117"/>
      <c r="CV952" s="117"/>
      <c r="CW952" s="117"/>
      <c r="CX952" s="117"/>
    </row>
    <row r="953" spans="2:102" x14ac:dyDescent="0.25">
      <c r="B953" s="118" t="s">
        <v>35</v>
      </c>
      <c r="C953" s="117" t="s">
        <v>401</v>
      </c>
      <c r="D953" s="118" t="s">
        <v>34</v>
      </c>
      <c r="E953" s="172" t="s">
        <v>22</v>
      </c>
      <c r="F953" s="172" t="s">
        <v>1078</v>
      </c>
      <c r="G953" s="117"/>
      <c r="H953" s="117"/>
      <c r="I953" s="117"/>
      <c r="J953" s="117"/>
      <c r="K953" s="117"/>
      <c r="L953" s="117"/>
      <c r="M953" s="117"/>
      <c r="N953" s="117"/>
      <c r="O953" s="117"/>
      <c r="P953" s="117"/>
      <c r="Q953" s="117"/>
      <c r="R953" s="117"/>
      <c r="S953" s="117"/>
      <c r="T953" s="117"/>
      <c r="U953" s="117"/>
      <c r="V953" s="117"/>
      <c r="W953" s="117"/>
      <c r="X953" s="117"/>
      <c r="Y953" s="117"/>
      <c r="Z953" s="117"/>
      <c r="AA953" s="117"/>
      <c r="AB953" s="117"/>
      <c r="AC953" s="117"/>
      <c r="AD953" s="117"/>
      <c r="AE953" s="117"/>
      <c r="AF953" s="117"/>
      <c r="AG953" s="117"/>
      <c r="AH953" s="117"/>
      <c r="AI953" s="117"/>
      <c r="AJ953" s="117"/>
      <c r="AK953" s="249"/>
      <c r="AL953" s="232"/>
      <c r="AM953" s="117"/>
      <c r="AN953" s="117"/>
      <c r="AO953" s="117"/>
      <c r="AP953" s="117"/>
      <c r="AQ953" s="117"/>
      <c r="AR953" s="117"/>
      <c r="AS953" s="117"/>
      <c r="AT953" s="117"/>
      <c r="AU953" s="117"/>
      <c r="AV953" s="117"/>
      <c r="AW953" s="117"/>
      <c r="AX953" s="117"/>
      <c r="AY953" s="117"/>
      <c r="AZ953" s="117"/>
      <c r="BA953" s="117"/>
      <c r="BB953" s="117"/>
      <c r="BC953" s="117"/>
      <c r="BD953" s="117"/>
      <c r="BE953" s="117"/>
      <c r="BF953" s="117"/>
      <c r="BG953" s="117"/>
      <c r="BH953" s="117"/>
      <c r="BI953" s="117"/>
      <c r="BJ953" s="117"/>
      <c r="BK953" s="117"/>
      <c r="BL953" s="117"/>
      <c r="BM953" s="117"/>
      <c r="BN953" s="117"/>
      <c r="BO953" s="117"/>
      <c r="BP953" s="117"/>
      <c r="BQ953" s="117"/>
      <c r="BR953" s="117"/>
      <c r="BS953" s="117"/>
      <c r="BT953" s="117"/>
      <c r="BU953" s="117"/>
      <c r="BV953" s="117"/>
      <c r="BW953" s="117"/>
      <c r="BX953" s="117"/>
      <c r="BY953" s="117"/>
      <c r="BZ953" s="117"/>
      <c r="CA953" s="117"/>
      <c r="CB953" s="117"/>
      <c r="CC953" s="117"/>
      <c r="CD953" s="117"/>
      <c r="CE953" s="117"/>
      <c r="CF953" s="117"/>
      <c r="CG953" s="117"/>
      <c r="CH953" s="117"/>
      <c r="CI953" s="117"/>
      <c r="CJ953" s="117"/>
      <c r="CK953" s="117"/>
      <c r="CL953" s="117"/>
      <c r="CM953" s="117"/>
      <c r="CN953" s="117"/>
      <c r="CO953" s="117"/>
      <c r="CP953" s="117"/>
      <c r="CQ953" s="117"/>
      <c r="CR953" s="117"/>
      <c r="CS953" s="117"/>
      <c r="CT953" s="117"/>
      <c r="CU953" s="117"/>
      <c r="CV953" s="117"/>
      <c r="CW953" s="117"/>
      <c r="CX953" s="117"/>
    </row>
    <row r="954" spans="2:102" x14ac:dyDescent="0.25">
      <c r="B954" s="118" t="s">
        <v>35</v>
      </c>
      <c r="C954" s="117" t="s">
        <v>401</v>
      </c>
      <c r="D954" s="118" t="s">
        <v>34</v>
      </c>
      <c r="E954" s="172" t="s">
        <v>22</v>
      </c>
      <c r="F954" s="172" t="s">
        <v>25</v>
      </c>
      <c r="G954" s="117"/>
      <c r="H954" s="117"/>
      <c r="I954" s="117"/>
      <c r="J954" s="117"/>
      <c r="K954" s="117"/>
      <c r="L954" s="117"/>
      <c r="M954" s="117"/>
      <c r="N954" s="117"/>
      <c r="O954" s="117"/>
      <c r="P954" s="117"/>
      <c r="Q954" s="117"/>
      <c r="R954" s="117"/>
      <c r="S954" s="117"/>
      <c r="T954" s="117"/>
      <c r="U954" s="117"/>
      <c r="V954" s="117"/>
      <c r="W954" s="117"/>
      <c r="X954" s="117"/>
      <c r="Y954" s="117"/>
      <c r="Z954" s="117"/>
      <c r="AA954" s="117"/>
      <c r="AB954" s="117"/>
      <c r="AC954" s="117"/>
      <c r="AD954" s="117"/>
      <c r="AE954" s="117"/>
      <c r="AF954" s="117"/>
      <c r="AG954" s="117"/>
      <c r="AH954" s="117"/>
      <c r="AI954" s="117"/>
      <c r="AJ954" s="117"/>
      <c r="AK954" s="249"/>
      <c r="AL954" s="232"/>
      <c r="AM954" s="117"/>
      <c r="AN954" s="117"/>
      <c r="AO954" s="117"/>
      <c r="AP954" s="117"/>
      <c r="AQ954" s="117"/>
      <c r="AR954" s="117"/>
      <c r="AS954" s="117"/>
      <c r="AT954" s="117"/>
      <c r="AU954" s="117"/>
      <c r="AV954" s="117"/>
      <c r="AW954" s="117"/>
      <c r="AX954" s="117"/>
      <c r="AY954" s="117"/>
      <c r="AZ954" s="117"/>
      <c r="BA954" s="117"/>
      <c r="BB954" s="117"/>
      <c r="BC954" s="117"/>
      <c r="BD954" s="117"/>
      <c r="BE954" s="117"/>
      <c r="BF954" s="117"/>
      <c r="BG954" s="117"/>
      <c r="BH954" s="117"/>
      <c r="BI954" s="117"/>
      <c r="BJ954" s="117"/>
      <c r="BK954" s="117"/>
      <c r="BL954" s="117"/>
      <c r="BM954" s="117"/>
      <c r="BN954" s="117"/>
      <c r="BO954" s="117"/>
      <c r="BP954" s="117"/>
      <c r="BQ954" s="117"/>
      <c r="BR954" s="117"/>
      <c r="BS954" s="117"/>
      <c r="BT954" s="117"/>
      <c r="BU954" s="117"/>
      <c r="BV954" s="117"/>
      <c r="BW954" s="117"/>
      <c r="BX954" s="117"/>
      <c r="BY954" s="117"/>
      <c r="BZ954" s="117"/>
      <c r="CA954" s="117"/>
      <c r="CB954" s="117"/>
      <c r="CC954" s="117"/>
      <c r="CD954" s="117"/>
      <c r="CE954" s="117"/>
      <c r="CF954" s="117"/>
      <c r="CG954" s="117"/>
      <c r="CH954" s="117"/>
      <c r="CI954" s="117"/>
      <c r="CJ954" s="117"/>
      <c r="CK954" s="117"/>
      <c r="CL954" s="117"/>
      <c r="CM954" s="117"/>
      <c r="CN954" s="117"/>
      <c r="CO954" s="117"/>
      <c r="CP954" s="117"/>
      <c r="CQ954" s="117"/>
      <c r="CR954" s="117"/>
      <c r="CS954" s="117"/>
      <c r="CT954" s="117"/>
      <c r="CU954" s="117"/>
      <c r="CV954" s="117"/>
      <c r="CW954" s="117"/>
      <c r="CX954" s="117"/>
    </row>
    <row r="955" spans="2:102" x14ac:dyDescent="0.25">
      <c r="B955" s="118" t="s">
        <v>35</v>
      </c>
      <c r="C955" s="117" t="s">
        <v>401</v>
      </c>
      <c r="D955" s="118" t="s">
        <v>34</v>
      </c>
      <c r="E955" s="172" t="s">
        <v>23</v>
      </c>
      <c r="F955" s="172" t="s">
        <v>24</v>
      </c>
      <c r="G955" s="117"/>
      <c r="H955" s="117"/>
      <c r="I955" s="117"/>
      <c r="J955" s="117"/>
      <c r="K955" s="117"/>
      <c r="L955" s="117"/>
      <c r="M955" s="117"/>
      <c r="N955" s="117"/>
      <c r="O955" s="117"/>
      <c r="P955" s="117"/>
      <c r="Q955" s="117"/>
      <c r="R955" s="117"/>
      <c r="S955" s="117"/>
      <c r="T955" s="117"/>
      <c r="U955" s="117"/>
      <c r="V955" s="117"/>
      <c r="W955" s="117"/>
      <c r="X955" s="117"/>
      <c r="Y955" s="117"/>
      <c r="Z955" s="117"/>
      <c r="AA955" s="117"/>
      <c r="AB955" s="117"/>
      <c r="AC955" s="117"/>
      <c r="AD955" s="117"/>
      <c r="AE955" s="117"/>
      <c r="AF955" s="117"/>
      <c r="AG955" s="117"/>
      <c r="AH955" s="117"/>
      <c r="AI955" s="117"/>
      <c r="AJ955" s="117"/>
      <c r="AK955" s="249"/>
      <c r="AL955" s="232"/>
      <c r="AM955" s="117"/>
      <c r="AN955" s="117"/>
      <c r="AO955" s="117"/>
      <c r="AP955" s="117"/>
      <c r="AQ955" s="117"/>
      <c r="AR955" s="117"/>
      <c r="AS955" s="117"/>
      <c r="AT955" s="117"/>
      <c r="AU955" s="117"/>
      <c r="AV955" s="117"/>
      <c r="AW955" s="117"/>
      <c r="AX955" s="117"/>
      <c r="AY955" s="117"/>
      <c r="AZ955" s="117"/>
      <c r="BA955" s="117"/>
      <c r="BB955" s="117"/>
      <c r="BC955" s="117"/>
      <c r="BD955" s="117"/>
      <c r="BE955" s="117"/>
      <c r="BF955" s="117"/>
      <c r="BG955" s="117"/>
      <c r="BH955" s="117"/>
      <c r="BI955" s="117"/>
      <c r="BJ955" s="117"/>
      <c r="BK955" s="117"/>
      <c r="BL955" s="117"/>
      <c r="BM955" s="117"/>
      <c r="BN955" s="117"/>
      <c r="BO955" s="117"/>
      <c r="BP955" s="117"/>
      <c r="BQ955" s="117"/>
      <c r="BR955" s="117"/>
      <c r="BS955" s="117"/>
      <c r="BT955" s="117"/>
      <c r="BU955" s="117"/>
      <c r="BV955" s="117"/>
      <c r="BW955" s="117"/>
      <c r="BX955" s="117"/>
      <c r="BY955" s="117"/>
      <c r="BZ955" s="117"/>
      <c r="CA955" s="117"/>
      <c r="CB955" s="117"/>
      <c r="CC955" s="117"/>
      <c r="CD955" s="117"/>
      <c r="CE955" s="117"/>
      <c r="CF955" s="117"/>
      <c r="CG955" s="117"/>
      <c r="CH955" s="117"/>
      <c r="CI955" s="117"/>
      <c r="CJ955" s="117"/>
      <c r="CK955" s="117"/>
      <c r="CL955" s="117"/>
      <c r="CM955" s="117"/>
      <c r="CN955" s="117"/>
      <c r="CO955" s="117"/>
      <c r="CP955" s="117"/>
      <c r="CQ955" s="117"/>
      <c r="CR955" s="117"/>
      <c r="CS955" s="117"/>
      <c r="CT955" s="117"/>
      <c r="CU955" s="117"/>
      <c r="CV955" s="117"/>
      <c r="CW955" s="117"/>
      <c r="CX955" s="117"/>
    </row>
    <row r="956" spans="2:102" x14ac:dyDescent="0.25">
      <c r="B956" s="118" t="s">
        <v>35</v>
      </c>
      <c r="C956" s="117" t="s">
        <v>401</v>
      </c>
      <c r="D956" s="118" t="s">
        <v>34</v>
      </c>
      <c r="E956" s="172" t="s">
        <v>23</v>
      </c>
      <c r="F956" s="172" t="s">
        <v>1078</v>
      </c>
      <c r="G956" s="117"/>
      <c r="H956" s="117"/>
      <c r="I956" s="117"/>
      <c r="J956" s="117"/>
      <c r="K956" s="117"/>
      <c r="L956" s="117"/>
      <c r="M956" s="117"/>
      <c r="N956" s="117"/>
      <c r="O956" s="117"/>
      <c r="P956" s="117"/>
      <c r="Q956" s="117"/>
      <c r="R956" s="117"/>
      <c r="S956" s="117"/>
      <c r="T956" s="117"/>
      <c r="U956" s="117"/>
      <c r="V956" s="117"/>
      <c r="W956" s="117"/>
      <c r="X956" s="117"/>
      <c r="Y956" s="117"/>
      <c r="Z956" s="117"/>
      <c r="AA956" s="117"/>
      <c r="AB956" s="117"/>
      <c r="AC956" s="117"/>
      <c r="AD956" s="117"/>
      <c r="AE956" s="117"/>
      <c r="AF956" s="117"/>
      <c r="AG956" s="117"/>
      <c r="AH956" s="117"/>
      <c r="AI956" s="117"/>
      <c r="AJ956" s="117"/>
      <c r="AK956" s="249"/>
      <c r="AL956" s="232"/>
      <c r="AM956" s="117"/>
      <c r="AN956" s="117"/>
      <c r="AO956" s="117"/>
      <c r="AP956" s="117"/>
      <c r="AQ956" s="117"/>
      <c r="AR956" s="117"/>
      <c r="AS956" s="117"/>
      <c r="AT956" s="117"/>
      <c r="AU956" s="117"/>
      <c r="AV956" s="117"/>
      <c r="AW956" s="117"/>
      <c r="AX956" s="117"/>
      <c r="AY956" s="117"/>
      <c r="AZ956" s="117"/>
      <c r="BA956" s="117"/>
      <c r="BB956" s="117"/>
      <c r="BC956" s="117"/>
      <c r="BD956" s="117"/>
      <c r="BE956" s="117"/>
      <c r="BF956" s="117"/>
      <c r="BG956" s="117"/>
      <c r="BH956" s="117"/>
      <c r="BI956" s="117"/>
      <c r="BJ956" s="117"/>
      <c r="BK956" s="117"/>
      <c r="BL956" s="117"/>
      <c r="BM956" s="117"/>
      <c r="BN956" s="117"/>
      <c r="BO956" s="117"/>
      <c r="BP956" s="117"/>
      <c r="BQ956" s="117"/>
      <c r="BR956" s="117"/>
      <c r="BS956" s="117"/>
      <c r="BT956" s="117"/>
      <c r="BU956" s="117"/>
      <c r="BV956" s="117"/>
      <c r="BW956" s="117"/>
      <c r="BX956" s="117"/>
      <c r="BY956" s="117"/>
      <c r="BZ956" s="117"/>
      <c r="CA956" s="117"/>
      <c r="CB956" s="117"/>
      <c r="CC956" s="117"/>
      <c r="CD956" s="117"/>
      <c r="CE956" s="117"/>
      <c r="CF956" s="117"/>
      <c r="CG956" s="117"/>
      <c r="CH956" s="117"/>
      <c r="CI956" s="117"/>
      <c r="CJ956" s="117"/>
      <c r="CK956" s="117"/>
      <c r="CL956" s="117"/>
      <c r="CM956" s="117"/>
      <c r="CN956" s="117"/>
      <c r="CO956" s="117"/>
      <c r="CP956" s="117"/>
      <c r="CQ956" s="117"/>
      <c r="CR956" s="117"/>
      <c r="CS956" s="117"/>
      <c r="CT956" s="117"/>
      <c r="CU956" s="117"/>
      <c r="CV956" s="117"/>
      <c r="CW956" s="117"/>
      <c r="CX956" s="117"/>
    </row>
    <row r="957" spans="2:102" x14ac:dyDescent="0.25">
      <c r="B957" s="118" t="s">
        <v>35</v>
      </c>
      <c r="C957" s="117" t="s">
        <v>401</v>
      </c>
      <c r="D957" s="118" t="s">
        <v>34</v>
      </c>
      <c r="E957" s="172" t="s">
        <v>23</v>
      </c>
      <c r="F957" s="172" t="s">
        <v>25</v>
      </c>
      <c r="G957" s="117"/>
      <c r="H957" s="117"/>
      <c r="I957" s="117"/>
      <c r="J957" s="117"/>
      <c r="K957" s="117"/>
      <c r="L957" s="117"/>
      <c r="M957" s="117"/>
      <c r="N957" s="117"/>
      <c r="O957" s="117"/>
      <c r="P957" s="117"/>
      <c r="Q957" s="117"/>
      <c r="R957" s="117"/>
      <c r="S957" s="117"/>
      <c r="T957" s="117"/>
      <c r="U957" s="117"/>
      <c r="V957" s="117"/>
      <c r="W957" s="117"/>
      <c r="X957" s="117"/>
      <c r="Y957" s="117"/>
      <c r="Z957" s="117"/>
      <c r="AA957" s="117"/>
      <c r="AB957" s="117"/>
      <c r="AC957" s="117"/>
      <c r="AD957" s="117"/>
      <c r="AE957" s="117"/>
      <c r="AF957" s="117"/>
      <c r="AG957" s="117"/>
      <c r="AH957" s="117"/>
      <c r="AI957" s="117"/>
      <c r="AJ957" s="117"/>
      <c r="AK957" s="249"/>
      <c r="AL957" s="232"/>
      <c r="AM957" s="117"/>
      <c r="AN957" s="117"/>
      <c r="AO957" s="117"/>
      <c r="AP957" s="117"/>
      <c r="AQ957" s="117"/>
      <c r="AR957" s="117"/>
      <c r="AS957" s="117"/>
      <c r="AT957" s="117"/>
      <c r="AU957" s="117"/>
      <c r="AV957" s="117"/>
      <c r="AW957" s="117"/>
      <c r="AX957" s="117"/>
      <c r="AY957" s="117"/>
      <c r="AZ957" s="117"/>
      <c r="BA957" s="117"/>
      <c r="BB957" s="117"/>
      <c r="BC957" s="117"/>
      <c r="BD957" s="117"/>
      <c r="BE957" s="117"/>
      <c r="BF957" s="117"/>
      <c r="BG957" s="117"/>
      <c r="BH957" s="117"/>
      <c r="BI957" s="117"/>
      <c r="BJ957" s="117"/>
      <c r="BK957" s="117"/>
      <c r="BL957" s="117"/>
      <c r="BM957" s="117"/>
      <c r="BN957" s="117"/>
      <c r="BO957" s="117"/>
      <c r="BP957" s="117"/>
      <c r="BQ957" s="117"/>
      <c r="BR957" s="117"/>
      <c r="BS957" s="117"/>
      <c r="BT957" s="117"/>
      <c r="BU957" s="117"/>
      <c r="BV957" s="117"/>
      <c r="BW957" s="117"/>
      <c r="BX957" s="117"/>
      <c r="BY957" s="117"/>
      <c r="BZ957" s="117"/>
      <c r="CA957" s="117"/>
      <c r="CB957" s="117"/>
      <c r="CC957" s="117"/>
      <c r="CD957" s="117"/>
      <c r="CE957" s="117"/>
      <c r="CF957" s="117"/>
      <c r="CG957" s="117"/>
      <c r="CH957" s="117"/>
      <c r="CI957" s="117"/>
      <c r="CJ957" s="117"/>
      <c r="CK957" s="117"/>
      <c r="CL957" s="117"/>
      <c r="CM957" s="117"/>
      <c r="CN957" s="117"/>
      <c r="CO957" s="117"/>
      <c r="CP957" s="117"/>
      <c r="CQ957" s="117"/>
      <c r="CR957" s="117"/>
      <c r="CS957" s="117"/>
      <c r="CT957" s="117"/>
      <c r="CU957" s="117"/>
      <c r="CV957" s="117"/>
      <c r="CW957" s="117"/>
      <c r="CX957" s="117"/>
    </row>
    <row r="958" spans="2:102" x14ac:dyDescent="0.25">
      <c r="B958" s="118" t="s">
        <v>35</v>
      </c>
      <c r="C958" s="117" t="s">
        <v>338</v>
      </c>
      <c r="D958" s="118" t="s">
        <v>34</v>
      </c>
      <c r="E958" s="172" t="s">
        <v>22</v>
      </c>
      <c r="F958" s="172" t="s">
        <v>24</v>
      </c>
      <c r="G958" s="117"/>
      <c r="H958" s="117"/>
      <c r="I958" s="117"/>
      <c r="J958" s="117"/>
      <c r="K958" s="117"/>
      <c r="L958" s="117"/>
      <c r="M958" s="117"/>
      <c r="N958" s="117"/>
      <c r="O958" s="117"/>
      <c r="P958" s="117"/>
      <c r="Q958" s="117"/>
      <c r="R958" s="117"/>
      <c r="S958" s="117"/>
      <c r="T958" s="117"/>
      <c r="U958" s="117"/>
      <c r="V958" s="117"/>
      <c r="W958" s="117"/>
      <c r="X958" s="117"/>
      <c r="Y958" s="117"/>
      <c r="Z958" s="117"/>
      <c r="AA958" s="117"/>
      <c r="AB958" s="117"/>
      <c r="AC958" s="117"/>
      <c r="AD958" s="117"/>
      <c r="AE958" s="117"/>
      <c r="AF958" s="117"/>
      <c r="AG958" s="117"/>
      <c r="AH958" s="117"/>
      <c r="AI958" s="117"/>
      <c r="AJ958" s="117"/>
      <c r="AK958" s="249"/>
      <c r="AL958" s="232"/>
      <c r="AM958" s="117"/>
      <c r="AN958" s="117"/>
      <c r="AO958" s="117"/>
      <c r="AP958" s="117"/>
      <c r="AQ958" s="117"/>
      <c r="AR958" s="117"/>
      <c r="AS958" s="117"/>
      <c r="AT958" s="117"/>
      <c r="AU958" s="117"/>
      <c r="AV958" s="117"/>
      <c r="AW958" s="117"/>
      <c r="AX958" s="117"/>
      <c r="AY958" s="117"/>
      <c r="AZ958" s="117"/>
      <c r="BA958" s="117"/>
      <c r="BB958" s="117"/>
      <c r="BC958" s="117"/>
      <c r="BD958" s="117"/>
      <c r="BE958" s="117"/>
      <c r="BF958" s="117"/>
      <c r="BG958" s="117"/>
      <c r="BH958" s="117"/>
      <c r="BI958" s="117"/>
      <c r="BJ958" s="117"/>
      <c r="BK958" s="117"/>
      <c r="BL958" s="117"/>
      <c r="BM958" s="117"/>
      <c r="BN958" s="117"/>
      <c r="BO958" s="117"/>
      <c r="BP958" s="117"/>
      <c r="BQ958" s="117"/>
      <c r="BR958" s="117"/>
      <c r="BS958" s="117"/>
      <c r="BT958" s="117"/>
      <c r="BU958" s="117"/>
      <c r="BV958" s="117"/>
      <c r="BW958" s="117"/>
      <c r="BX958" s="117"/>
      <c r="BY958" s="117"/>
      <c r="BZ958" s="117"/>
      <c r="CA958" s="117"/>
      <c r="CB958" s="117"/>
      <c r="CC958" s="117"/>
      <c r="CD958" s="117"/>
      <c r="CE958" s="117"/>
      <c r="CF958" s="117"/>
      <c r="CG958" s="117"/>
      <c r="CH958" s="117"/>
      <c r="CI958" s="117"/>
      <c r="CJ958" s="117"/>
      <c r="CK958" s="117"/>
      <c r="CL958" s="117"/>
      <c r="CM958" s="117"/>
      <c r="CN958" s="117"/>
      <c r="CO958" s="117"/>
      <c r="CP958" s="117"/>
      <c r="CQ958" s="117"/>
      <c r="CR958" s="117"/>
      <c r="CS958" s="117"/>
      <c r="CT958" s="117"/>
      <c r="CU958" s="117"/>
      <c r="CV958" s="117"/>
      <c r="CW958" s="117"/>
      <c r="CX958" s="117"/>
    </row>
    <row r="959" spans="2:102" x14ac:dyDescent="0.25">
      <c r="B959" s="118" t="s">
        <v>35</v>
      </c>
      <c r="C959" s="117" t="s">
        <v>338</v>
      </c>
      <c r="D959" s="118" t="s">
        <v>34</v>
      </c>
      <c r="E959" s="172" t="s">
        <v>22</v>
      </c>
      <c r="F959" s="172" t="s">
        <v>1078</v>
      </c>
      <c r="G959" s="117"/>
      <c r="H959" s="117"/>
      <c r="I959" s="117"/>
      <c r="J959" s="117"/>
      <c r="K959" s="117"/>
      <c r="L959" s="117"/>
      <c r="M959" s="117"/>
      <c r="N959" s="117"/>
      <c r="O959" s="117"/>
      <c r="P959" s="117"/>
      <c r="Q959" s="117"/>
      <c r="R959" s="117"/>
      <c r="S959" s="117"/>
      <c r="T959" s="117"/>
      <c r="U959" s="117"/>
      <c r="V959" s="117"/>
      <c r="W959" s="117"/>
      <c r="X959" s="117"/>
      <c r="Y959" s="117"/>
      <c r="Z959" s="117"/>
      <c r="AA959" s="117"/>
      <c r="AB959" s="117"/>
      <c r="AC959" s="117"/>
      <c r="AD959" s="117"/>
      <c r="AE959" s="117"/>
      <c r="AF959" s="117"/>
      <c r="AG959" s="117"/>
      <c r="AH959" s="117"/>
      <c r="AI959" s="117"/>
      <c r="AJ959" s="117"/>
      <c r="AK959" s="249"/>
      <c r="AL959" s="232"/>
      <c r="AM959" s="117"/>
      <c r="AN959" s="117"/>
      <c r="AO959" s="117"/>
      <c r="AP959" s="117"/>
      <c r="AQ959" s="117"/>
      <c r="AR959" s="117"/>
      <c r="AS959" s="117"/>
      <c r="AT959" s="117"/>
      <c r="AU959" s="117"/>
      <c r="AV959" s="117"/>
      <c r="AW959" s="117"/>
      <c r="AX959" s="117"/>
      <c r="AY959" s="117"/>
      <c r="AZ959" s="117"/>
      <c r="BA959" s="117"/>
      <c r="BB959" s="117"/>
      <c r="BC959" s="117"/>
      <c r="BD959" s="117"/>
      <c r="BE959" s="117"/>
      <c r="BF959" s="117"/>
      <c r="BG959" s="117"/>
      <c r="BH959" s="117"/>
      <c r="BI959" s="117"/>
      <c r="BJ959" s="117"/>
      <c r="BK959" s="117"/>
      <c r="BL959" s="117"/>
      <c r="BM959" s="117"/>
      <c r="BN959" s="117"/>
      <c r="BO959" s="117"/>
      <c r="BP959" s="117"/>
      <c r="BQ959" s="117"/>
      <c r="BR959" s="117"/>
      <c r="BS959" s="117"/>
      <c r="BT959" s="117"/>
      <c r="BU959" s="117"/>
      <c r="BV959" s="117"/>
      <c r="BW959" s="117"/>
      <c r="BX959" s="117"/>
      <c r="BY959" s="117"/>
      <c r="BZ959" s="117"/>
      <c r="CA959" s="117"/>
      <c r="CB959" s="117"/>
      <c r="CC959" s="117"/>
      <c r="CD959" s="117"/>
      <c r="CE959" s="117"/>
      <c r="CF959" s="117"/>
      <c r="CG959" s="117"/>
      <c r="CH959" s="117"/>
      <c r="CI959" s="117"/>
      <c r="CJ959" s="117"/>
      <c r="CK959" s="117"/>
      <c r="CL959" s="117"/>
      <c r="CM959" s="117"/>
      <c r="CN959" s="117"/>
      <c r="CO959" s="117"/>
      <c r="CP959" s="117"/>
      <c r="CQ959" s="117"/>
      <c r="CR959" s="117"/>
      <c r="CS959" s="117"/>
      <c r="CT959" s="117"/>
      <c r="CU959" s="117"/>
      <c r="CV959" s="117"/>
      <c r="CW959" s="117"/>
      <c r="CX959" s="117"/>
    </row>
    <row r="960" spans="2:102" x14ac:dyDescent="0.25">
      <c r="B960" s="118" t="s">
        <v>35</v>
      </c>
      <c r="C960" s="117" t="s">
        <v>338</v>
      </c>
      <c r="D960" s="118" t="s">
        <v>34</v>
      </c>
      <c r="E960" s="172" t="s">
        <v>22</v>
      </c>
      <c r="F960" s="172" t="s">
        <v>25</v>
      </c>
      <c r="G960" s="117"/>
      <c r="H960" s="117"/>
      <c r="I960" s="117"/>
      <c r="J960" s="117"/>
      <c r="K960" s="117"/>
      <c r="L960" s="117"/>
      <c r="M960" s="117"/>
      <c r="N960" s="117"/>
      <c r="O960" s="117"/>
      <c r="P960" s="117"/>
      <c r="Q960" s="117"/>
      <c r="R960" s="117"/>
      <c r="S960" s="117"/>
      <c r="T960" s="117"/>
      <c r="U960" s="117"/>
      <c r="V960" s="117"/>
      <c r="W960" s="117"/>
      <c r="X960" s="117"/>
      <c r="Y960" s="117"/>
      <c r="Z960" s="117"/>
      <c r="AA960" s="117"/>
      <c r="AB960" s="117"/>
      <c r="AC960" s="117"/>
      <c r="AD960" s="117"/>
      <c r="AE960" s="117"/>
      <c r="AF960" s="117"/>
      <c r="AG960" s="117"/>
      <c r="AH960" s="117"/>
      <c r="AI960" s="117"/>
      <c r="AJ960" s="117"/>
      <c r="AK960" s="249"/>
      <c r="AL960" s="232"/>
      <c r="AM960" s="117"/>
      <c r="AN960" s="117"/>
      <c r="AO960" s="117"/>
      <c r="AP960" s="117"/>
      <c r="AQ960" s="117"/>
      <c r="AR960" s="117"/>
      <c r="AS960" s="117"/>
      <c r="AT960" s="117"/>
      <c r="AU960" s="117"/>
      <c r="AV960" s="117"/>
      <c r="AW960" s="117"/>
      <c r="AX960" s="117"/>
      <c r="AY960" s="117"/>
      <c r="AZ960" s="117"/>
      <c r="BA960" s="117"/>
      <c r="BB960" s="117"/>
      <c r="BC960" s="117"/>
      <c r="BD960" s="117"/>
      <c r="BE960" s="117"/>
      <c r="BF960" s="117"/>
      <c r="BG960" s="117"/>
      <c r="BH960" s="117"/>
      <c r="BI960" s="117"/>
      <c r="BJ960" s="117"/>
      <c r="BK960" s="117"/>
      <c r="BL960" s="117"/>
      <c r="BM960" s="117"/>
      <c r="BN960" s="117"/>
      <c r="BO960" s="117"/>
      <c r="BP960" s="117"/>
      <c r="BQ960" s="117"/>
      <c r="BR960" s="117"/>
      <c r="BS960" s="117"/>
      <c r="BT960" s="117"/>
      <c r="BU960" s="117"/>
      <c r="BV960" s="117"/>
      <c r="BW960" s="117"/>
      <c r="BX960" s="117"/>
      <c r="BY960" s="117"/>
      <c r="BZ960" s="117"/>
      <c r="CA960" s="117"/>
      <c r="CB960" s="117"/>
      <c r="CC960" s="117"/>
      <c r="CD960" s="117"/>
      <c r="CE960" s="117"/>
      <c r="CF960" s="117"/>
      <c r="CG960" s="117"/>
      <c r="CH960" s="117"/>
      <c r="CI960" s="117"/>
      <c r="CJ960" s="117"/>
      <c r="CK960" s="117"/>
      <c r="CL960" s="117"/>
      <c r="CM960" s="117"/>
      <c r="CN960" s="117"/>
      <c r="CO960" s="117"/>
      <c r="CP960" s="117"/>
      <c r="CQ960" s="117"/>
      <c r="CR960" s="117"/>
      <c r="CS960" s="117"/>
      <c r="CT960" s="117"/>
      <c r="CU960" s="117"/>
      <c r="CV960" s="117"/>
      <c r="CW960" s="117"/>
      <c r="CX960" s="117"/>
    </row>
    <row r="961" spans="2:102" x14ac:dyDescent="0.25">
      <c r="B961" s="118" t="s">
        <v>35</v>
      </c>
      <c r="C961" s="117" t="s">
        <v>338</v>
      </c>
      <c r="D961" s="118" t="s">
        <v>34</v>
      </c>
      <c r="E961" s="172" t="s">
        <v>23</v>
      </c>
      <c r="F961" s="172" t="s">
        <v>24</v>
      </c>
      <c r="G961" s="117"/>
      <c r="H961" s="117"/>
      <c r="I961" s="117"/>
      <c r="J961" s="117"/>
      <c r="K961" s="117"/>
      <c r="L961" s="117"/>
      <c r="M961" s="117"/>
      <c r="N961" s="117"/>
      <c r="O961" s="117"/>
      <c r="P961" s="117"/>
      <c r="Q961" s="117"/>
      <c r="R961" s="117"/>
      <c r="S961" s="117"/>
      <c r="T961" s="117"/>
      <c r="U961" s="117"/>
      <c r="V961" s="117"/>
      <c r="W961" s="117"/>
      <c r="X961" s="117"/>
      <c r="Y961" s="117"/>
      <c r="Z961" s="117"/>
      <c r="AA961" s="117"/>
      <c r="AB961" s="117"/>
      <c r="AC961" s="117"/>
      <c r="AD961" s="117"/>
      <c r="AE961" s="117"/>
      <c r="AF961" s="117"/>
      <c r="AG961" s="117"/>
      <c r="AH961" s="117"/>
      <c r="AI961" s="117"/>
      <c r="AJ961" s="117"/>
      <c r="AK961" s="249"/>
      <c r="AL961" s="232"/>
      <c r="AM961" s="117"/>
      <c r="AN961" s="117"/>
      <c r="AO961" s="117"/>
      <c r="AP961" s="117"/>
      <c r="AQ961" s="117"/>
      <c r="AR961" s="117"/>
      <c r="AS961" s="117"/>
      <c r="AT961" s="117"/>
      <c r="AU961" s="117"/>
      <c r="AV961" s="117"/>
      <c r="AW961" s="117"/>
      <c r="AX961" s="117"/>
      <c r="AY961" s="117"/>
      <c r="AZ961" s="117"/>
      <c r="BA961" s="117"/>
      <c r="BB961" s="117"/>
      <c r="BC961" s="117"/>
      <c r="BD961" s="117"/>
      <c r="BE961" s="117"/>
      <c r="BF961" s="117"/>
      <c r="BG961" s="117"/>
      <c r="BH961" s="117"/>
      <c r="BI961" s="117"/>
      <c r="BJ961" s="117"/>
      <c r="BK961" s="117"/>
      <c r="BL961" s="117"/>
      <c r="BM961" s="117"/>
      <c r="BN961" s="117"/>
      <c r="BO961" s="117"/>
      <c r="BP961" s="117"/>
      <c r="BQ961" s="117"/>
      <c r="BR961" s="117"/>
      <c r="BS961" s="117"/>
      <c r="BT961" s="117"/>
      <c r="BU961" s="117"/>
      <c r="BV961" s="117"/>
      <c r="BW961" s="117"/>
      <c r="BX961" s="117"/>
      <c r="BY961" s="117"/>
      <c r="BZ961" s="117"/>
      <c r="CA961" s="117"/>
      <c r="CB961" s="117"/>
      <c r="CC961" s="117"/>
      <c r="CD961" s="117"/>
      <c r="CE961" s="117"/>
      <c r="CF961" s="117"/>
      <c r="CG961" s="117"/>
      <c r="CH961" s="117"/>
      <c r="CI961" s="117"/>
      <c r="CJ961" s="117"/>
      <c r="CK961" s="117"/>
      <c r="CL961" s="117"/>
      <c r="CM961" s="117"/>
      <c r="CN961" s="117"/>
      <c r="CO961" s="117"/>
      <c r="CP961" s="117"/>
      <c r="CQ961" s="117"/>
      <c r="CR961" s="117"/>
      <c r="CS961" s="117"/>
      <c r="CT961" s="117"/>
      <c r="CU961" s="117"/>
      <c r="CV961" s="117"/>
      <c r="CW961" s="117"/>
      <c r="CX961" s="117"/>
    </row>
    <row r="962" spans="2:102" x14ac:dyDescent="0.25">
      <c r="B962" s="118" t="s">
        <v>35</v>
      </c>
      <c r="C962" s="117" t="s">
        <v>338</v>
      </c>
      <c r="D962" s="118" t="s">
        <v>34</v>
      </c>
      <c r="E962" s="172" t="s">
        <v>23</v>
      </c>
      <c r="F962" s="172" t="s">
        <v>1078</v>
      </c>
      <c r="G962" s="117"/>
      <c r="H962" s="117"/>
      <c r="I962" s="117"/>
      <c r="J962" s="117"/>
      <c r="K962" s="117"/>
      <c r="L962" s="117"/>
      <c r="M962" s="117"/>
      <c r="N962" s="117"/>
      <c r="O962" s="117"/>
      <c r="P962" s="117"/>
      <c r="Q962" s="117"/>
      <c r="R962" s="117"/>
      <c r="S962" s="117"/>
      <c r="T962" s="117"/>
      <c r="U962" s="117"/>
      <c r="V962" s="117"/>
      <c r="W962" s="117"/>
      <c r="X962" s="117"/>
      <c r="Y962" s="117"/>
      <c r="Z962" s="117"/>
      <c r="AA962" s="117"/>
      <c r="AB962" s="117"/>
      <c r="AC962" s="117"/>
      <c r="AD962" s="117"/>
      <c r="AE962" s="117"/>
      <c r="AF962" s="117"/>
      <c r="AG962" s="117"/>
      <c r="AH962" s="117"/>
      <c r="AI962" s="117"/>
      <c r="AJ962" s="117"/>
      <c r="AK962" s="249"/>
      <c r="AL962" s="232"/>
      <c r="AM962" s="117"/>
      <c r="AN962" s="117"/>
      <c r="AO962" s="117"/>
      <c r="AP962" s="117"/>
      <c r="AQ962" s="117"/>
      <c r="AR962" s="117"/>
      <c r="AS962" s="117"/>
      <c r="AT962" s="117"/>
      <c r="AU962" s="117"/>
      <c r="AV962" s="117"/>
      <c r="AW962" s="117"/>
      <c r="AX962" s="117"/>
      <c r="AY962" s="117"/>
      <c r="AZ962" s="117"/>
      <c r="BA962" s="117"/>
      <c r="BB962" s="117"/>
      <c r="BC962" s="117"/>
      <c r="BD962" s="117"/>
      <c r="BE962" s="117"/>
      <c r="BF962" s="117"/>
      <c r="BG962" s="117"/>
      <c r="BH962" s="117"/>
      <c r="BI962" s="117"/>
      <c r="BJ962" s="117"/>
      <c r="BK962" s="117"/>
      <c r="BL962" s="117"/>
      <c r="BM962" s="117"/>
      <c r="BN962" s="117"/>
      <c r="BO962" s="117"/>
      <c r="BP962" s="117"/>
      <c r="BQ962" s="117"/>
      <c r="BR962" s="117"/>
      <c r="BS962" s="117"/>
      <c r="BT962" s="117"/>
      <c r="BU962" s="117"/>
      <c r="BV962" s="117"/>
      <c r="BW962" s="117"/>
      <c r="BX962" s="117"/>
      <c r="BY962" s="117"/>
      <c r="BZ962" s="117"/>
      <c r="CA962" s="117"/>
      <c r="CB962" s="117"/>
      <c r="CC962" s="117"/>
      <c r="CD962" s="117"/>
      <c r="CE962" s="117"/>
      <c r="CF962" s="117"/>
      <c r="CG962" s="117"/>
      <c r="CH962" s="117"/>
      <c r="CI962" s="117"/>
      <c r="CJ962" s="117"/>
      <c r="CK962" s="117"/>
      <c r="CL962" s="117"/>
      <c r="CM962" s="117"/>
      <c r="CN962" s="117"/>
      <c r="CO962" s="117"/>
      <c r="CP962" s="117"/>
      <c r="CQ962" s="117"/>
      <c r="CR962" s="117"/>
      <c r="CS962" s="117"/>
      <c r="CT962" s="117"/>
      <c r="CU962" s="117"/>
      <c r="CV962" s="117"/>
      <c r="CW962" s="117"/>
      <c r="CX962" s="117"/>
    </row>
    <row r="963" spans="2:102" x14ac:dyDescent="0.25">
      <c r="B963" s="118" t="s">
        <v>35</v>
      </c>
      <c r="C963" s="117" t="s">
        <v>338</v>
      </c>
      <c r="D963" s="118" t="s">
        <v>34</v>
      </c>
      <c r="E963" s="172" t="s">
        <v>23</v>
      </c>
      <c r="F963" s="172" t="s">
        <v>25</v>
      </c>
      <c r="G963" s="117"/>
      <c r="H963" s="117"/>
      <c r="I963" s="117"/>
      <c r="J963" s="117"/>
      <c r="K963" s="117"/>
      <c r="L963" s="117"/>
      <c r="M963" s="117"/>
      <c r="N963" s="117"/>
      <c r="O963" s="117"/>
      <c r="P963" s="117"/>
      <c r="Q963" s="117"/>
      <c r="R963" s="117"/>
      <c r="S963" s="117"/>
      <c r="T963" s="117"/>
      <c r="U963" s="117"/>
      <c r="V963" s="117"/>
      <c r="W963" s="117"/>
      <c r="X963" s="117"/>
      <c r="Y963" s="117"/>
      <c r="Z963" s="117"/>
      <c r="AA963" s="117"/>
      <c r="AB963" s="117"/>
      <c r="AC963" s="117"/>
      <c r="AD963" s="117"/>
      <c r="AE963" s="117"/>
      <c r="AF963" s="117"/>
      <c r="AG963" s="117"/>
      <c r="AH963" s="117"/>
      <c r="AI963" s="117"/>
      <c r="AJ963" s="117"/>
      <c r="AK963" s="249"/>
      <c r="AL963" s="232"/>
      <c r="AM963" s="117"/>
      <c r="AN963" s="117"/>
      <c r="AO963" s="117"/>
      <c r="AP963" s="117"/>
      <c r="AQ963" s="117"/>
      <c r="AR963" s="117"/>
      <c r="AS963" s="117"/>
      <c r="AT963" s="117"/>
      <c r="AU963" s="117"/>
      <c r="AV963" s="117"/>
      <c r="AW963" s="117"/>
      <c r="AX963" s="117"/>
      <c r="AY963" s="117"/>
      <c r="AZ963" s="117"/>
      <c r="BA963" s="117"/>
      <c r="BB963" s="117"/>
      <c r="BC963" s="117"/>
      <c r="BD963" s="117"/>
      <c r="BE963" s="117"/>
      <c r="BF963" s="117"/>
      <c r="BG963" s="117"/>
      <c r="BH963" s="117"/>
      <c r="BI963" s="117"/>
      <c r="BJ963" s="117"/>
      <c r="BK963" s="117"/>
      <c r="BL963" s="117"/>
      <c r="BM963" s="117"/>
      <c r="BN963" s="117"/>
      <c r="BO963" s="117"/>
      <c r="BP963" s="117"/>
      <c r="BQ963" s="117"/>
      <c r="BR963" s="117"/>
      <c r="BS963" s="117"/>
      <c r="BT963" s="117"/>
      <c r="BU963" s="117"/>
      <c r="BV963" s="117"/>
      <c r="BW963" s="117"/>
      <c r="BX963" s="117"/>
      <c r="BY963" s="117"/>
      <c r="BZ963" s="117"/>
      <c r="CA963" s="117"/>
      <c r="CB963" s="117"/>
      <c r="CC963" s="117"/>
      <c r="CD963" s="117"/>
      <c r="CE963" s="117"/>
      <c r="CF963" s="117"/>
      <c r="CG963" s="117"/>
      <c r="CH963" s="117"/>
      <c r="CI963" s="117"/>
      <c r="CJ963" s="117"/>
      <c r="CK963" s="117"/>
      <c r="CL963" s="117"/>
      <c r="CM963" s="117"/>
      <c r="CN963" s="117"/>
      <c r="CO963" s="117"/>
      <c r="CP963" s="117"/>
      <c r="CQ963" s="117"/>
      <c r="CR963" s="117"/>
      <c r="CS963" s="117"/>
      <c r="CT963" s="117"/>
      <c r="CU963" s="117"/>
      <c r="CV963" s="117"/>
      <c r="CW963" s="117"/>
      <c r="CX963" s="117"/>
    </row>
    <row r="964" spans="2:102" x14ac:dyDescent="0.25">
      <c r="B964" s="118" t="s">
        <v>35</v>
      </c>
      <c r="C964" s="117" t="s">
        <v>340</v>
      </c>
      <c r="D964" s="118" t="s">
        <v>34</v>
      </c>
      <c r="E964" s="172" t="s">
        <v>22</v>
      </c>
      <c r="F964" s="172" t="s">
        <v>24</v>
      </c>
      <c r="G964" s="117"/>
      <c r="H964" s="117"/>
      <c r="I964" s="117"/>
      <c r="J964" s="117"/>
      <c r="K964" s="117"/>
      <c r="L964" s="117"/>
      <c r="M964" s="117"/>
      <c r="N964" s="117"/>
      <c r="O964" s="117"/>
      <c r="P964" s="117"/>
      <c r="Q964" s="117"/>
      <c r="R964" s="117"/>
      <c r="S964" s="117"/>
      <c r="T964" s="117"/>
      <c r="U964" s="117"/>
      <c r="V964" s="117"/>
      <c r="W964" s="117"/>
      <c r="X964" s="117"/>
      <c r="Y964" s="117"/>
      <c r="Z964" s="117"/>
      <c r="AA964" s="117"/>
      <c r="AB964" s="117"/>
      <c r="AC964" s="117"/>
      <c r="AD964" s="117"/>
      <c r="AE964" s="117"/>
      <c r="AF964" s="117"/>
      <c r="AG964" s="117"/>
      <c r="AH964" s="117"/>
      <c r="AI964" s="117"/>
      <c r="AJ964" s="117"/>
      <c r="AK964" s="249"/>
      <c r="AL964" s="232"/>
      <c r="AM964" s="117"/>
      <c r="AN964" s="117"/>
      <c r="AO964" s="117"/>
      <c r="AP964" s="117"/>
      <c r="AQ964" s="117"/>
      <c r="AR964" s="117"/>
      <c r="AS964" s="117"/>
      <c r="AT964" s="117"/>
      <c r="AU964" s="117"/>
      <c r="AV964" s="117"/>
      <c r="AW964" s="117"/>
      <c r="AX964" s="117"/>
      <c r="AY964" s="117"/>
      <c r="AZ964" s="117"/>
      <c r="BA964" s="117"/>
      <c r="BB964" s="117"/>
      <c r="BC964" s="117"/>
      <c r="BD964" s="117"/>
      <c r="BE964" s="117"/>
      <c r="BF964" s="117"/>
      <c r="BG964" s="117"/>
      <c r="BH964" s="117"/>
      <c r="BI964" s="117"/>
      <c r="BJ964" s="117"/>
      <c r="BK964" s="117"/>
      <c r="BL964" s="117"/>
      <c r="BM964" s="117"/>
      <c r="BN964" s="117"/>
      <c r="BO964" s="117"/>
      <c r="BP964" s="117"/>
      <c r="BQ964" s="117"/>
      <c r="BR964" s="117"/>
      <c r="BS964" s="117"/>
      <c r="BT964" s="117"/>
      <c r="BU964" s="117"/>
      <c r="BV964" s="117"/>
      <c r="BW964" s="117"/>
      <c r="BX964" s="117"/>
      <c r="BY964" s="117"/>
      <c r="BZ964" s="117"/>
      <c r="CA964" s="117"/>
      <c r="CB964" s="117"/>
      <c r="CC964" s="117"/>
      <c r="CD964" s="117"/>
      <c r="CE964" s="117"/>
      <c r="CF964" s="117"/>
      <c r="CG964" s="117"/>
      <c r="CH964" s="117"/>
      <c r="CI964" s="117"/>
      <c r="CJ964" s="117"/>
      <c r="CK964" s="117"/>
      <c r="CL964" s="117"/>
      <c r="CM964" s="117"/>
      <c r="CN964" s="117"/>
      <c r="CO964" s="117"/>
      <c r="CP964" s="117"/>
      <c r="CQ964" s="117"/>
      <c r="CR964" s="117"/>
      <c r="CS964" s="117"/>
      <c r="CT964" s="117"/>
      <c r="CU964" s="117"/>
      <c r="CV964" s="117"/>
      <c r="CW964" s="117"/>
      <c r="CX964" s="117"/>
    </row>
    <row r="965" spans="2:102" x14ac:dyDescent="0.25">
      <c r="B965" s="118" t="s">
        <v>35</v>
      </c>
      <c r="C965" s="117" t="s">
        <v>340</v>
      </c>
      <c r="D965" s="118" t="s">
        <v>34</v>
      </c>
      <c r="E965" s="172" t="s">
        <v>22</v>
      </c>
      <c r="F965" s="172" t="s">
        <v>1078</v>
      </c>
      <c r="G965" s="117"/>
      <c r="H965" s="117"/>
      <c r="I965" s="117"/>
      <c r="J965" s="117"/>
      <c r="K965" s="117"/>
      <c r="L965" s="117"/>
      <c r="M965" s="117"/>
      <c r="N965" s="117"/>
      <c r="O965" s="117"/>
      <c r="P965" s="117"/>
      <c r="Q965" s="117"/>
      <c r="R965" s="117"/>
      <c r="S965" s="117"/>
      <c r="T965" s="117"/>
      <c r="U965" s="117"/>
      <c r="V965" s="117"/>
      <c r="W965" s="117"/>
      <c r="X965" s="117"/>
      <c r="Y965" s="117"/>
      <c r="Z965" s="117"/>
      <c r="AA965" s="117"/>
      <c r="AB965" s="117"/>
      <c r="AC965" s="117"/>
      <c r="AD965" s="117"/>
      <c r="AE965" s="117"/>
      <c r="AF965" s="117"/>
      <c r="AG965" s="117"/>
      <c r="AH965" s="117"/>
      <c r="AI965" s="117"/>
      <c r="AJ965" s="117"/>
      <c r="AK965" s="249"/>
      <c r="AL965" s="232"/>
      <c r="AM965" s="117"/>
      <c r="AN965" s="117"/>
      <c r="AO965" s="117"/>
      <c r="AP965" s="117"/>
      <c r="AQ965" s="117"/>
      <c r="AR965" s="117"/>
      <c r="AS965" s="117"/>
      <c r="AT965" s="117"/>
      <c r="AU965" s="117"/>
      <c r="AV965" s="117"/>
      <c r="AW965" s="117"/>
      <c r="AX965" s="117"/>
      <c r="AY965" s="117"/>
      <c r="AZ965" s="117"/>
      <c r="BA965" s="117"/>
      <c r="BB965" s="117"/>
      <c r="BC965" s="117"/>
      <c r="BD965" s="117"/>
      <c r="BE965" s="117"/>
      <c r="BF965" s="117"/>
      <c r="BG965" s="117"/>
      <c r="BH965" s="117"/>
      <c r="BI965" s="117"/>
      <c r="BJ965" s="117"/>
      <c r="BK965" s="117"/>
      <c r="BL965" s="117"/>
      <c r="BM965" s="117"/>
      <c r="BN965" s="117"/>
      <c r="BO965" s="117"/>
      <c r="BP965" s="117"/>
      <c r="BQ965" s="117"/>
      <c r="BR965" s="117"/>
      <c r="BS965" s="117"/>
      <c r="BT965" s="117"/>
      <c r="BU965" s="117"/>
      <c r="BV965" s="117"/>
      <c r="BW965" s="117"/>
      <c r="BX965" s="117"/>
      <c r="BY965" s="117"/>
      <c r="BZ965" s="117"/>
      <c r="CA965" s="117"/>
      <c r="CB965" s="117"/>
      <c r="CC965" s="117"/>
      <c r="CD965" s="117"/>
      <c r="CE965" s="117"/>
      <c r="CF965" s="117"/>
      <c r="CG965" s="117"/>
      <c r="CH965" s="117"/>
      <c r="CI965" s="117"/>
      <c r="CJ965" s="117"/>
      <c r="CK965" s="117"/>
      <c r="CL965" s="117"/>
      <c r="CM965" s="117"/>
      <c r="CN965" s="117"/>
      <c r="CO965" s="117"/>
      <c r="CP965" s="117"/>
      <c r="CQ965" s="117"/>
      <c r="CR965" s="117"/>
      <c r="CS965" s="117"/>
      <c r="CT965" s="117"/>
      <c r="CU965" s="117"/>
      <c r="CV965" s="117"/>
      <c r="CW965" s="117"/>
      <c r="CX965" s="117"/>
    </row>
    <row r="966" spans="2:102" x14ac:dyDescent="0.25">
      <c r="B966" s="118" t="s">
        <v>35</v>
      </c>
      <c r="C966" s="117" t="s">
        <v>340</v>
      </c>
      <c r="D966" s="118" t="s">
        <v>34</v>
      </c>
      <c r="E966" s="172" t="s">
        <v>22</v>
      </c>
      <c r="F966" s="172" t="s">
        <v>25</v>
      </c>
      <c r="G966" s="117"/>
      <c r="H966" s="117"/>
      <c r="I966" s="117"/>
      <c r="J966" s="117"/>
      <c r="K966" s="117"/>
      <c r="L966" s="117"/>
      <c r="M966" s="117"/>
      <c r="N966" s="117"/>
      <c r="O966" s="117"/>
      <c r="P966" s="117"/>
      <c r="Q966" s="117"/>
      <c r="R966" s="117"/>
      <c r="S966" s="117"/>
      <c r="T966" s="117"/>
      <c r="U966" s="117"/>
      <c r="V966" s="117"/>
      <c r="W966" s="117"/>
      <c r="X966" s="117"/>
      <c r="Y966" s="117"/>
      <c r="Z966" s="117"/>
      <c r="AA966" s="117"/>
      <c r="AB966" s="117"/>
      <c r="AC966" s="117"/>
      <c r="AD966" s="117"/>
      <c r="AE966" s="117"/>
      <c r="AF966" s="117"/>
      <c r="AG966" s="117"/>
      <c r="AH966" s="117"/>
      <c r="AI966" s="117"/>
      <c r="AJ966" s="117"/>
      <c r="AK966" s="249"/>
      <c r="AL966" s="232"/>
      <c r="AM966" s="117"/>
      <c r="AN966" s="117"/>
      <c r="AO966" s="117"/>
      <c r="AP966" s="117"/>
      <c r="AQ966" s="117"/>
      <c r="AR966" s="117"/>
      <c r="AS966" s="117"/>
      <c r="AT966" s="117"/>
      <c r="AU966" s="117"/>
      <c r="AV966" s="117"/>
      <c r="AW966" s="117"/>
      <c r="AX966" s="117"/>
      <c r="AY966" s="117"/>
      <c r="AZ966" s="117"/>
      <c r="BA966" s="117"/>
      <c r="BB966" s="117"/>
      <c r="BC966" s="117"/>
      <c r="BD966" s="117"/>
      <c r="BE966" s="117"/>
      <c r="BF966" s="117"/>
      <c r="BG966" s="117"/>
      <c r="BH966" s="117"/>
      <c r="BI966" s="117"/>
      <c r="BJ966" s="117"/>
      <c r="BK966" s="117"/>
      <c r="BL966" s="117"/>
      <c r="BM966" s="117"/>
      <c r="BN966" s="117"/>
      <c r="BO966" s="117"/>
      <c r="BP966" s="117"/>
      <c r="BQ966" s="117"/>
      <c r="BR966" s="117"/>
      <c r="BS966" s="117"/>
      <c r="BT966" s="117"/>
      <c r="BU966" s="117"/>
      <c r="BV966" s="117"/>
      <c r="BW966" s="117"/>
      <c r="BX966" s="117"/>
      <c r="BY966" s="117"/>
      <c r="BZ966" s="117"/>
      <c r="CA966" s="117"/>
      <c r="CB966" s="117"/>
      <c r="CC966" s="117"/>
      <c r="CD966" s="117"/>
      <c r="CE966" s="117"/>
      <c r="CF966" s="117"/>
      <c r="CG966" s="117"/>
      <c r="CH966" s="117"/>
      <c r="CI966" s="117"/>
      <c r="CJ966" s="117"/>
      <c r="CK966" s="117"/>
      <c r="CL966" s="117"/>
      <c r="CM966" s="117"/>
      <c r="CN966" s="117"/>
      <c r="CO966" s="117"/>
      <c r="CP966" s="117"/>
      <c r="CQ966" s="117"/>
      <c r="CR966" s="117"/>
      <c r="CS966" s="117"/>
      <c r="CT966" s="117"/>
      <c r="CU966" s="117"/>
      <c r="CV966" s="117"/>
      <c r="CW966" s="117"/>
      <c r="CX966" s="117"/>
    </row>
    <row r="967" spans="2:102" x14ac:dyDescent="0.25">
      <c r="B967" s="118" t="s">
        <v>35</v>
      </c>
      <c r="C967" s="117" t="s">
        <v>340</v>
      </c>
      <c r="D967" s="118" t="s">
        <v>34</v>
      </c>
      <c r="E967" s="172" t="s">
        <v>23</v>
      </c>
      <c r="F967" s="172" t="s">
        <v>24</v>
      </c>
      <c r="G967" s="117"/>
      <c r="H967" s="117"/>
      <c r="I967" s="117"/>
      <c r="J967" s="117"/>
      <c r="K967" s="117"/>
      <c r="L967" s="117"/>
      <c r="M967" s="117"/>
      <c r="N967" s="117"/>
      <c r="O967" s="117"/>
      <c r="P967" s="117"/>
      <c r="Q967" s="117"/>
      <c r="R967" s="117"/>
      <c r="S967" s="117"/>
      <c r="T967" s="117"/>
      <c r="U967" s="117"/>
      <c r="V967" s="117"/>
      <c r="W967" s="117"/>
      <c r="X967" s="117"/>
      <c r="Y967" s="117"/>
      <c r="Z967" s="117"/>
      <c r="AA967" s="117"/>
      <c r="AB967" s="117"/>
      <c r="AC967" s="117"/>
      <c r="AD967" s="117"/>
      <c r="AE967" s="117"/>
      <c r="AF967" s="117"/>
      <c r="AG967" s="117"/>
      <c r="AH967" s="117"/>
      <c r="AI967" s="117"/>
      <c r="AJ967" s="117"/>
      <c r="AK967" s="249"/>
      <c r="AL967" s="232"/>
      <c r="AM967" s="117"/>
      <c r="AN967" s="117"/>
      <c r="AO967" s="117"/>
      <c r="AP967" s="117"/>
      <c r="AQ967" s="117"/>
      <c r="AR967" s="117"/>
      <c r="AS967" s="117"/>
      <c r="AT967" s="117"/>
      <c r="AU967" s="117"/>
      <c r="AV967" s="117"/>
      <c r="AW967" s="117"/>
      <c r="AX967" s="117"/>
      <c r="AY967" s="117"/>
      <c r="AZ967" s="117"/>
      <c r="BA967" s="117"/>
      <c r="BB967" s="117"/>
      <c r="BC967" s="117"/>
      <c r="BD967" s="117"/>
      <c r="BE967" s="117"/>
      <c r="BF967" s="117"/>
      <c r="BG967" s="117"/>
      <c r="BH967" s="117"/>
      <c r="BI967" s="117"/>
      <c r="BJ967" s="117"/>
      <c r="BK967" s="117"/>
      <c r="BL967" s="117"/>
      <c r="BM967" s="117"/>
      <c r="BN967" s="117"/>
      <c r="BO967" s="117"/>
      <c r="BP967" s="117"/>
      <c r="BQ967" s="117"/>
      <c r="BR967" s="117"/>
      <c r="BS967" s="117"/>
      <c r="BT967" s="117"/>
      <c r="BU967" s="117"/>
      <c r="BV967" s="117"/>
      <c r="BW967" s="117"/>
      <c r="BX967" s="117"/>
      <c r="BY967" s="117"/>
      <c r="BZ967" s="117"/>
      <c r="CA967" s="117"/>
      <c r="CB967" s="117"/>
      <c r="CC967" s="117"/>
      <c r="CD967" s="117"/>
      <c r="CE967" s="117"/>
      <c r="CF967" s="117"/>
      <c r="CG967" s="117"/>
      <c r="CH967" s="117"/>
      <c r="CI967" s="117"/>
      <c r="CJ967" s="117"/>
      <c r="CK967" s="117"/>
      <c r="CL967" s="117"/>
      <c r="CM967" s="117"/>
      <c r="CN967" s="117"/>
      <c r="CO967" s="117"/>
      <c r="CP967" s="117"/>
      <c r="CQ967" s="117"/>
      <c r="CR967" s="117"/>
      <c r="CS967" s="117"/>
      <c r="CT967" s="117"/>
      <c r="CU967" s="117"/>
      <c r="CV967" s="117"/>
      <c r="CW967" s="117"/>
      <c r="CX967" s="117"/>
    </row>
    <row r="968" spans="2:102" x14ac:dyDescent="0.25">
      <c r="B968" s="118" t="s">
        <v>35</v>
      </c>
      <c r="C968" s="117" t="s">
        <v>340</v>
      </c>
      <c r="D968" s="118" t="s">
        <v>34</v>
      </c>
      <c r="E968" s="172" t="s">
        <v>23</v>
      </c>
      <c r="F968" s="172" t="s">
        <v>1078</v>
      </c>
      <c r="G968" s="117"/>
      <c r="H968" s="117"/>
      <c r="I968" s="117"/>
      <c r="J968" s="117"/>
      <c r="K968" s="117"/>
      <c r="L968" s="117"/>
      <c r="M968" s="117"/>
      <c r="N968" s="117"/>
      <c r="O968" s="117"/>
      <c r="P968" s="117"/>
      <c r="Q968" s="117"/>
      <c r="R968" s="117"/>
      <c r="S968" s="117"/>
      <c r="T968" s="117"/>
      <c r="U968" s="117"/>
      <c r="V968" s="117"/>
      <c r="W968" s="117"/>
      <c r="X968" s="117"/>
      <c r="Y968" s="117"/>
      <c r="Z968" s="117"/>
      <c r="AA968" s="117"/>
      <c r="AB968" s="117"/>
      <c r="AC968" s="117"/>
      <c r="AD968" s="117"/>
      <c r="AE968" s="117"/>
      <c r="AF968" s="117"/>
      <c r="AG968" s="117"/>
      <c r="AH968" s="117"/>
      <c r="AI968" s="117"/>
      <c r="AJ968" s="117"/>
      <c r="AK968" s="249"/>
      <c r="AL968" s="232"/>
      <c r="AM968" s="117"/>
      <c r="AN968" s="117"/>
      <c r="AO968" s="117"/>
      <c r="AP968" s="117"/>
      <c r="AQ968" s="117"/>
      <c r="AR968" s="117"/>
      <c r="AS968" s="117"/>
      <c r="AT968" s="117"/>
      <c r="AU968" s="117"/>
      <c r="AV968" s="117"/>
      <c r="AW968" s="117"/>
      <c r="AX968" s="117"/>
      <c r="AY968" s="117"/>
      <c r="AZ968" s="117"/>
      <c r="BA968" s="117"/>
      <c r="BB968" s="117"/>
      <c r="BC968" s="117"/>
      <c r="BD968" s="117"/>
      <c r="BE968" s="117"/>
      <c r="BF968" s="117"/>
      <c r="BG968" s="117"/>
      <c r="BH968" s="117"/>
      <c r="BI968" s="117"/>
      <c r="BJ968" s="117"/>
      <c r="BK968" s="117"/>
      <c r="BL968" s="117"/>
      <c r="BM968" s="117"/>
      <c r="BN968" s="117"/>
      <c r="BO968" s="117"/>
      <c r="BP968" s="117"/>
      <c r="BQ968" s="117"/>
      <c r="BR968" s="117"/>
      <c r="BS968" s="117"/>
      <c r="BT968" s="117"/>
      <c r="BU968" s="117"/>
      <c r="BV968" s="117"/>
      <c r="BW968" s="117"/>
      <c r="BX968" s="117"/>
      <c r="BY968" s="117"/>
      <c r="BZ968" s="117"/>
      <c r="CA968" s="117"/>
      <c r="CB968" s="117"/>
      <c r="CC968" s="117"/>
      <c r="CD968" s="117"/>
      <c r="CE968" s="117"/>
      <c r="CF968" s="117"/>
      <c r="CG968" s="117"/>
      <c r="CH968" s="117"/>
      <c r="CI968" s="117"/>
      <c r="CJ968" s="117"/>
      <c r="CK968" s="117"/>
      <c r="CL968" s="117"/>
      <c r="CM968" s="117"/>
      <c r="CN968" s="117"/>
      <c r="CO968" s="117"/>
      <c r="CP968" s="117"/>
      <c r="CQ968" s="117"/>
      <c r="CR968" s="117"/>
      <c r="CS968" s="117"/>
      <c r="CT968" s="117"/>
      <c r="CU968" s="117"/>
      <c r="CV968" s="117"/>
      <c r="CW968" s="117"/>
      <c r="CX968" s="117"/>
    </row>
    <row r="969" spans="2:102" x14ac:dyDescent="0.25">
      <c r="B969" s="118" t="s">
        <v>35</v>
      </c>
      <c r="C969" s="117" t="s">
        <v>340</v>
      </c>
      <c r="D969" s="118" t="s">
        <v>34</v>
      </c>
      <c r="E969" s="172" t="s">
        <v>23</v>
      </c>
      <c r="F969" s="172" t="s">
        <v>25</v>
      </c>
      <c r="G969" s="117"/>
      <c r="H969" s="117"/>
      <c r="I969" s="117"/>
      <c r="J969" s="117"/>
      <c r="K969" s="117"/>
      <c r="L969" s="117"/>
      <c r="M969" s="117"/>
      <c r="N969" s="117"/>
      <c r="O969" s="117"/>
      <c r="P969" s="117"/>
      <c r="Q969" s="117"/>
      <c r="R969" s="117"/>
      <c r="S969" s="117"/>
      <c r="T969" s="117"/>
      <c r="U969" s="117"/>
      <c r="V969" s="117"/>
      <c r="W969" s="117"/>
      <c r="X969" s="117"/>
      <c r="Y969" s="117"/>
      <c r="Z969" s="117"/>
      <c r="AA969" s="117"/>
      <c r="AB969" s="117"/>
      <c r="AC969" s="117"/>
      <c r="AD969" s="117"/>
      <c r="AE969" s="117"/>
      <c r="AF969" s="117"/>
      <c r="AG969" s="117"/>
      <c r="AH969" s="117"/>
      <c r="AI969" s="117"/>
      <c r="AJ969" s="117"/>
      <c r="AK969" s="249"/>
      <c r="AL969" s="232"/>
      <c r="AM969" s="117"/>
      <c r="AN969" s="117"/>
      <c r="AO969" s="117"/>
      <c r="AP969" s="117"/>
      <c r="AQ969" s="117"/>
      <c r="AR969" s="117"/>
      <c r="AS969" s="117"/>
      <c r="AT969" s="117"/>
      <c r="AU969" s="117"/>
      <c r="AV969" s="117"/>
      <c r="AW969" s="117"/>
      <c r="AX969" s="117"/>
      <c r="AY969" s="117"/>
      <c r="AZ969" s="117"/>
      <c r="BA969" s="117"/>
      <c r="BB969" s="117"/>
      <c r="BC969" s="117"/>
      <c r="BD969" s="117"/>
      <c r="BE969" s="117"/>
      <c r="BF969" s="117"/>
      <c r="BG969" s="117"/>
      <c r="BH969" s="117"/>
      <c r="BI969" s="117"/>
      <c r="BJ969" s="117"/>
      <c r="BK969" s="117"/>
      <c r="BL969" s="117"/>
      <c r="BM969" s="117"/>
      <c r="BN969" s="117"/>
      <c r="BO969" s="117"/>
      <c r="BP969" s="117"/>
      <c r="BQ969" s="117"/>
      <c r="BR969" s="117"/>
      <c r="BS969" s="117"/>
      <c r="BT969" s="117"/>
      <c r="BU969" s="117"/>
      <c r="BV969" s="117"/>
      <c r="BW969" s="117"/>
      <c r="BX969" s="117"/>
      <c r="BY969" s="117"/>
      <c r="BZ969" s="117"/>
      <c r="CA969" s="117"/>
      <c r="CB969" s="117"/>
      <c r="CC969" s="117"/>
      <c r="CD969" s="117"/>
      <c r="CE969" s="117"/>
      <c r="CF969" s="117"/>
      <c r="CG969" s="117"/>
      <c r="CH969" s="117"/>
      <c r="CI969" s="117"/>
      <c r="CJ969" s="117"/>
      <c r="CK969" s="117"/>
      <c r="CL969" s="117"/>
      <c r="CM969" s="117"/>
      <c r="CN969" s="117"/>
      <c r="CO969" s="117"/>
      <c r="CP969" s="117"/>
      <c r="CQ969" s="117"/>
      <c r="CR969" s="117"/>
      <c r="CS969" s="117"/>
      <c r="CT969" s="117"/>
      <c r="CU969" s="117"/>
      <c r="CV969" s="117"/>
      <c r="CW969" s="117"/>
      <c r="CX969" s="117"/>
    </row>
    <row r="970" spans="2:102" x14ac:dyDescent="0.25">
      <c r="B970" s="117" t="s">
        <v>55</v>
      </c>
      <c r="C970" s="118" t="s">
        <v>36</v>
      </c>
      <c r="D970" s="118" t="s">
        <v>34</v>
      </c>
      <c r="E970" s="172" t="s">
        <v>22</v>
      </c>
      <c r="F970" s="172" t="s">
        <v>24</v>
      </c>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249"/>
      <c r="AL970" s="232"/>
      <c r="AM970" s="117"/>
      <c r="AN970" s="117"/>
      <c r="AO970" s="117"/>
      <c r="AP970" s="117"/>
      <c r="AQ970" s="117"/>
      <c r="AR970" s="117"/>
      <c r="AS970" s="117"/>
      <c r="AT970" s="117"/>
      <c r="AU970" s="117"/>
      <c r="AV970" s="117"/>
      <c r="AW970" s="117"/>
      <c r="AX970" s="117"/>
      <c r="AY970" s="117"/>
      <c r="AZ970" s="117"/>
      <c r="BA970" s="117"/>
      <c r="BB970" s="117"/>
      <c r="BC970" s="117"/>
      <c r="BD970" s="117"/>
      <c r="BE970" s="117"/>
      <c r="BF970" s="117"/>
      <c r="BG970" s="117"/>
      <c r="BH970" s="117"/>
      <c r="BI970" s="117"/>
    </row>
    <row r="971" spans="2:102" x14ac:dyDescent="0.25">
      <c r="B971" s="117" t="s">
        <v>55</v>
      </c>
      <c r="C971" s="118" t="s">
        <v>36</v>
      </c>
      <c r="D971" s="118" t="s">
        <v>34</v>
      </c>
      <c r="E971" s="172" t="s">
        <v>22</v>
      </c>
      <c r="F971" s="172" t="s">
        <v>1078</v>
      </c>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249"/>
      <c r="AL971" s="232"/>
      <c r="AM971" s="117"/>
      <c r="AN971" s="117"/>
      <c r="AO971" s="117"/>
      <c r="AP971" s="117"/>
      <c r="AQ971" s="117"/>
      <c r="AR971" s="117"/>
      <c r="AS971" s="117"/>
      <c r="AT971" s="117"/>
      <c r="AU971" s="117"/>
      <c r="AV971" s="117"/>
      <c r="AW971" s="117"/>
      <c r="AX971" s="117"/>
      <c r="AY971" s="117"/>
      <c r="AZ971" s="117"/>
      <c r="BA971" s="117"/>
      <c r="BB971" s="117"/>
      <c r="BC971" s="117"/>
      <c r="BD971" s="117"/>
      <c r="BE971" s="117"/>
      <c r="BF971" s="117"/>
      <c r="BG971" s="117"/>
      <c r="BH971" s="117"/>
      <c r="BI971" s="117"/>
    </row>
    <row r="972" spans="2:102" x14ac:dyDescent="0.25">
      <c r="B972" s="117" t="s">
        <v>55</v>
      </c>
      <c r="C972" s="118" t="s">
        <v>36</v>
      </c>
      <c r="D972" s="118" t="s">
        <v>34</v>
      </c>
      <c r="E972" s="172" t="s">
        <v>22</v>
      </c>
      <c r="F972" s="172" t="s">
        <v>25</v>
      </c>
      <c r="G972" s="117"/>
      <c r="H972" s="117"/>
      <c r="I972" s="117"/>
      <c r="J972" s="117"/>
      <c r="K972" s="117"/>
      <c r="L972" s="117"/>
      <c r="M972" s="117"/>
      <c r="N972" s="117"/>
      <c r="O972" s="117"/>
      <c r="P972" s="117"/>
      <c r="Q972" s="117"/>
      <c r="R972" s="117"/>
      <c r="S972" s="117"/>
      <c r="T972" s="117"/>
      <c r="U972" s="117"/>
      <c r="V972" s="117"/>
      <c r="W972" s="117"/>
      <c r="X972" s="117"/>
      <c r="Y972" s="117"/>
      <c r="Z972" s="117"/>
      <c r="AA972" s="117"/>
      <c r="AB972" s="117"/>
      <c r="AC972" s="117"/>
      <c r="AD972" s="117"/>
      <c r="AE972" s="117"/>
      <c r="AF972" s="117"/>
      <c r="AG972" s="117"/>
      <c r="AH972" s="117"/>
      <c r="AI972" s="117"/>
      <c r="AJ972" s="117"/>
      <c r="AK972" s="249"/>
      <c r="AL972" s="232"/>
      <c r="AM972" s="117"/>
      <c r="AN972" s="117"/>
      <c r="AO972" s="117"/>
      <c r="AP972" s="117"/>
      <c r="AQ972" s="117"/>
      <c r="AR972" s="117"/>
      <c r="AS972" s="117"/>
      <c r="AT972" s="117"/>
      <c r="AU972" s="117"/>
      <c r="AV972" s="117"/>
      <c r="AW972" s="117"/>
      <c r="AX972" s="117"/>
      <c r="AY972" s="117"/>
      <c r="AZ972" s="117"/>
      <c r="BA972" s="117"/>
      <c r="BB972" s="117"/>
      <c r="BC972" s="117"/>
      <c r="BD972" s="117"/>
      <c r="BE972" s="117"/>
      <c r="BF972" s="117"/>
      <c r="BG972" s="117"/>
      <c r="BH972" s="117"/>
      <c r="BI972" s="117"/>
    </row>
    <row r="973" spans="2:102" x14ac:dyDescent="0.25">
      <c r="B973" s="117" t="s">
        <v>55</v>
      </c>
      <c r="C973" s="118" t="s">
        <v>36</v>
      </c>
      <c r="D973" s="118" t="s">
        <v>34</v>
      </c>
      <c r="E973" s="172" t="s">
        <v>23</v>
      </c>
      <c r="F973" s="172" t="s">
        <v>24</v>
      </c>
      <c r="G973" s="117"/>
      <c r="H973" s="117"/>
      <c r="I973" s="117"/>
      <c r="J973" s="117"/>
      <c r="K973" s="117"/>
      <c r="L973" s="117"/>
      <c r="M973" s="117"/>
      <c r="N973" s="117"/>
      <c r="O973" s="117"/>
      <c r="P973" s="117"/>
      <c r="Q973" s="117"/>
      <c r="R973" s="117"/>
      <c r="S973" s="117"/>
      <c r="T973" s="117"/>
      <c r="U973" s="117"/>
      <c r="V973" s="117"/>
      <c r="W973" s="117"/>
      <c r="X973" s="117"/>
      <c r="Y973" s="117"/>
      <c r="Z973" s="117"/>
      <c r="AA973" s="117"/>
      <c r="AB973" s="117"/>
      <c r="AC973" s="117"/>
      <c r="AD973" s="117"/>
      <c r="AE973" s="117"/>
      <c r="AF973" s="117"/>
      <c r="AG973" s="117"/>
      <c r="AH973" s="117"/>
      <c r="AI973" s="117"/>
      <c r="AJ973" s="117"/>
      <c r="AK973" s="249"/>
      <c r="AL973" s="232"/>
      <c r="AM973" s="117"/>
      <c r="AN973" s="117"/>
      <c r="AO973" s="117"/>
      <c r="AP973" s="117"/>
      <c r="AQ973" s="117"/>
      <c r="AR973" s="117"/>
      <c r="AS973" s="117"/>
      <c r="AT973" s="117"/>
      <c r="AU973" s="117"/>
      <c r="AV973" s="117"/>
      <c r="AW973" s="117"/>
      <c r="AX973" s="117"/>
      <c r="AY973" s="117"/>
      <c r="AZ973" s="117"/>
      <c r="BA973" s="117"/>
      <c r="BB973" s="117"/>
      <c r="BC973" s="117"/>
      <c r="BD973" s="117"/>
      <c r="BE973" s="117"/>
      <c r="BF973" s="117"/>
      <c r="BG973" s="117"/>
      <c r="BH973" s="117"/>
      <c r="BI973" s="117"/>
    </row>
    <row r="974" spans="2:102" x14ac:dyDescent="0.25">
      <c r="B974" s="117" t="s">
        <v>55</v>
      </c>
      <c r="C974" s="118" t="s">
        <v>36</v>
      </c>
      <c r="D974" s="118" t="s">
        <v>34</v>
      </c>
      <c r="E974" s="172" t="s">
        <v>23</v>
      </c>
      <c r="F974" s="172" t="s">
        <v>1078</v>
      </c>
      <c r="G974" s="117"/>
      <c r="H974" s="117"/>
      <c r="I974" s="117"/>
      <c r="J974" s="117"/>
      <c r="K974" s="117"/>
      <c r="L974" s="117"/>
      <c r="M974" s="117"/>
      <c r="N974" s="117"/>
      <c r="O974" s="117"/>
      <c r="P974" s="117"/>
      <c r="Q974" s="117"/>
      <c r="R974" s="117"/>
      <c r="S974" s="117"/>
      <c r="T974" s="117"/>
      <c r="U974" s="117"/>
      <c r="V974" s="117"/>
      <c r="W974" s="117"/>
      <c r="X974" s="117"/>
      <c r="Y974" s="117"/>
      <c r="Z974" s="117"/>
      <c r="AA974" s="117"/>
      <c r="AB974" s="117"/>
      <c r="AC974" s="117"/>
      <c r="AD974" s="117"/>
      <c r="AE974" s="117"/>
      <c r="AF974" s="117"/>
      <c r="AG974" s="117"/>
      <c r="AH974" s="117"/>
      <c r="AI974" s="117"/>
      <c r="AJ974" s="117"/>
      <c r="AK974" s="249"/>
      <c r="AL974" s="232"/>
      <c r="AM974" s="117"/>
      <c r="AN974" s="117"/>
      <c r="AO974" s="117"/>
      <c r="AP974" s="117"/>
      <c r="AQ974" s="117"/>
      <c r="AR974" s="117"/>
      <c r="AS974" s="117"/>
      <c r="AT974" s="117"/>
      <c r="AU974" s="117"/>
      <c r="AV974" s="117"/>
      <c r="AW974" s="117"/>
      <c r="AX974" s="117"/>
      <c r="AY974" s="117"/>
      <c r="AZ974" s="117"/>
      <c r="BA974" s="117"/>
      <c r="BB974" s="117"/>
      <c r="BC974" s="117"/>
      <c r="BD974" s="117"/>
      <c r="BE974" s="117"/>
      <c r="BF974" s="117"/>
      <c r="BG974" s="117"/>
      <c r="BH974" s="117"/>
      <c r="BI974" s="117"/>
    </row>
    <row r="975" spans="2:102" x14ac:dyDescent="0.25">
      <c r="B975" s="117" t="s">
        <v>55</v>
      </c>
      <c r="C975" s="118" t="s">
        <v>36</v>
      </c>
      <c r="D975" s="118" t="s">
        <v>34</v>
      </c>
      <c r="E975" s="172" t="s">
        <v>23</v>
      </c>
      <c r="F975" s="172" t="s">
        <v>25</v>
      </c>
      <c r="G975" s="117"/>
      <c r="H975" s="117"/>
      <c r="I975" s="117"/>
      <c r="J975" s="117"/>
      <c r="K975" s="117"/>
      <c r="L975" s="117"/>
      <c r="M975" s="117"/>
      <c r="N975" s="117"/>
      <c r="O975" s="117"/>
      <c r="P975" s="117"/>
      <c r="Q975" s="117"/>
      <c r="R975" s="117"/>
      <c r="S975" s="117"/>
      <c r="T975" s="117"/>
      <c r="U975" s="117"/>
      <c r="V975" s="117"/>
      <c r="W975" s="117"/>
      <c r="X975" s="117"/>
      <c r="Y975" s="117"/>
      <c r="Z975" s="117"/>
      <c r="AA975" s="117"/>
      <c r="AB975" s="117"/>
      <c r="AC975" s="117"/>
      <c r="AD975" s="117"/>
      <c r="AE975" s="117"/>
      <c r="AF975" s="117"/>
      <c r="AG975" s="117"/>
      <c r="AH975" s="117"/>
      <c r="AI975" s="117"/>
      <c r="AJ975" s="117"/>
      <c r="AK975" s="249"/>
      <c r="AL975" s="232"/>
      <c r="AM975" s="117"/>
      <c r="AN975" s="117"/>
      <c r="AO975" s="117"/>
      <c r="AP975" s="117"/>
      <c r="AQ975" s="117"/>
      <c r="AR975" s="117"/>
      <c r="AS975" s="117"/>
      <c r="AT975" s="117"/>
      <c r="AU975" s="117"/>
      <c r="AV975" s="117"/>
      <c r="AW975" s="117"/>
      <c r="AX975" s="117"/>
      <c r="AY975" s="117"/>
      <c r="AZ975" s="117"/>
      <c r="BA975" s="117"/>
      <c r="BB975" s="117"/>
      <c r="BC975" s="117"/>
      <c r="BD975" s="117"/>
      <c r="BE975" s="117"/>
      <c r="BF975" s="117"/>
      <c r="BG975" s="117"/>
      <c r="BH975" s="117"/>
      <c r="BI975" s="117"/>
    </row>
    <row r="976" spans="2:102" x14ac:dyDescent="0.25">
      <c r="B976" s="117" t="s">
        <v>56</v>
      </c>
      <c r="C976" s="118" t="s">
        <v>36</v>
      </c>
      <c r="D976" s="118" t="s">
        <v>34</v>
      </c>
      <c r="E976" s="172" t="s">
        <v>22</v>
      </c>
      <c r="F976" s="172" t="s">
        <v>24</v>
      </c>
      <c r="G976" s="117"/>
      <c r="H976" s="117"/>
      <c r="I976" s="117"/>
      <c r="J976" s="117"/>
      <c r="K976" s="117"/>
      <c r="L976" s="117"/>
      <c r="M976" s="117"/>
      <c r="N976" s="117"/>
      <c r="O976" s="117"/>
      <c r="P976" s="117"/>
      <c r="Q976" s="117"/>
      <c r="R976" s="117"/>
      <c r="S976" s="117"/>
      <c r="T976" s="117"/>
      <c r="U976" s="117"/>
      <c r="V976" s="117"/>
      <c r="W976" s="117"/>
      <c r="X976" s="117"/>
      <c r="Y976" s="117"/>
      <c r="Z976" s="117"/>
      <c r="AA976" s="117"/>
      <c r="AB976" s="117"/>
      <c r="AC976" s="117"/>
      <c r="AD976" s="117"/>
      <c r="AE976" s="117"/>
      <c r="AF976" s="117"/>
      <c r="AG976" s="117"/>
      <c r="AH976" s="117"/>
      <c r="AI976" s="117"/>
      <c r="AJ976" s="117"/>
      <c r="AK976" s="249"/>
      <c r="AL976" s="232"/>
      <c r="AM976" s="117"/>
      <c r="AN976" s="117"/>
      <c r="AO976" s="117"/>
      <c r="AP976" s="117"/>
      <c r="AQ976" s="117"/>
      <c r="AR976" s="117"/>
      <c r="AS976" s="117"/>
      <c r="AT976" s="117"/>
      <c r="AU976" s="117"/>
      <c r="AV976" s="117"/>
      <c r="AW976" s="117"/>
      <c r="AX976" s="117"/>
      <c r="AY976" s="117"/>
      <c r="AZ976" s="117"/>
      <c r="BA976" s="117"/>
      <c r="BB976" s="117"/>
      <c r="BC976" s="117"/>
      <c r="BD976" s="117"/>
      <c r="BE976" s="117"/>
      <c r="BF976" s="117"/>
      <c r="BG976" s="117"/>
      <c r="BH976" s="117"/>
      <c r="BI976" s="117"/>
    </row>
    <row r="977" spans="2:102" x14ac:dyDescent="0.25">
      <c r="B977" s="117" t="s">
        <v>56</v>
      </c>
      <c r="C977" s="118" t="s">
        <v>36</v>
      </c>
      <c r="D977" s="118" t="s">
        <v>34</v>
      </c>
      <c r="E977" s="172" t="s">
        <v>22</v>
      </c>
      <c r="F977" s="172" t="s">
        <v>1078</v>
      </c>
      <c r="G977" s="117"/>
      <c r="H977" s="117"/>
      <c r="I977" s="117"/>
      <c r="J977" s="117"/>
      <c r="K977" s="117"/>
      <c r="L977" s="117"/>
      <c r="M977" s="117"/>
      <c r="N977" s="117"/>
      <c r="O977" s="117"/>
      <c r="P977" s="117"/>
      <c r="Q977" s="117"/>
      <c r="R977" s="117"/>
      <c r="S977" s="117"/>
      <c r="T977" s="117"/>
      <c r="U977" s="117"/>
      <c r="V977" s="117"/>
      <c r="W977" s="117"/>
      <c r="X977" s="117"/>
      <c r="Y977" s="117"/>
      <c r="Z977" s="117"/>
      <c r="AA977" s="117"/>
      <c r="AB977" s="117"/>
      <c r="AC977" s="117"/>
      <c r="AD977" s="117"/>
      <c r="AE977" s="117"/>
      <c r="AF977" s="117"/>
      <c r="AG977" s="117"/>
      <c r="AH977" s="117"/>
      <c r="AI977" s="117"/>
      <c r="AJ977" s="117"/>
      <c r="AK977" s="249"/>
      <c r="AL977" s="232"/>
      <c r="AM977" s="117"/>
      <c r="AN977" s="117"/>
      <c r="AO977" s="117"/>
      <c r="AP977" s="117"/>
      <c r="AQ977" s="117"/>
      <c r="AR977" s="117"/>
      <c r="AS977" s="117"/>
      <c r="AT977" s="117"/>
      <c r="AU977" s="117"/>
      <c r="AV977" s="117"/>
      <c r="AW977" s="117"/>
      <c r="AX977" s="117"/>
      <c r="AY977" s="117"/>
      <c r="AZ977" s="117"/>
      <c r="BA977" s="117"/>
      <c r="BB977" s="117"/>
      <c r="BC977" s="117"/>
      <c r="BD977" s="117"/>
      <c r="BE977" s="117"/>
      <c r="BF977" s="117"/>
      <c r="BG977" s="117"/>
      <c r="BH977" s="117"/>
      <c r="BI977" s="117"/>
    </row>
    <row r="978" spans="2:102" x14ac:dyDescent="0.25">
      <c r="B978" s="117" t="s">
        <v>56</v>
      </c>
      <c r="C978" s="118" t="s">
        <v>36</v>
      </c>
      <c r="D978" s="118" t="s">
        <v>34</v>
      </c>
      <c r="E978" s="172" t="s">
        <v>22</v>
      </c>
      <c r="F978" s="172" t="s">
        <v>25</v>
      </c>
      <c r="G978" s="117"/>
      <c r="H978" s="117"/>
      <c r="I978" s="117"/>
      <c r="J978" s="117"/>
      <c r="K978" s="117"/>
      <c r="L978" s="117"/>
      <c r="M978" s="117"/>
      <c r="N978" s="117"/>
      <c r="O978" s="117"/>
      <c r="P978" s="117"/>
      <c r="Q978" s="117"/>
      <c r="R978" s="117"/>
      <c r="S978" s="117"/>
      <c r="T978" s="117"/>
      <c r="U978" s="117"/>
      <c r="V978" s="117"/>
      <c r="W978" s="117"/>
      <c r="X978" s="117"/>
      <c r="Y978" s="117"/>
      <c r="Z978" s="117"/>
      <c r="AA978" s="117"/>
      <c r="AB978" s="117"/>
      <c r="AC978" s="117"/>
      <c r="AD978" s="117"/>
      <c r="AE978" s="117"/>
      <c r="AF978" s="117"/>
      <c r="AG978" s="117"/>
      <c r="AH978" s="117"/>
      <c r="AI978" s="117"/>
      <c r="AJ978" s="117"/>
      <c r="AK978" s="249"/>
      <c r="AL978" s="232"/>
      <c r="AM978" s="117"/>
      <c r="AN978" s="117"/>
      <c r="AO978" s="117"/>
      <c r="AP978" s="117"/>
      <c r="AQ978" s="117"/>
      <c r="AR978" s="117"/>
      <c r="AS978" s="117"/>
      <c r="AT978" s="117"/>
      <c r="AU978" s="117"/>
      <c r="AV978" s="117"/>
      <c r="AW978" s="117"/>
      <c r="AX978" s="117"/>
      <c r="AY978" s="117"/>
      <c r="AZ978" s="117"/>
      <c r="BA978" s="117"/>
      <c r="BB978" s="117"/>
      <c r="BC978" s="117"/>
      <c r="BD978" s="117"/>
      <c r="BE978" s="117"/>
      <c r="BF978" s="117"/>
      <c r="BG978" s="117"/>
      <c r="BH978" s="117"/>
      <c r="BI978" s="117"/>
    </row>
    <row r="979" spans="2:102" x14ac:dyDescent="0.25">
      <c r="B979" s="117" t="s">
        <v>56</v>
      </c>
      <c r="C979" s="118" t="s">
        <v>36</v>
      </c>
      <c r="D979" s="118" t="s">
        <v>34</v>
      </c>
      <c r="E979" s="172" t="s">
        <v>23</v>
      </c>
      <c r="F979" s="172" t="s">
        <v>24</v>
      </c>
      <c r="G979" s="117"/>
      <c r="H979" s="117"/>
      <c r="I979" s="117"/>
      <c r="J979" s="117"/>
      <c r="K979" s="117"/>
      <c r="L979" s="117"/>
      <c r="M979" s="117"/>
      <c r="N979" s="117"/>
      <c r="O979" s="117"/>
      <c r="P979" s="117"/>
      <c r="Q979" s="117"/>
      <c r="R979" s="117"/>
      <c r="S979" s="117"/>
      <c r="T979" s="117"/>
      <c r="U979" s="117"/>
      <c r="V979" s="117"/>
      <c r="W979" s="117"/>
      <c r="X979" s="117"/>
      <c r="Y979" s="117"/>
      <c r="Z979" s="117"/>
      <c r="AA979" s="117"/>
      <c r="AB979" s="117"/>
      <c r="AC979" s="117"/>
      <c r="AD979" s="117"/>
      <c r="AE979" s="117"/>
      <c r="AF979" s="117"/>
      <c r="AG979" s="117"/>
      <c r="AH979" s="117"/>
      <c r="AI979" s="117"/>
      <c r="AJ979" s="117"/>
      <c r="AK979" s="249"/>
      <c r="AL979" s="232"/>
      <c r="AM979" s="117"/>
      <c r="AN979" s="117"/>
      <c r="AO979" s="117"/>
      <c r="AP979" s="117"/>
      <c r="AQ979" s="117"/>
      <c r="AR979" s="117"/>
      <c r="AS979" s="117"/>
      <c r="AT979" s="117"/>
      <c r="AU979" s="117"/>
      <c r="AV979" s="117"/>
      <c r="AW979" s="117"/>
      <c r="AX979" s="117"/>
      <c r="AY979" s="117"/>
      <c r="AZ979" s="117"/>
      <c r="BA979" s="117"/>
      <c r="BB979" s="117"/>
      <c r="BC979" s="117"/>
      <c r="BD979" s="117"/>
      <c r="BE979" s="117"/>
      <c r="BF979" s="117"/>
      <c r="BG979" s="117"/>
      <c r="BH979" s="117"/>
      <c r="BI979" s="117"/>
    </row>
    <row r="980" spans="2:102" x14ac:dyDescent="0.25">
      <c r="B980" s="117" t="s">
        <v>56</v>
      </c>
      <c r="C980" s="118" t="s">
        <v>36</v>
      </c>
      <c r="D980" s="118" t="s">
        <v>34</v>
      </c>
      <c r="E980" s="172" t="s">
        <v>23</v>
      </c>
      <c r="F980" s="172" t="s">
        <v>1078</v>
      </c>
      <c r="G980" s="117"/>
      <c r="H980" s="117"/>
      <c r="I980" s="117"/>
      <c r="J980" s="117"/>
      <c r="K980" s="117"/>
      <c r="L980" s="117"/>
      <c r="M980" s="117"/>
      <c r="N980" s="117"/>
      <c r="O980" s="117"/>
      <c r="P980" s="117"/>
      <c r="Q980" s="117"/>
      <c r="R980" s="117"/>
      <c r="S980" s="117"/>
      <c r="T980" s="117"/>
      <c r="U980" s="117"/>
      <c r="V980" s="117"/>
      <c r="W980" s="117"/>
      <c r="X980" s="117"/>
      <c r="Y980" s="117"/>
      <c r="Z980" s="117"/>
      <c r="AA980" s="117"/>
      <c r="AB980" s="117"/>
      <c r="AC980" s="117"/>
      <c r="AD980" s="117"/>
      <c r="AE980" s="117"/>
      <c r="AF980" s="117"/>
      <c r="AG980" s="117"/>
      <c r="AH980" s="117"/>
      <c r="AI980" s="117"/>
      <c r="AJ980" s="117"/>
      <c r="AK980" s="249"/>
      <c r="AL980" s="232"/>
      <c r="AM980" s="117"/>
      <c r="AN980" s="117"/>
      <c r="AO980" s="117"/>
      <c r="AP980" s="117"/>
      <c r="AQ980" s="117"/>
      <c r="AR980" s="117"/>
      <c r="AS980" s="117"/>
      <c r="AT980" s="117"/>
      <c r="AU980" s="117"/>
      <c r="AV980" s="117"/>
      <c r="AW980" s="117"/>
      <c r="AX980" s="117"/>
      <c r="AY980" s="117"/>
      <c r="AZ980" s="117"/>
      <c r="BA980" s="117"/>
      <c r="BB980" s="117"/>
      <c r="BC980" s="117"/>
      <c r="BD980" s="117"/>
      <c r="BE980" s="117"/>
      <c r="BF980" s="117"/>
      <c r="BG980" s="117"/>
      <c r="BH980" s="117"/>
      <c r="BI980" s="117"/>
    </row>
    <row r="981" spans="2:102" x14ac:dyDescent="0.25">
      <c r="B981" s="117" t="s">
        <v>56</v>
      </c>
      <c r="C981" s="118" t="s">
        <v>36</v>
      </c>
      <c r="D981" s="118" t="s">
        <v>34</v>
      </c>
      <c r="E981" s="172" t="s">
        <v>23</v>
      </c>
      <c r="F981" s="172" t="s">
        <v>25</v>
      </c>
      <c r="G981" s="117"/>
      <c r="H981" s="117"/>
      <c r="I981" s="117"/>
      <c r="J981" s="117"/>
      <c r="K981" s="117"/>
      <c r="L981" s="117"/>
      <c r="M981" s="117"/>
      <c r="N981" s="117"/>
      <c r="O981" s="117"/>
      <c r="P981" s="117"/>
      <c r="Q981" s="117"/>
      <c r="R981" s="117"/>
      <c r="S981" s="117"/>
      <c r="T981" s="117"/>
      <c r="U981" s="117"/>
      <c r="V981" s="117"/>
      <c r="W981" s="117"/>
      <c r="X981" s="117"/>
      <c r="Y981" s="117"/>
      <c r="Z981" s="117"/>
      <c r="AA981" s="117"/>
      <c r="AB981" s="117"/>
      <c r="AC981" s="117"/>
      <c r="AD981" s="117"/>
      <c r="AE981" s="117"/>
      <c r="AF981" s="117"/>
      <c r="AG981" s="117"/>
      <c r="AH981" s="117"/>
      <c r="AI981" s="117"/>
      <c r="AJ981" s="117"/>
      <c r="AK981" s="249"/>
      <c r="AL981" s="232"/>
      <c r="AM981" s="117"/>
      <c r="AN981" s="117"/>
      <c r="AO981" s="117"/>
      <c r="AP981" s="117"/>
      <c r="AQ981" s="117"/>
      <c r="AR981" s="117"/>
      <c r="AS981" s="117"/>
      <c r="AT981" s="117"/>
      <c r="AU981" s="117"/>
      <c r="AV981" s="117"/>
      <c r="AW981" s="117"/>
      <c r="AX981" s="117"/>
      <c r="AY981" s="117"/>
      <c r="AZ981" s="117"/>
      <c r="BA981" s="117"/>
      <c r="BB981" s="117"/>
      <c r="BC981" s="117"/>
      <c r="BD981" s="117"/>
      <c r="BE981" s="117"/>
      <c r="BF981" s="117"/>
      <c r="BG981" s="117"/>
      <c r="BH981" s="117"/>
      <c r="BI981" s="117"/>
    </row>
    <row r="982" spans="2:102" x14ac:dyDescent="0.25">
      <c r="B982" s="117" t="s">
        <v>57</v>
      </c>
      <c r="C982" s="118" t="s">
        <v>36</v>
      </c>
      <c r="D982" s="118" t="s">
        <v>34</v>
      </c>
      <c r="E982" s="172" t="s">
        <v>22</v>
      </c>
      <c r="F982" s="172" t="s">
        <v>24</v>
      </c>
      <c r="G982" s="117"/>
      <c r="H982" s="117"/>
      <c r="I982" s="117"/>
      <c r="J982" s="117"/>
      <c r="K982" s="117"/>
      <c r="L982" s="117"/>
      <c r="M982" s="117"/>
      <c r="N982" s="117"/>
      <c r="O982" s="117"/>
      <c r="P982" s="117"/>
      <c r="Q982" s="117"/>
      <c r="R982" s="117"/>
      <c r="S982" s="117"/>
      <c r="T982" s="117"/>
      <c r="U982" s="117"/>
      <c r="V982" s="117"/>
      <c r="W982" s="117"/>
      <c r="X982" s="117"/>
      <c r="Y982" s="117"/>
      <c r="Z982" s="117"/>
      <c r="AA982" s="117"/>
      <c r="AB982" s="117"/>
      <c r="AC982" s="117"/>
      <c r="AD982" s="117"/>
      <c r="AE982" s="117"/>
      <c r="AF982" s="117"/>
      <c r="AG982" s="117"/>
      <c r="AH982" s="117"/>
      <c r="AI982" s="117"/>
      <c r="AJ982" s="117"/>
      <c r="AK982" s="249"/>
      <c r="AL982" s="232"/>
      <c r="AM982" s="117"/>
      <c r="AN982" s="117"/>
      <c r="AO982" s="117"/>
      <c r="AP982" s="117"/>
      <c r="AQ982" s="117"/>
      <c r="AR982" s="117"/>
      <c r="AS982" s="117"/>
      <c r="AT982" s="117"/>
      <c r="AU982" s="117"/>
      <c r="AV982" s="117"/>
      <c r="AW982" s="117"/>
      <c r="AX982" s="117"/>
      <c r="AY982" s="117"/>
      <c r="AZ982" s="117"/>
      <c r="BA982" s="117"/>
      <c r="BB982" s="117"/>
      <c r="BC982" s="117"/>
      <c r="BD982" s="117"/>
      <c r="BE982" s="117"/>
      <c r="BF982" s="117"/>
      <c r="BG982" s="117"/>
      <c r="BH982" s="117"/>
      <c r="BI982" s="117"/>
    </row>
    <row r="983" spans="2:102" x14ac:dyDescent="0.25">
      <c r="B983" s="117" t="s">
        <v>57</v>
      </c>
      <c r="C983" s="118" t="s">
        <v>36</v>
      </c>
      <c r="D983" s="118" t="s">
        <v>34</v>
      </c>
      <c r="E983" s="172" t="s">
        <v>22</v>
      </c>
      <c r="F983" s="172" t="s">
        <v>1078</v>
      </c>
      <c r="G983" s="117"/>
      <c r="H983" s="117"/>
      <c r="I983" s="117"/>
      <c r="J983" s="117"/>
      <c r="K983" s="117"/>
      <c r="L983" s="117"/>
      <c r="M983" s="117"/>
      <c r="N983" s="117"/>
      <c r="O983" s="117"/>
      <c r="P983" s="117"/>
      <c r="Q983" s="117"/>
      <c r="R983" s="117"/>
      <c r="S983" s="117"/>
      <c r="T983" s="117"/>
      <c r="U983" s="117"/>
      <c r="V983" s="117"/>
      <c r="W983" s="117"/>
      <c r="X983" s="117"/>
      <c r="Y983" s="117"/>
      <c r="Z983" s="117"/>
      <c r="AA983" s="117"/>
      <c r="AB983" s="117"/>
      <c r="AC983" s="117"/>
      <c r="AD983" s="117"/>
      <c r="AE983" s="117"/>
      <c r="AF983" s="117"/>
      <c r="AG983" s="117"/>
      <c r="AH983" s="117"/>
      <c r="AI983" s="117"/>
      <c r="AJ983" s="117"/>
      <c r="AK983" s="249"/>
      <c r="AL983" s="232"/>
      <c r="AM983" s="117"/>
      <c r="AN983" s="117"/>
      <c r="AO983" s="117"/>
      <c r="AP983" s="117"/>
      <c r="AQ983" s="117"/>
      <c r="AR983" s="117"/>
      <c r="AS983" s="117"/>
      <c r="AT983" s="117"/>
      <c r="AU983" s="117"/>
      <c r="AV983" s="117"/>
      <c r="AW983" s="117"/>
      <c r="AX983" s="117"/>
      <c r="AY983" s="117"/>
      <c r="AZ983" s="117"/>
      <c r="BA983" s="117"/>
      <c r="BB983" s="117"/>
      <c r="BC983" s="117"/>
      <c r="BD983" s="117"/>
      <c r="BE983" s="117"/>
      <c r="BF983" s="117"/>
      <c r="BG983" s="117"/>
      <c r="BH983" s="117"/>
      <c r="BI983" s="117"/>
    </row>
    <row r="984" spans="2:102" x14ac:dyDescent="0.25">
      <c r="B984" s="117" t="s">
        <v>57</v>
      </c>
      <c r="C984" s="118" t="s">
        <v>36</v>
      </c>
      <c r="D984" s="118" t="s">
        <v>34</v>
      </c>
      <c r="E984" s="172" t="s">
        <v>22</v>
      </c>
      <c r="F984" s="172" t="s">
        <v>25</v>
      </c>
      <c r="G984" s="117"/>
      <c r="H984" s="117"/>
      <c r="I984" s="117"/>
      <c r="J984" s="117"/>
      <c r="K984" s="117"/>
      <c r="L984" s="117"/>
      <c r="M984" s="117"/>
      <c r="N984" s="117"/>
      <c r="O984" s="117"/>
      <c r="P984" s="117"/>
      <c r="Q984" s="117"/>
      <c r="R984" s="117"/>
      <c r="S984" s="117"/>
      <c r="T984" s="117"/>
      <c r="U984" s="117"/>
      <c r="V984" s="117"/>
      <c r="W984" s="117"/>
      <c r="X984" s="117"/>
      <c r="Y984" s="117"/>
      <c r="Z984" s="117"/>
      <c r="AA984" s="117"/>
      <c r="AB984" s="117"/>
      <c r="AC984" s="117"/>
      <c r="AD984" s="117"/>
      <c r="AE984" s="117"/>
      <c r="AF984" s="117"/>
      <c r="AG984" s="117"/>
      <c r="AH984" s="117"/>
      <c r="AI984" s="117"/>
      <c r="AJ984" s="117"/>
      <c r="AK984" s="249"/>
      <c r="AL984" s="232"/>
      <c r="AM984" s="117"/>
      <c r="AN984" s="117"/>
      <c r="AO984" s="117"/>
      <c r="AP984" s="117"/>
      <c r="AQ984" s="117"/>
      <c r="AR984" s="117"/>
      <c r="AS984" s="117"/>
      <c r="AT984" s="117"/>
      <c r="AU984" s="117"/>
      <c r="AV984" s="117"/>
      <c r="AW984" s="117"/>
      <c r="AX984" s="117"/>
      <c r="AY984" s="117"/>
      <c r="AZ984" s="117"/>
      <c r="BA984" s="117"/>
      <c r="BB984" s="117"/>
      <c r="BC984" s="117"/>
      <c r="BD984" s="117"/>
      <c r="BE984" s="117"/>
      <c r="BF984" s="117"/>
      <c r="BG984" s="117"/>
      <c r="BH984" s="117"/>
      <c r="BI984" s="117"/>
    </row>
    <row r="985" spans="2:102" x14ac:dyDescent="0.25">
      <c r="B985" s="117" t="s">
        <v>57</v>
      </c>
      <c r="C985" s="118" t="s">
        <v>36</v>
      </c>
      <c r="D985" s="118" t="s">
        <v>34</v>
      </c>
      <c r="E985" s="172" t="s">
        <v>23</v>
      </c>
      <c r="F985" s="172" t="s">
        <v>24</v>
      </c>
      <c r="G985" s="117"/>
      <c r="H985" s="117"/>
      <c r="I985" s="117"/>
      <c r="J985" s="117"/>
      <c r="K985" s="117"/>
      <c r="L985" s="117"/>
      <c r="M985" s="117"/>
      <c r="N985" s="117"/>
      <c r="O985" s="117"/>
      <c r="P985" s="117"/>
      <c r="Q985" s="117"/>
      <c r="R985" s="117"/>
      <c r="S985" s="117"/>
      <c r="T985" s="117"/>
      <c r="U985" s="117"/>
      <c r="V985" s="117"/>
      <c r="W985" s="117"/>
      <c r="X985" s="117"/>
      <c r="Y985" s="117"/>
      <c r="Z985" s="117"/>
      <c r="AA985" s="117"/>
      <c r="AB985" s="117"/>
      <c r="AC985" s="117"/>
      <c r="AD985" s="117"/>
      <c r="AE985" s="117"/>
      <c r="AF985" s="117"/>
      <c r="AG985" s="117"/>
      <c r="AH985" s="117"/>
      <c r="AI985" s="117"/>
      <c r="AJ985" s="117"/>
      <c r="AK985" s="249"/>
      <c r="AL985" s="232"/>
      <c r="AM985" s="117"/>
      <c r="AN985" s="117"/>
      <c r="AO985" s="117"/>
      <c r="AP985" s="117"/>
      <c r="AQ985" s="117"/>
      <c r="AR985" s="117"/>
      <c r="AS985" s="117"/>
      <c r="AT985" s="117"/>
      <c r="AU985" s="117"/>
      <c r="AV985" s="117"/>
      <c r="AW985" s="117"/>
      <c r="AX985" s="117"/>
      <c r="AY985" s="117"/>
      <c r="AZ985" s="117"/>
      <c r="BA985" s="117"/>
      <c r="BB985" s="117"/>
      <c r="BC985" s="117"/>
      <c r="BD985" s="117"/>
      <c r="BE985" s="117"/>
      <c r="BF985" s="117"/>
      <c r="BG985" s="117"/>
      <c r="BH985" s="117"/>
      <c r="BI985" s="117"/>
    </row>
    <row r="986" spans="2:102" x14ac:dyDescent="0.25">
      <c r="B986" s="117" t="s">
        <v>57</v>
      </c>
      <c r="C986" s="118" t="s">
        <v>36</v>
      </c>
      <c r="D986" s="118" t="s">
        <v>34</v>
      </c>
      <c r="E986" s="172" t="s">
        <v>23</v>
      </c>
      <c r="F986" s="172" t="s">
        <v>1078</v>
      </c>
      <c r="G986" s="117"/>
      <c r="H986" s="117"/>
      <c r="I986" s="117"/>
      <c r="J986" s="117"/>
      <c r="K986" s="117"/>
      <c r="L986" s="117"/>
      <c r="M986" s="117"/>
      <c r="N986" s="117"/>
      <c r="O986" s="117"/>
      <c r="P986" s="117"/>
      <c r="Q986" s="117"/>
      <c r="R986" s="117"/>
      <c r="S986" s="117"/>
      <c r="T986" s="117"/>
      <c r="U986" s="117"/>
      <c r="V986" s="117"/>
      <c r="W986" s="117"/>
      <c r="X986" s="117"/>
      <c r="Y986" s="117"/>
      <c r="Z986" s="117"/>
      <c r="AA986" s="117"/>
      <c r="AB986" s="117"/>
      <c r="AC986" s="117"/>
      <c r="AD986" s="117"/>
      <c r="AE986" s="117"/>
      <c r="AF986" s="117"/>
      <c r="AG986" s="117"/>
      <c r="AH986" s="117"/>
      <c r="AI986" s="117"/>
      <c r="AJ986" s="117"/>
      <c r="AK986" s="249"/>
      <c r="AL986" s="232"/>
      <c r="AM986" s="117"/>
      <c r="AN986" s="117"/>
      <c r="AO986" s="117"/>
      <c r="AP986" s="117"/>
      <c r="AQ986" s="117"/>
      <c r="AR986" s="117"/>
      <c r="AS986" s="117"/>
      <c r="AT986" s="117"/>
      <c r="AU986" s="117"/>
      <c r="AV986" s="117"/>
      <c r="AW986" s="117"/>
      <c r="AX986" s="117"/>
      <c r="AY986" s="117"/>
      <c r="AZ986" s="117"/>
      <c r="BA986" s="117"/>
      <c r="BB986" s="117"/>
      <c r="BC986" s="117"/>
      <c r="BD986" s="117"/>
      <c r="BE986" s="117"/>
      <c r="BF986" s="117"/>
      <c r="BG986" s="117"/>
      <c r="BH986" s="117"/>
      <c r="BI986" s="117"/>
    </row>
    <row r="987" spans="2:102" x14ac:dyDescent="0.25">
      <c r="B987" s="117" t="s">
        <v>57</v>
      </c>
      <c r="C987" s="118" t="s">
        <v>36</v>
      </c>
      <c r="D987" s="118" t="s">
        <v>34</v>
      </c>
      <c r="E987" s="172" t="s">
        <v>23</v>
      </c>
      <c r="F987" s="172" t="s">
        <v>25</v>
      </c>
      <c r="G987" s="117"/>
      <c r="H987" s="117"/>
      <c r="I987" s="117"/>
      <c r="J987" s="117"/>
      <c r="K987" s="117"/>
      <c r="L987" s="117"/>
      <c r="M987" s="117"/>
      <c r="N987" s="117"/>
      <c r="O987" s="117"/>
      <c r="P987" s="117"/>
      <c r="Q987" s="117"/>
      <c r="R987" s="117"/>
      <c r="S987" s="117"/>
      <c r="T987" s="117"/>
      <c r="U987" s="117"/>
      <c r="V987" s="117"/>
      <c r="W987" s="117"/>
      <c r="X987" s="117"/>
      <c r="Y987" s="117"/>
      <c r="Z987" s="117"/>
      <c r="AA987" s="117"/>
      <c r="AB987" s="117"/>
      <c r="AC987" s="117"/>
      <c r="AD987" s="117"/>
      <c r="AE987" s="117"/>
      <c r="AF987" s="117"/>
      <c r="AG987" s="117"/>
      <c r="AH987" s="117"/>
      <c r="AI987" s="117"/>
      <c r="AJ987" s="117"/>
      <c r="AK987" s="249"/>
      <c r="AL987" s="232"/>
      <c r="AM987" s="117"/>
      <c r="AN987" s="117"/>
      <c r="AO987" s="117"/>
      <c r="AP987" s="117"/>
      <c r="AQ987" s="117"/>
      <c r="AR987" s="117"/>
      <c r="AS987" s="117"/>
      <c r="AT987" s="117"/>
      <c r="AU987" s="117"/>
      <c r="AV987" s="117"/>
      <c r="AW987" s="117"/>
      <c r="AX987" s="117"/>
      <c r="AY987" s="117"/>
      <c r="AZ987" s="117"/>
      <c r="BA987" s="117"/>
      <c r="BB987" s="117"/>
      <c r="BC987" s="117"/>
      <c r="BD987" s="117"/>
      <c r="BE987" s="117"/>
      <c r="BF987" s="117"/>
      <c r="BG987" s="117"/>
      <c r="BH987" s="117"/>
      <c r="BI987" s="117"/>
    </row>
    <row r="988" spans="2:102" x14ac:dyDescent="0.25">
      <c r="B988" s="20" t="s">
        <v>35</v>
      </c>
      <c r="C988" s="60" t="s">
        <v>398</v>
      </c>
      <c r="D988" s="22" t="s">
        <v>53</v>
      </c>
      <c r="E988" s="20" t="s">
        <v>32</v>
      </c>
      <c r="F988" s="20" t="s">
        <v>31</v>
      </c>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c r="AD988" s="20"/>
      <c r="AE988" s="20"/>
      <c r="AF988" s="20"/>
      <c r="AG988" s="20"/>
      <c r="AH988" s="20"/>
      <c r="AI988" s="20"/>
      <c r="AJ988" s="20"/>
      <c r="AK988" s="20"/>
      <c r="AL988" s="20"/>
      <c r="AM988" s="20"/>
      <c r="AN988" s="20"/>
      <c r="AO988" s="20"/>
      <c r="AP988" s="20"/>
      <c r="AQ988" s="20"/>
      <c r="AR988" s="20"/>
      <c r="AS988" s="20"/>
      <c r="AT988" s="20"/>
      <c r="AU988" s="20"/>
      <c r="AV988" s="20"/>
      <c r="AW988" s="20"/>
      <c r="AX988" s="20"/>
      <c r="AY988" s="20"/>
      <c r="AZ988" s="20"/>
      <c r="BA988" s="20"/>
      <c r="BB988" s="20"/>
      <c r="BC988" s="20"/>
      <c r="BD988" s="20"/>
      <c r="BE988" s="20"/>
      <c r="BF988" s="20"/>
      <c r="BG988" s="20"/>
      <c r="BH988" s="20"/>
      <c r="BI988" s="20"/>
      <c r="BJ988" s="20"/>
      <c r="BK988" s="20"/>
      <c r="BL988" s="20"/>
      <c r="BM988" s="20"/>
      <c r="BN988" s="20"/>
      <c r="BO988" s="20"/>
      <c r="BP988" s="20"/>
      <c r="BQ988" s="20"/>
      <c r="BR988" s="20"/>
      <c r="BS988" s="20"/>
      <c r="BT988" s="20"/>
      <c r="BU988" s="20"/>
      <c r="BV988" s="20"/>
      <c r="BW988" s="20"/>
      <c r="BX988" s="20"/>
      <c r="BY988" s="20"/>
      <c r="BZ988" s="20"/>
      <c r="CA988" s="20"/>
      <c r="CB988" s="20"/>
      <c r="CC988" s="20"/>
      <c r="CD988" s="20"/>
      <c r="CE988" s="20"/>
      <c r="CF988" s="20"/>
      <c r="CG988" s="20"/>
      <c r="CH988" s="20"/>
      <c r="CI988" s="20"/>
      <c r="CJ988" s="20"/>
      <c r="CK988" s="20"/>
      <c r="CL988" s="20"/>
      <c r="CM988" s="20"/>
      <c r="CN988" s="20"/>
      <c r="CO988" s="20"/>
      <c r="CP988" s="20"/>
      <c r="CQ988" s="20"/>
      <c r="CR988" s="20"/>
      <c r="CS988" s="20"/>
      <c r="CT988" s="20"/>
      <c r="CU988" s="20"/>
      <c r="CV988" s="20"/>
      <c r="CW988" s="20"/>
      <c r="CX988" s="20"/>
    </row>
    <row r="989" spans="2:102" x14ac:dyDescent="0.25">
      <c r="B989" s="20" t="s">
        <v>35</v>
      </c>
      <c r="C989" s="60" t="s">
        <v>400</v>
      </c>
      <c r="D989" s="22" t="s">
        <v>53</v>
      </c>
      <c r="E989" s="20" t="s">
        <v>32</v>
      </c>
      <c r="F989" s="20" t="s">
        <v>31</v>
      </c>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c r="AF989" s="20"/>
      <c r="AG989" s="20"/>
      <c r="AH989" s="20"/>
      <c r="AI989" s="20"/>
      <c r="AJ989" s="20"/>
      <c r="AK989" s="20"/>
      <c r="AL989" s="20"/>
      <c r="AM989" s="20"/>
      <c r="AN989" s="20"/>
      <c r="AO989" s="20"/>
      <c r="AP989" s="20"/>
      <c r="AQ989" s="20"/>
      <c r="AR989" s="20"/>
      <c r="AS989" s="20"/>
      <c r="AT989" s="20"/>
      <c r="AU989" s="20"/>
      <c r="AV989" s="20"/>
      <c r="AW989" s="20"/>
      <c r="AX989" s="20"/>
      <c r="AY989" s="20"/>
      <c r="AZ989" s="20"/>
      <c r="BA989" s="20"/>
      <c r="BB989" s="20"/>
      <c r="BC989" s="20"/>
      <c r="BD989" s="20"/>
      <c r="BE989" s="20"/>
      <c r="BF989" s="20"/>
      <c r="BG989" s="20"/>
      <c r="BH989" s="20"/>
      <c r="BI989" s="20"/>
      <c r="BJ989" s="20"/>
      <c r="BK989" s="20"/>
      <c r="BL989" s="20"/>
      <c r="BM989" s="20"/>
      <c r="BN989" s="20"/>
      <c r="BO989" s="20"/>
      <c r="BP989" s="20"/>
      <c r="BQ989" s="20"/>
      <c r="BR989" s="20"/>
      <c r="BS989" s="20"/>
      <c r="BT989" s="20"/>
      <c r="BU989" s="20"/>
      <c r="BV989" s="20"/>
      <c r="BW989" s="20"/>
      <c r="BX989" s="20"/>
      <c r="BY989" s="20"/>
      <c r="BZ989" s="20"/>
      <c r="CA989" s="20"/>
      <c r="CB989" s="20"/>
      <c r="CC989" s="20"/>
      <c r="CD989" s="20"/>
      <c r="CE989" s="20"/>
      <c r="CF989" s="20"/>
      <c r="CG989" s="20"/>
      <c r="CH989" s="20"/>
      <c r="CI989" s="20"/>
      <c r="CJ989" s="20"/>
      <c r="CK989" s="20"/>
      <c r="CL989" s="20"/>
      <c r="CM989" s="20"/>
      <c r="CN989" s="20"/>
      <c r="CO989" s="20"/>
      <c r="CP989" s="20"/>
      <c r="CQ989" s="20"/>
      <c r="CR989" s="20"/>
      <c r="CS989" s="20"/>
      <c r="CT989" s="20"/>
      <c r="CU989" s="20"/>
      <c r="CV989" s="20"/>
      <c r="CW989" s="20"/>
      <c r="CX989" s="20"/>
    </row>
    <row r="990" spans="2:102" x14ac:dyDescent="0.25">
      <c r="B990" s="20" t="s">
        <v>35</v>
      </c>
      <c r="C990" s="60" t="s">
        <v>337</v>
      </c>
      <c r="D990" s="22" t="s">
        <v>53</v>
      </c>
      <c r="E990" s="20" t="s">
        <v>32</v>
      </c>
      <c r="F990" s="20" t="s">
        <v>31</v>
      </c>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c r="AF990" s="20"/>
      <c r="AG990" s="20"/>
      <c r="AH990" s="20"/>
      <c r="AI990" s="20"/>
      <c r="AJ990" s="20"/>
      <c r="AK990" s="20"/>
      <c r="AL990" s="20"/>
      <c r="AM990" s="20"/>
      <c r="AN990" s="20"/>
      <c r="AO990" s="20"/>
      <c r="AP990" s="20"/>
      <c r="AQ990" s="20"/>
      <c r="AR990" s="20"/>
      <c r="AS990" s="20"/>
      <c r="AT990" s="20"/>
      <c r="AU990" s="20"/>
      <c r="AV990" s="20"/>
      <c r="AW990" s="20"/>
      <c r="AX990" s="20"/>
      <c r="AY990" s="20"/>
      <c r="AZ990" s="20"/>
      <c r="BA990" s="20"/>
      <c r="BB990" s="20"/>
      <c r="BC990" s="20"/>
      <c r="BD990" s="20"/>
      <c r="BE990" s="20"/>
      <c r="BF990" s="20"/>
      <c r="BG990" s="20"/>
      <c r="BH990" s="20"/>
      <c r="BI990" s="20"/>
      <c r="BJ990" s="20"/>
      <c r="BK990" s="20"/>
      <c r="BL990" s="20"/>
      <c r="BM990" s="20"/>
      <c r="BN990" s="20"/>
      <c r="BO990" s="20"/>
      <c r="BP990" s="20"/>
      <c r="BQ990" s="20"/>
      <c r="BR990" s="20"/>
      <c r="BS990" s="20"/>
      <c r="BT990" s="20"/>
      <c r="BU990" s="20"/>
      <c r="BV990" s="20"/>
      <c r="BW990" s="20"/>
      <c r="BX990" s="20"/>
      <c r="BY990" s="20"/>
      <c r="BZ990" s="20"/>
      <c r="CA990" s="20"/>
      <c r="CB990" s="20"/>
      <c r="CC990" s="20"/>
      <c r="CD990" s="20"/>
      <c r="CE990" s="20"/>
      <c r="CF990" s="20"/>
      <c r="CG990" s="20"/>
      <c r="CH990" s="20"/>
      <c r="CI990" s="20"/>
      <c r="CJ990" s="20"/>
      <c r="CK990" s="20"/>
      <c r="CL990" s="20"/>
      <c r="CM990" s="20"/>
      <c r="CN990" s="20"/>
      <c r="CO990" s="20"/>
      <c r="CP990" s="20"/>
      <c r="CQ990" s="20"/>
      <c r="CR990" s="20"/>
      <c r="CS990" s="20"/>
      <c r="CT990" s="20"/>
      <c r="CU990" s="20"/>
      <c r="CV990" s="20"/>
      <c r="CW990" s="20"/>
      <c r="CX990" s="20"/>
    </row>
    <row r="991" spans="2:102" x14ac:dyDescent="0.25">
      <c r="B991" s="20" t="s">
        <v>35</v>
      </c>
      <c r="C991" s="60" t="s">
        <v>339</v>
      </c>
      <c r="D991" s="22" t="s">
        <v>53</v>
      </c>
      <c r="E991" s="20" t="s">
        <v>32</v>
      </c>
      <c r="F991" s="20" t="s">
        <v>31</v>
      </c>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c r="AF991" s="20"/>
      <c r="AG991" s="20"/>
      <c r="AH991" s="20"/>
      <c r="AI991" s="20"/>
      <c r="AJ991" s="20"/>
      <c r="AK991" s="20"/>
      <c r="AL991" s="20"/>
      <c r="AM991" s="20"/>
      <c r="AN991" s="20"/>
      <c r="AO991" s="20"/>
      <c r="AP991" s="20"/>
      <c r="AQ991" s="20"/>
      <c r="AR991" s="20"/>
      <c r="AS991" s="20"/>
      <c r="AT991" s="20"/>
      <c r="AU991" s="20"/>
      <c r="AV991" s="20"/>
      <c r="AW991" s="20"/>
      <c r="AX991" s="20"/>
      <c r="AY991" s="20"/>
      <c r="AZ991" s="20"/>
      <c r="BA991" s="20"/>
      <c r="BB991" s="20"/>
      <c r="BC991" s="20"/>
      <c r="BD991" s="20"/>
      <c r="BE991" s="20"/>
      <c r="BF991" s="20"/>
      <c r="BG991" s="20"/>
      <c r="BH991" s="20"/>
      <c r="BI991" s="20"/>
      <c r="BJ991" s="20"/>
      <c r="BK991" s="20"/>
      <c r="BL991" s="20"/>
      <c r="BM991" s="20"/>
      <c r="BN991" s="20"/>
      <c r="BO991" s="20"/>
      <c r="BP991" s="20"/>
      <c r="BQ991" s="20"/>
      <c r="BR991" s="20"/>
      <c r="BS991" s="20"/>
      <c r="BT991" s="20"/>
      <c r="BU991" s="20"/>
      <c r="BV991" s="20"/>
      <c r="BW991" s="20"/>
      <c r="BX991" s="20"/>
      <c r="BY991" s="20"/>
      <c r="BZ991" s="20"/>
      <c r="CA991" s="20"/>
      <c r="CB991" s="20"/>
      <c r="CC991" s="20"/>
      <c r="CD991" s="20"/>
      <c r="CE991" s="20"/>
      <c r="CF991" s="20"/>
      <c r="CG991" s="20"/>
      <c r="CH991" s="20"/>
      <c r="CI991" s="20"/>
      <c r="CJ991" s="20"/>
      <c r="CK991" s="20"/>
      <c r="CL991" s="20"/>
      <c r="CM991" s="20"/>
      <c r="CN991" s="20"/>
      <c r="CO991" s="20"/>
      <c r="CP991" s="20"/>
      <c r="CQ991" s="20"/>
      <c r="CR991" s="20"/>
      <c r="CS991" s="20"/>
      <c r="CT991" s="20"/>
      <c r="CU991" s="20"/>
      <c r="CV991" s="20"/>
      <c r="CW991" s="20"/>
      <c r="CX991" s="20"/>
    </row>
    <row r="992" spans="2:102" x14ac:dyDescent="0.25">
      <c r="B992" s="20" t="s">
        <v>35</v>
      </c>
      <c r="C992" s="60" t="s">
        <v>398</v>
      </c>
      <c r="D992" s="22" t="s">
        <v>73</v>
      </c>
      <c r="E992" s="20" t="s">
        <v>32</v>
      </c>
      <c r="F992" s="20" t="s">
        <v>31</v>
      </c>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c r="AF992" s="20"/>
      <c r="AG992" s="20"/>
      <c r="AH992" s="20"/>
      <c r="AI992" s="20"/>
      <c r="AJ992" s="20"/>
      <c r="AK992" s="20"/>
      <c r="AL992" s="20"/>
      <c r="AM992" s="20"/>
      <c r="AN992" s="20"/>
      <c r="AO992" s="20"/>
      <c r="AP992" s="20"/>
      <c r="AQ992" s="20"/>
      <c r="AR992" s="20"/>
      <c r="AS992" s="20"/>
      <c r="AT992" s="20"/>
      <c r="AU992" s="20"/>
      <c r="AV992" s="20"/>
      <c r="AW992" s="20"/>
      <c r="AX992" s="20"/>
      <c r="AY992" s="20"/>
      <c r="AZ992" s="20"/>
      <c r="BA992" s="20"/>
      <c r="BB992" s="20"/>
      <c r="BC992" s="20"/>
      <c r="BD992" s="20"/>
      <c r="BE992" s="20"/>
      <c r="BF992" s="20"/>
      <c r="BG992" s="20"/>
      <c r="BH992" s="20"/>
      <c r="BI992" s="20"/>
      <c r="BJ992" s="20"/>
      <c r="BK992" s="20"/>
      <c r="BL992" s="20"/>
      <c r="BM992" s="20"/>
      <c r="BN992" s="20"/>
      <c r="BO992" s="20"/>
      <c r="BP992" s="20"/>
      <c r="BQ992" s="20"/>
      <c r="BR992" s="20"/>
      <c r="BS992" s="20"/>
      <c r="BT992" s="20"/>
      <c r="BU992" s="20"/>
      <c r="BV992" s="20"/>
      <c r="BW992" s="20"/>
      <c r="BX992" s="20"/>
      <c r="BY992" s="20"/>
      <c r="BZ992" s="20"/>
      <c r="CA992" s="20"/>
      <c r="CB992" s="20"/>
      <c r="CC992" s="20"/>
      <c r="CD992" s="20"/>
      <c r="CE992" s="20"/>
      <c r="CF992" s="20"/>
      <c r="CG992" s="20"/>
      <c r="CH992" s="20"/>
      <c r="CI992" s="20"/>
      <c r="CJ992" s="20"/>
      <c r="CK992" s="20"/>
      <c r="CL992" s="20"/>
      <c r="CM992" s="20"/>
      <c r="CN992" s="20"/>
      <c r="CO992" s="20"/>
      <c r="CP992" s="20"/>
      <c r="CQ992" s="20"/>
      <c r="CR992" s="20"/>
      <c r="CS992" s="20"/>
      <c r="CT992" s="20"/>
      <c r="CU992" s="20"/>
      <c r="CV992" s="20"/>
      <c r="CW992" s="20"/>
      <c r="CX992" s="20"/>
    </row>
    <row r="993" spans="2:102" x14ac:dyDescent="0.25">
      <c r="B993" s="20" t="s">
        <v>35</v>
      </c>
      <c r="C993" s="60" t="s">
        <v>400</v>
      </c>
      <c r="D993" s="22" t="s">
        <v>73</v>
      </c>
      <c r="E993" s="20" t="s">
        <v>32</v>
      </c>
      <c r="F993" s="20" t="s">
        <v>31</v>
      </c>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c r="AF993" s="20"/>
      <c r="AG993" s="20"/>
      <c r="AH993" s="20"/>
      <c r="AI993" s="20"/>
      <c r="AJ993" s="20"/>
      <c r="AK993" s="20"/>
      <c r="AL993" s="20"/>
      <c r="AM993" s="20"/>
      <c r="AN993" s="20"/>
      <c r="AO993" s="20"/>
      <c r="AP993" s="20"/>
      <c r="AQ993" s="20"/>
      <c r="AR993" s="20"/>
      <c r="AS993" s="20"/>
      <c r="AT993" s="20"/>
      <c r="AU993" s="20"/>
      <c r="AV993" s="20"/>
      <c r="AW993" s="20"/>
      <c r="AX993" s="20"/>
      <c r="AY993" s="20"/>
      <c r="AZ993" s="20"/>
      <c r="BA993" s="20"/>
      <c r="BB993" s="20"/>
      <c r="BC993" s="20"/>
      <c r="BD993" s="20"/>
      <c r="BE993" s="20"/>
      <c r="BF993" s="20"/>
      <c r="BG993" s="20"/>
      <c r="BH993" s="20"/>
      <c r="BI993" s="20"/>
      <c r="BJ993" s="20"/>
      <c r="BK993" s="20"/>
      <c r="BL993" s="20"/>
      <c r="BM993" s="20"/>
      <c r="BN993" s="20"/>
      <c r="BO993" s="20"/>
      <c r="BP993" s="20"/>
      <c r="BQ993" s="20"/>
      <c r="BR993" s="20"/>
      <c r="BS993" s="20"/>
      <c r="BT993" s="20"/>
      <c r="BU993" s="20"/>
      <c r="BV993" s="20"/>
      <c r="BW993" s="20"/>
      <c r="BX993" s="20"/>
      <c r="BY993" s="20"/>
      <c r="BZ993" s="20"/>
      <c r="CA993" s="20"/>
      <c r="CB993" s="20"/>
      <c r="CC993" s="20"/>
      <c r="CD993" s="20"/>
      <c r="CE993" s="20"/>
      <c r="CF993" s="20"/>
      <c r="CG993" s="20"/>
      <c r="CH993" s="20"/>
      <c r="CI993" s="20"/>
      <c r="CJ993" s="20"/>
      <c r="CK993" s="20"/>
      <c r="CL993" s="20"/>
      <c r="CM993" s="20"/>
      <c r="CN993" s="20"/>
      <c r="CO993" s="20"/>
      <c r="CP993" s="20"/>
      <c r="CQ993" s="20"/>
      <c r="CR993" s="20"/>
      <c r="CS993" s="20"/>
      <c r="CT993" s="20"/>
      <c r="CU993" s="20"/>
      <c r="CV993" s="20"/>
      <c r="CW993" s="20"/>
      <c r="CX993" s="20"/>
    </row>
    <row r="994" spans="2:102" x14ac:dyDescent="0.25">
      <c r="B994" s="20" t="s">
        <v>35</v>
      </c>
      <c r="C994" s="60" t="s">
        <v>337</v>
      </c>
      <c r="D994" s="22" t="s">
        <v>73</v>
      </c>
      <c r="E994" s="20" t="s">
        <v>32</v>
      </c>
      <c r="F994" s="20" t="s">
        <v>31</v>
      </c>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c r="AF994" s="20"/>
      <c r="AG994" s="20"/>
      <c r="AH994" s="20"/>
      <c r="AI994" s="20"/>
      <c r="AJ994" s="20"/>
      <c r="AK994" s="20"/>
      <c r="AL994" s="20"/>
      <c r="AM994" s="20"/>
      <c r="AN994" s="20"/>
      <c r="AO994" s="20"/>
      <c r="AP994" s="20"/>
      <c r="AQ994" s="20"/>
      <c r="AR994" s="20"/>
      <c r="AS994" s="20"/>
      <c r="AT994" s="20"/>
      <c r="AU994" s="20"/>
      <c r="AV994" s="20"/>
      <c r="AW994" s="20"/>
      <c r="AX994" s="20"/>
      <c r="AY994" s="20"/>
      <c r="AZ994" s="20"/>
      <c r="BA994" s="20"/>
      <c r="BB994" s="20"/>
      <c r="BC994" s="20"/>
      <c r="BD994" s="20"/>
      <c r="BE994" s="20"/>
      <c r="BF994" s="20"/>
      <c r="BG994" s="20"/>
      <c r="BH994" s="20"/>
      <c r="BI994" s="20"/>
      <c r="BJ994" s="20"/>
      <c r="BK994" s="20"/>
      <c r="BL994" s="20"/>
      <c r="BM994" s="20"/>
      <c r="BN994" s="20"/>
      <c r="BO994" s="20"/>
      <c r="BP994" s="20"/>
      <c r="BQ994" s="20"/>
      <c r="BR994" s="20"/>
      <c r="BS994" s="20"/>
      <c r="BT994" s="20"/>
      <c r="BU994" s="20"/>
      <c r="BV994" s="20"/>
      <c r="BW994" s="20"/>
      <c r="BX994" s="20"/>
      <c r="BY994" s="20"/>
      <c r="BZ994" s="20"/>
      <c r="CA994" s="20"/>
      <c r="CB994" s="20"/>
      <c r="CC994" s="20"/>
      <c r="CD994" s="20"/>
      <c r="CE994" s="20"/>
      <c r="CF994" s="20"/>
      <c r="CG994" s="20"/>
      <c r="CH994" s="20"/>
      <c r="CI994" s="20"/>
      <c r="CJ994" s="20"/>
      <c r="CK994" s="20"/>
      <c r="CL994" s="20"/>
      <c r="CM994" s="20"/>
      <c r="CN994" s="20"/>
      <c r="CO994" s="20"/>
      <c r="CP994" s="20"/>
      <c r="CQ994" s="20"/>
      <c r="CR994" s="20"/>
      <c r="CS994" s="20"/>
      <c r="CT994" s="20"/>
      <c r="CU994" s="20"/>
      <c r="CV994" s="20"/>
      <c r="CW994" s="20"/>
      <c r="CX994" s="20"/>
    </row>
    <row r="995" spans="2:102" x14ac:dyDescent="0.25">
      <c r="B995" s="20" t="s">
        <v>35</v>
      </c>
      <c r="C995" s="60" t="s">
        <v>339</v>
      </c>
      <c r="D995" s="22" t="s">
        <v>73</v>
      </c>
      <c r="E995" s="20" t="s">
        <v>32</v>
      </c>
      <c r="F995" s="20" t="s">
        <v>31</v>
      </c>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c r="AF995" s="20"/>
      <c r="AG995" s="20"/>
      <c r="AH995" s="20"/>
      <c r="AI995" s="20"/>
      <c r="AJ995" s="20"/>
      <c r="AK995" s="20"/>
      <c r="AL995" s="20"/>
      <c r="AM995" s="20"/>
      <c r="AN995" s="20"/>
      <c r="AO995" s="20"/>
      <c r="AP995" s="20"/>
      <c r="AQ995" s="20"/>
      <c r="AR995" s="20"/>
      <c r="AS995" s="20"/>
      <c r="AT995" s="20"/>
      <c r="AU995" s="20"/>
      <c r="AV995" s="20"/>
      <c r="AW995" s="20"/>
      <c r="AX995" s="20"/>
      <c r="AY995" s="20"/>
      <c r="AZ995" s="20"/>
      <c r="BA995" s="20"/>
      <c r="BB995" s="20"/>
      <c r="BC995" s="20"/>
      <c r="BD995" s="20"/>
      <c r="BE995" s="20"/>
      <c r="BF995" s="20"/>
      <c r="BG995" s="20"/>
      <c r="BH995" s="20"/>
      <c r="BI995" s="20"/>
      <c r="BJ995" s="20"/>
      <c r="BK995" s="20"/>
      <c r="BL995" s="20"/>
      <c r="BM995" s="20"/>
      <c r="BN995" s="20"/>
      <c r="BO995" s="20"/>
      <c r="BP995" s="20"/>
      <c r="BQ995" s="20"/>
      <c r="BR995" s="20"/>
      <c r="BS995" s="20"/>
      <c r="BT995" s="20"/>
      <c r="BU995" s="20"/>
      <c r="BV995" s="20"/>
      <c r="BW995" s="20"/>
      <c r="BX995" s="20"/>
      <c r="BY995" s="20"/>
      <c r="BZ995" s="20"/>
      <c r="CA995" s="20"/>
      <c r="CB995" s="20"/>
      <c r="CC995" s="20"/>
      <c r="CD995" s="20"/>
      <c r="CE995" s="20"/>
      <c r="CF995" s="20"/>
      <c r="CG995" s="20"/>
      <c r="CH995" s="20"/>
      <c r="CI995" s="20"/>
      <c r="CJ995" s="20"/>
      <c r="CK995" s="20"/>
      <c r="CL995" s="20"/>
      <c r="CM995" s="20"/>
      <c r="CN995" s="20"/>
      <c r="CO995" s="20"/>
      <c r="CP995" s="20"/>
      <c r="CQ995" s="20"/>
      <c r="CR995" s="20"/>
      <c r="CS995" s="20"/>
      <c r="CT995" s="20"/>
      <c r="CU995" s="20"/>
      <c r="CV995" s="20"/>
      <c r="CW995" s="20"/>
      <c r="CX995" s="20"/>
    </row>
    <row r="996" spans="2:102" x14ac:dyDescent="0.25">
      <c r="B996" s="20" t="s">
        <v>35</v>
      </c>
      <c r="C996" s="60" t="s">
        <v>398</v>
      </c>
      <c r="D996" s="22" t="s">
        <v>74</v>
      </c>
      <c r="E996" s="20" t="s">
        <v>32</v>
      </c>
      <c r="F996" s="20" t="s">
        <v>31</v>
      </c>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c r="AF996" s="20"/>
      <c r="AG996" s="20"/>
      <c r="AH996" s="20"/>
      <c r="AI996" s="20"/>
      <c r="AJ996" s="20"/>
      <c r="AK996" s="20"/>
      <c r="AL996" s="20"/>
      <c r="AM996" s="20"/>
      <c r="AN996" s="20"/>
      <c r="AO996" s="20"/>
      <c r="AP996" s="20"/>
      <c r="AQ996" s="20"/>
      <c r="AR996" s="20"/>
      <c r="AS996" s="20"/>
      <c r="AT996" s="20"/>
      <c r="AU996" s="20"/>
      <c r="AV996" s="20"/>
      <c r="AW996" s="20"/>
      <c r="AX996" s="20"/>
      <c r="AY996" s="20"/>
      <c r="AZ996" s="20"/>
      <c r="BA996" s="20"/>
      <c r="BB996" s="20"/>
      <c r="BC996" s="20"/>
      <c r="BD996" s="20"/>
      <c r="BE996" s="20"/>
      <c r="BF996" s="20"/>
      <c r="BG996" s="20"/>
      <c r="BH996" s="20"/>
      <c r="BI996" s="20"/>
      <c r="BJ996" s="20"/>
      <c r="BK996" s="20"/>
      <c r="BL996" s="20"/>
      <c r="BM996" s="20"/>
      <c r="BN996" s="20"/>
      <c r="BO996" s="20"/>
      <c r="BP996" s="20"/>
      <c r="BQ996" s="20"/>
      <c r="BR996" s="20"/>
      <c r="BS996" s="20"/>
      <c r="BT996" s="20"/>
      <c r="BU996" s="20"/>
      <c r="BV996" s="20"/>
      <c r="BW996" s="20"/>
      <c r="BX996" s="20"/>
      <c r="BY996" s="20"/>
      <c r="BZ996" s="20"/>
      <c r="CA996" s="20"/>
      <c r="CB996" s="20"/>
      <c r="CC996" s="20"/>
      <c r="CD996" s="20"/>
      <c r="CE996" s="20"/>
      <c r="CF996" s="20"/>
      <c r="CG996" s="20"/>
      <c r="CH996" s="20"/>
      <c r="CI996" s="20"/>
      <c r="CJ996" s="20"/>
      <c r="CK996" s="20"/>
      <c r="CL996" s="20"/>
      <c r="CM996" s="20"/>
      <c r="CN996" s="20"/>
      <c r="CO996" s="20"/>
      <c r="CP996" s="20"/>
      <c r="CQ996" s="20"/>
      <c r="CR996" s="20"/>
      <c r="CS996" s="20"/>
      <c r="CT996" s="20"/>
      <c r="CU996" s="20"/>
      <c r="CV996" s="20"/>
      <c r="CW996" s="20"/>
      <c r="CX996" s="20"/>
    </row>
    <row r="997" spans="2:102" x14ac:dyDescent="0.25">
      <c r="B997" s="20" t="s">
        <v>35</v>
      </c>
      <c r="C997" s="60" t="s">
        <v>400</v>
      </c>
      <c r="D997" s="22" t="s">
        <v>74</v>
      </c>
      <c r="E997" s="20" t="s">
        <v>32</v>
      </c>
      <c r="F997" s="20" t="s">
        <v>31</v>
      </c>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c r="AF997" s="20"/>
      <c r="AG997" s="20"/>
      <c r="AH997" s="20"/>
      <c r="AI997" s="20"/>
      <c r="AJ997" s="20"/>
      <c r="AK997" s="20"/>
      <c r="AL997" s="20"/>
      <c r="AM997" s="20"/>
      <c r="AN997" s="20"/>
      <c r="AO997" s="20"/>
      <c r="AP997" s="20"/>
      <c r="AQ997" s="20"/>
      <c r="AR997" s="20"/>
      <c r="AS997" s="20"/>
      <c r="AT997" s="20"/>
      <c r="AU997" s="20"/>
      <c r="AV997" s="20"/>
      <c r="AW997" s="20"/>
      <c r="AX997" s="20"/>
      <c r="AY997" s="20"/>
      <c r="AZ997" s="20"/>
      <c r="BA997" s="20"/>
      <c r="BB997" s="20"/>
      <c r="BC997" s="20"/>
      <c r="BD997" s="20"/>
      <c r="BE997" s="20"/>
      <c r="BF997" s="20"/>
      <c r="BG997" s="20"/>
      <c r="BH997" s="20"/>
      <c r="BI997" s="20"/>
      <c r="BJ997" s="20"/>
      <c r="BK997" s="20"/>
      <c r="BL997" s="20"/>
      <c r="BM997" s="20"/>
      <c r="BN997" s="20"/>
      <c r="BO997" s="20"/>
      <c r="BP997" s="20"/>
      <c r="BQ997" s="20"/>
      <c r="BR997" s="20"/>
      <c r="BS997" s="20"/>
      <c r="BT997" s="20"/>
      <c r="BU997" s="20"/>
      <c r="BV997" s="20"/>
      <c r="BW997" s="20"/>
      <c r="BX997" s="20"/>
      <c r="BY997" s="20"/>
      <c r="BZ997" s="20"/>
      <c r="CA997" s="20"/>
      <c r="CB997" s="20"/>
      <c r="CC997" s="20"/>
      <c r="CD997" s="20"/>
      <c r="CE997" s="20"/>
      <c r="CF997" s="20"/>
      <c r="CG997" s="20"/>
      <c r="CH997" s="20"/>
      <c r="CI997" s="20"/>
      <c r="CJ997" s="20"/>
      <c r="CK997" s="20"/>
      <c r="CL997" s="20"/>
      <c r="CM997" s="20"/>
      <c r="CN997" s="20"/>
      <c r="CO997" s="20"/>
      <c r="CP997" s="20"/>
      <c r="CQ997" s="20"/>
      <c r="CR997" s="20"/>
      <c r="CS997" s="20"/>
      <c r="CT997" s="20"/>
      <c r="CU997" s="20"/>
      <c r="CV997" s="20"/>
      <c r="CW997" s="20"/>
      <c r="CX997" s="20"/>
    </row>
    <row r="998" spans="2:102" x14ac:dyDescent="0.25">
      <c r="B998" s="20" t="s">
        <v>35</v>
      </c>
      <c r="C998" s="60" t="s">
        <v>337</v>
      </c>
      <c r="D998" s="22" t="s">
        <v>74</v>
      </c>
      <c r="E998" s="20" t="s">
        <v>32</v>
      </c>
      <c r="F998" s="20" t="s">
        <v>31</v>
      </c>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c r="AF998" s="20"/>
      <c r="AG998" s="20"/>
      <c r="AH998" s="20"/>
      <c r="AI998" s="20"/>
      <c r="AJ998" s="20"/>
      <c r="AK998" s="20"/>
      <c r="AL998" s="20"/>
      <c r="AM998" s="20"/>
      <c r="AN998" s="20"/>
      <c r="AO998" s="20"/>
      <c r="AP998" s="20"/>
      <c r="AQ998" s="20"/>
      <c r="AR998" s="20"/>
      <c r="AS998" s="20"/>
      <c r="AT998" s="20"/>
      <c r="AU998" s="20"/>
      <c r="AV998" s="20"/>
      <c r="AW998" s="20"/>
      <c r="AX998" s="20"/>
      <c r="AY998" s="20"/>
      <c r="AZ998" s="20"/>
      <c r="BA998" s="20"/>
      <c r="BB998" s="20"/>
      <c r="BC998" s="20"/>
      <c r="BD998" s="20"/>
      <c r="BE998" s="20"/>
      <c r="BF998" s="20"/>
      <c r="BG998" s="20"/>
      <c r="BH998" s="20"/>
      <c r="BI998" s="20"/>
      <c r="BJ998" s="20"/>
      <c r="BK998" s="20"/>
      <c r="BL998" s="20"/>
      <c r="BM998" s="20"/>
      <c r="BN998" s="20"/>
      <c r="BO998" s="20"/>
      <c r="BP998" s="20"/>
      <c r="BQ998" s="20"/>
      <c r="BR998" s="20"/>
      <c r="BS998" s="20"/>
      <c r="BT998" s="20"/>
      <c r="BU998" s="20"/>
      <c r="BV998" s="20"/>
      <c r="BW998" s="20"/>
      <c r="BX998" s="20"/>
      <c r="BY998" s="20"/>
      <c r="BZ998" s="20"/>
      <c r="CA998" s="20"/>
      <c r="CB998" s="20"/>
      <c r="CC998" s="20"/>
      <c r="CD998" s="20"/>
      <c r="CE998" s="20"/>
      <c r="CF998" s="20"/>
      <c r="CG998" s="20"/>
      <c r="CH998" s="20"/>
      <c r="CI998" s="20"/>
      <c r="CJ998" s="20"/>
      <c r="CK998" s="20"/>
      <c r="CL998" s="20"/>
      <c r="CM998" s="20"/>
      <c r="CN998" s="20"/>
      <c r="CO998" s="20"/>
      <c r="CP998" s="20"/>
      <c r="CQ998" s="20"/>
      <c r="CR998" s="20"/>
      <c r="CS998" s="20"/>
      <c r="CT998" s="20"/>
      <c r="CU998" s="20"/>
      <c r="CV998" s="20"/>
      <c r="CW998" s="20"/>
      <c r="CX998" s="20"/>
    </row>
    <row r="999" spans="2:102" x14ac:dyDescent="0.25">
      <c r="B999" s="20" t="s">
        <v>35</v>
      </c>
      <c r="C999" s="60" t="s">
        <v>339</v>
      </c>
      <c r="D999" s="22" t="s">
        <v>74</v>
      </c>
      <c r="E999" s="20" t="s">
        <v>32</v>
      </c>
      <c r="F999" s="20" t="s">
        <v>31</v>
      </c>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c r="AF999" s="20"/>
      <c r="AG999" s="20"/>
      <c r="AH999" s="20"/>
      <c r="AI999" s="20"/>
      <c r="AJ999" s="20"/>
      <c r="AK999" s="20"/>
      <c r="AL999" s="20"/>
      <c r="AM999" s="20"/>
      <c r="AN999" s="20"/>
      <c r="AO999" s="20"/>
      <c r="AP999" s="20"/>
      <c r="AQ999" s="20"/>
      <c r="AR999" s="20"/>
      <c r="AS999" s="20"/>
      <c r="AT999" s="20"/>
      <c r="AU999" s="20"/>
      <c r="AV999" s="20"/>
      <c r="AW999" s="20"/>
      <c r="AX999" s="20"/>
      <c r="AY999" s="20"/>
      <c r="AZ999" s="20"/>
      <c r="BA999" s="20"/>
      <c r="BB999" s="20"/>
      <c r="BC999" s="20"/>
      <c r="BD999" s="20"/>
      <c r="BE999" s="20"/>
      <c r="BF999" s="20"/>
      <c r="BG999" s="20"/>
      <c r="BH999" s="20"/>
      <c r="BI999" s="20"/>
      <c r="BJ999" s="20"/>
      <c r="BK999" s="20"/>
      <c r="BL999" s="20"/>
      <c r="BM999" s="20"/>
      <c r="BN999" s="20"/>
      <c r="BO999" s="20"/>
      <c r="BP999" s="20"/>
      <c r="BQ999" s="20"/>
      <c r="BR999" s="20"/>
      <c r="BS999" s="20"/>
      <c r="BT999" s="20"/>
      <c r="BU999" s="20"/>
      <c r="BV999" s="20"/>
      <c r="BW999" s="20"/>
      <c r="BX999" s="20"/>
      <c r="BY999" s="20"/>
      <c r="BZ999" s="20"/>
      <c r="CA999" s="20"/>
      <c r="CB999" s="20"/>
      <c r="CC999" s="20"/>
      <c r="CD999" s="20"/>
      <c r="CE999" s="20"/>
      <c r="CF999" s="20"/>
      <c r="CG999" s="20"/>
      <c r="CH999" s="20"/>
      <c r="CI999" s="20"/>
      <c r="CJ999" s="20"/>
      <c r="CK999" s="20"/>
      <c r="CL999" s="20"/>
      <c r="CM999" s="20"/>
      <c r="CN999" s="20"/>
      <c r="CO999" s="20"/>
      <c r="CP999" s="20"/>
      <c r="CQ999" s="20"/>
      <c r="CR999" s="20"/>
      <c r="CS999" s="20"/>
      <c r="CT999" s="20"/>
      <c r="CU999" s="20"/>
      <c r="CV999" s="20"/>
      <c r="CW999" s="20"/>
      <c r="CX999" s="20"/>
    </row>
    <row r="1000" spans="2:102" x14ac:dyDescent="0.25">
      <c r="B1000" s="20" t="s">
        <v>35</v>
      </c>
      <c r="C1000" s="60" t="s">
        <v>398</v>
      </c>
      <c r="D1000" s="22" t="s">
        <v>75</v>
      </c>
      <c r="E1000" s="20" t="s">
        <v>32</v>
      </c>
      <c r="F1000" s="20" t="s">
        <v>31</v>
      </c>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c r="AF1000" s="20"/>
      <c r="AG1000" s="20"/>
      <c r="AH1000" s="20"/>
      <c r="AI1000" s="20"/>
      <c r="AJ1000" s="20"/>
      <c r="AK1000" s="20"/>
      <c r="AL1000" s="20"/>
      <c r="AM1000" s="20"/>
      <c r="AN1000" s="20"/>
      <c r="AO1000" s="20"/>
      <c r="AP1000" s="20"/>
      <c r="AQ1000" s="20"/>
      <c r="AR1000" s="20"/>
      <c r="AS1000" s="20"/>
      <c r="AT1000" s="20"/>
      <c r="AU1000" s="20"/>
      <c r="AV1000" s="20"/>
      <c r="AW1000" s="20"/>
      <c r="AX1000" s="20"/>
      <c r="AY1000" s="20"/>
      <c r="AZ1000" s="20"/>
      <c r="BA1000" s="20"/>
      <c r="BB1000" s="20"/>
      <c r="BC1000" s="20"/>
      <c r="BD1000" s="20"/>
      <c r="BE1000" s="20"/>
      <c r="BF1000" s="20"/>
      <c r="BG1000" s="20"/>
      <c r="BH1000" s="20"/>
      <c r="BI1000" s="20"/>
      <c r="BJ1000" s="20"/>
      <c r="BK1000" s="20"/>
      <c r="BL1000" s="20"/>
      <c r="BM1000" s="20"/>
      <c r="BN1000" s="20"/>
      <c r="BO1000" s="20"/>
      <c r="BP1000" s="20"/>
      <c r="BQ1000" s="20"/>
      <c r="BR1000" s="20"/>
      <c r="BS1000" s="20"/>
      <c r="BT1000" s="20"/>
      <c r="BU1000" s="20"/>
      <c r="BV1000" s="20"/>
      <c r="BW1000" s="20"/>
      <c r="BX1000" s="20"/>
      <c r="BY1000" s="20"/>
      <c r="BZ1000" s="20"/>
      <c r="CA1000" s="20"/>
      <c r="CB1000" s="20"/>
      <c r="CC1000" s="20"/>
      <c r="CD1000" s="20"/>
      <c r="CE1000" s="20"/>
      <c r="CF1000" s="20"/>
      <c r="CG1000" s="20"/>
      <c r="CH1000" s="20"/>
      <c r="CI1000" s="20"/>
      <c r="CJ1000" s="20"/>
      <c r="CK1000" s="20"/>
      <c r="CL1000" s="20"/>
      <c r="CM1000" s="20"/>
      <c r="CN1000" s="20"/>
      <c r="CO1000" s="20"/>
      <c r="CP1000" s="20"/>
      <c r="CQ1000" s="20"/>
      <c r="CR1000" s="20"/>
      <c r="CS1000" s="20"/>
      <c r="CT1000" s="20"/>
      <c r="CU1000" s="20"/>
      <c r="CV1000" s="20"/>
      <c r="CW1000" s="20"/>
      <c r="CX1000" s="20"/>
    </row>
    <row r="1001" spans="2:102" x14ac:dyDescent="0.25">
      <c r="B1001" s="20" t="s">
        <v>35</v>
      </c>
      <c r="C1001" s="60" t="s">
        <v>400</v>
      </c>
      <c r="D1001" s="22" t="s">
        <v>75</v>
      </c>
      <c r="E1001" s="20" t="s">
        <v>32</v>
      </c>
      <c r="F1001" s="20" t="s">
        <v>31</v>
      </c>
      <c r="G1001" s="20"/>
      <c r="H1001" s="20"/>
      <c r="I1001" s="20"/>
      <c r="J1001" s="20"/>
      <c r="K1001" s="20"/>
      <c r="L1001" s="20"/>
      <c r="M1001" s="20"/>
      <c r="N1001" s="20"/>
      <c r="O1001" s="20"/>
      <c r="P1001" s="20"/>
      <c r="Q1001" s="20"/>
      <c r="R1001" s="20"/>
      <c r="S1001" s="20"/>
      <c r="T1001" s="20"/>
      <c r="U1001" s="20"/>
      <c r="V1001" s="20"/>
      <c r="W1001" s="20"/>
      <c r="X1001" s="20"/>
      <c r="Y1001" s="20"/>
      <c r="Z1001" s="20"/>
      <c r="AA1001" s="20"/>
      <c r="AB1001" s="20"/>
      <c r="AC1001" s="20"/>
      <c r="AD1001" s="20"/>
      <c r="AE1001" s="20"/>
      <c r="AF1001" s="20"/>
      <c r="AG1001" s="20"/>
      <c r="AH1001" s="20"/>
      <c r="AI1001" s="20"/>
      <c r="AJ1001" s="20"/>
      <c r="AK1001" s="20"/>
      <c r="AL1001" s="20"/>
      <c r="AM1001" s="20"/>
      <c r="AN1001" s="20"/>
      <c r="AO1001" s="20"/>
      <c r="AP1001" s="20"/>
      <c r="AQ1001" s="20"/>
      <c r="AR1001" s="20"/>
      <c r="AS1001" s="20"/>
      <c r="AT1001" s="20"/>
      <c r="AU1001" s="20"/>
      <c r="AV1001" s="20"/>
      <c r="AW1001" s="20"/>
      <c r="AX1001" s="20"/>
      <c r="AY1001" s="20"/>
      <c r="AZ1001" s="20"/>
      <c r="BA1001" s="20"/>
      <c r="BB1001" s="20"/>
      <c r="BC1001" s="20"/>
      <c r="BD1001" s="20"/>
      <c r="BE1001" s="20"/>
      <c r="BF1001" s="20"/>
      <c r="BG1001" s="20"/>
      <c r="BH1001" s="20"/>
      <c r="BI1001" s="20"/>
      <c r="BJ1001" s="20"/>
      <c r="BK1001" s="20"/>
      <c r="BL1001" s="20"/>
      <c r="BM1001" s="20"/>
      <c r="BN1001" s="20"/>
      <c r="BO1001" s="20"/>
      <c r="BP1001" s="20"/>
      <c r="BQ1001" s="20"/>
      <c r="BR1001" s="20"/>
      <c r="BS1001" s="20"/>
      <c r="BT1001" s="20"/>
      <c r="BU1001" s="20"/>
      <c r="BV1001" s="20"/>
      <c r="BW1001" s="20"/>
      <c r="BX1001" s="20"/>
      <c r="BY1001" s="20"/>
      <c r="BZ1001" s="20"/>
      <c r="CA1001" s="20"/>
      <c r="CB1001" s="20"/>
      <c r="CC1001" s="20"/>
      <c r="CD1001" s="20"/>
      <c r="CE1001" s="20"/>
      <c r="CF1001" s="20"/>
      <c r="CG1001" s="20"/>
      <c r="CH1001" s="20"/>
      <c r="CI1001" s="20"/>
      <c r="CJ1001" s="20"/>
      <c r="CK1001" s="20"/>
      <c r="CL1001" s="20"/>
      <c r="CM1001" s="20"/>
      <c r="CN1001" s="20"/>
      <c r="CO1001" s="20"/>
      <c r="CP1001" s="20"/>
      <c r="CQ1001" s="20"/>
      <c r="CR1001" s="20"/>
      <c r="CS1001" s="20"/>
      <c r="CT1001" s="20"/>
      <c r="CU1001" s="20"/>
      <c r="CV1001" s="20"/>
      <c r="CW1001" s="20"/>
      <c r="CX1001" s="20"/>
    </row>
    <row r="1002" spans="2:102" x14ac:dyDescent="0.25">
      <c r="B1002" s="20" t="s">
        <v>35</v>
      </c>
      <c r="C1002" s="60" t="s">
        <v>337</v>
      </c>
      <c r="D1002" s="22" t="s">
        <v>75</v>
      </c>
      <c r="E1002" s="20" t="s">
        <v>32</v>
      </c>
      <c r="F1002" s="20" t="s">
        <v>31</v>
      </c>
      <c r="G1002" s="20"/>
      <c r="H1002" s="20"/>
      <c r="I1002" s="20"/>
      <c r="J1002" s="20"/>
      <c r="K1002" s="20"/>
      <c r="L1002" s="20"/>
      <c r="M1002" s="20"/>
      <c r="N1002" s="20"/>
      <c r="O1002" s="20"/>
      <c r="P1002" s="20"/>
      <c r="Q1002" s="20"/>
      <c r="R1002" s="20"/>
      <c r="S1002" s="20"/>
      <c r="T1002" s="20"/>
      <c r="U1002" s="20"/>
      <c r="V1002" s="20"/>
      <c r="W1002" s="20"/>
      <c r="X1002" s="20"/>
      <c r="Y1002" s="20"/>
      <c r="Z1002" s="20"/>
      <c r="AA1002" s="20"/>
      <c r="AB1002" s="20"/>
      <c r="AC1002" s="20"/>
      <c r="AD1002" s="20"/>
      <c r="AE1002" s="20"/>
      <c r="AF1002" s="20"/>
      <c r="AG1002" s="20"/>
      <c r="AH1002" s="20"/>
      <c r="AI1002" s="20"/>
      <c r="AJ1002" s="20"/>
      <c r="AK1002" s="20"/>
      <c r="AL1002" s="20"/>
      <c r="AM1002" s="20"/>
      <c r="AN1002" s="20"/>
      <c r="AO1002" s="20"/>
      <c r="AP1002" s="20"/>
      <c r="AQ1002" s="20"/>
      <c r="AR1002" s="20"/>
      <c r="AS1002" s="20"/>
      <c r="AT1002" s="20"/>
      <c r="AU1002" s="20"/>
      <c r="AV1002" s="20"/>
      <c r="AW1002" s="20"/>
      <c r="AX1002" s="20"/>
      <c r="AY1002" s="20"/>
      <c r="AZ1002" s="20"/>
      <c r="BA1002" s="20"/>
      <c r="BB1002" s="20"/>
      <c r="BC1002" s="20"/>
      <c r="BD1002" s="20"/>
      <c r="BE1002" s="20"/>
      <c r="BF1002" s="20"/>
      <c r="BG1002" s="20"/>
      <c r="BH1002" s="20"/>
      <c r="BI1002" s="20"/>
      <c r="BJ1002" s="20"/>
      <c r="BK1002" s="20"/>
      <c r="BL1002" s="20"/>
      <c r="BM1002" s="20"/>
      <c r="BN1002" s="20"/>
      <c r="BO1002" s="20"/>
      <c r="BP1002" s="20"/>
      <c r="BQ1002" s="20"/>
      <c r="BR1002" s="20"/>
      <c r="BS1002" s="20"/>
      <c r="BT1002" s="20"/>
      <c r="BU1002" s="20"/>
      <c r="BV1002" s="20"/>
      <c r="BW1002" s="20"/>
      <c r="BX1002" s="20"/>
      <c r="BY1002" s="20"/>
      <c r="BZ1002" s="20"/>
      <c r="CA1002" s="20"/>
      <c r="CB1002" s="20"/>
      <c r="CC1002" s="20"/>
      <c r="CD1002" s="20"/>
      <c r="CE1002" s="20"/>
      <c r="CF1002" s="20"/>
      <c r="CG1002" s="20"/>
      <c r="CH1002" s="20"/>
      <c r="CI1002" s="20"/>
      <c r="CJ1002" s="20"/>
      <c r="CK1002" s="20"/>
      <c r="CL1002" s="20"/>
      <c r="CM1002" s="20"/>
      <c r="CN1002" s="20"/>
      <c r="CO1002" s="20"/>
      <c r="CP1002" s="20"/>
      <c r="CQ1002" s="20"/>
      <c r="CR1002" s="20"/>
      <c r="CS1002" s="20"/>
      <c r="CT1002" s="20"/>
      <c r="CU1002" s="20"/>
      <c r="CV1002" s="20"/>
      <c r="CW1002" s="20"/>
      <c r="CX1002" s="20"/>
    </row>
    <row r="1003" spans="2:102" x14ac:dyDescent="0.25">
      <c r="B1003" s="20" t="s">
        <v>35</v>
      </c>
      <c r="C1003" s="60" t="s">
        <v>339</v>
      </c>
      <c r="D1003" s="22" t="s">
        <v>75</v>
      </c>
      <c r="E1003" s="20" t="s">
        <v>32</v>
      </c>
      <c r="F1003" s="20" t="s">
        <v>31</v>
      </c>
      <c r="G1003" s="20"/>
      <c r="H1003" s="20"/>
      <c r="I1003" s="20"/>
      <c r="J1003" s="20"/>
      <c r="K1003" s="20"/>
      <c r="L1003" s="20"/>
      <c r="M1003" s="20"/>
      <c r="N1003" s="20"/>
      <c r="O1003" s="20"/>
      <c r="P1003" s="20"/>
      <c r="Q1003" s="20"/>
      <c r="R1003" s="20"/>
      <c r="S1003" s="20"/>
      <c r="T1003" s="20"/>
      <c r="U1003" s="20"/>
      <c r="V1003" s="20"/>
      <c r="W1003" s="20"/>
      <c r="X1003" s="20"/>
      <c r="Y1003" s="20"/>
      <c r="Z1003" s="20"/>
      <c r="AA1003" s="20"/>
      <c r="AB1003" s="20"/>
      <c r="AC1003" s="20"/>
      <c r="AD1003" s="20"/>
      <c r="AE1003" s="20"/>
      <c r="AF1003" s="20"/>
      <c r="AG1003" s="20"/>
      <c r="AH1003" s="20"/>
      <c r="AI1003" s="20"/>
      <c r="AJ1003" s="20"/>
      <c r="AK1003" s="20"/>
      <c r="AL1003" s="20"/>
      <c r="AM1003" s="20"/>
      <c r="AN1003" s="20"/>
      <c r="AO1003" s="20"/>
      <c r="AP1003" s="20"/>
      <c r="AQ1003" s="20"/>
      <c r="AR1003" s="20"/>
      <c r="AS1003" s="20"/>
      <c r="AT1003" s="20"/>
      <c r="AU1003" s="20"/>
      <c r="AV1003" s="20"/>
      <c r="AW1003" s="20"/>
      <c r="AX1003" s="20"/>
      <c r="AY1003" s="20"/>
      <c r="AZ1003" s="20"/>
      <c r="BA1003" s="20"/>
      <c r="BB1003" s="20"/>
      <c r="BC1003" s="20"/>
      <c r="BD1003" s="20"/>
      <c r="BE1003" s="20"/>
      <c r="BF1003" s="20"/>
      <c r="BG1003" s="20"/>
      <c r="BH1003" s="20"/>
      <c r="BI1003" s="20"/>
      <c r="BJ1003" s="20"/>
      <c r="BK1003" s="20"/>
      <c r="BL1003" s="20"/>
      <c r="BM1003" s="20"/>
      <c r="BN1003" s="20"/>
      <c r="BO1003" s="20"/>
      <c r="BP1003" s="20"/>
      <c r="BQ1003" s="20"/>
      <c r="BR1003" s="20"/>
      <c r="BS1003" s="20"/>
      <c r="BT1003" s="20"/>
      <c r="BU1003" s="20"/>
      <c r="BV1003" s="20"/>
      <c r="BW1003" s="20"/>
      <c r="BX1003" s="20"/>
      <c r="BY1003" s="20"/>
      <c r="BZ1003" s="20"/>
      <c r="CA1003" s="20"/>
      <c r="CB1003" s="20"/>
      <c r="CC1003" s="20"/>
      <c r="CD1003" s="20"/>
      <c r="CE1003" s="20"/>
      <c r="CF1003" s="20"/>
      <c r="CG1003" s="20"/>
      <c r="CH1003" s="20"/>
      <c r="CI1003" s="20"/>
      <c r="CJ1003" s="20"/>
      <c r="CK1003" s="20"/>
      <c r="CL1003" s="20"/>
      <c r="CM1003" s="20"/>
      <c r="CN1003" s="20"/>
      <c r="CO1003" s="20"/>
      <c r="CP1003" s="20"/>
      <c r="CQ1003" s="20"/>
      <c r="CR1003" s="20"/>
      <c r="CS1003" s="20"/>
      <c r="CT1003" s="20"/>
      <c r="CU1003" s="20"/>
      <c r="CV1003" s="20"/>
      <c r="CW1003" s="20"/>
      <c r="CX1003" s="20"/>
    </row>
    <row r="1004" spans="2:102" x14ac:dyDescent="0.25">
      <c r="B1004" s="20" t="s">
        <v>35</v>
      </c>
      <c r="C1004" s="60" t="s">
        <v>399</v>
      </c>
      <c r="D1004" s="20" t="s">
        <v>34</v>
      </c>
      <c r="E1004" s="22" t="s">
        <v>51</v>
      </c>
      <c r="F1004" s="20" t="s">
        <v>31</v>
      </c>
      <c r="G1004" s="20"/>
      <c r="H1004" s="20"/>
      <c r="I1004" s="20"/>
      <c r="J1004" s="20"/>
      <c r="K1004" s="20"/>
      <c r="L1004" s="20"/>
      <c r="M1004" s="20"/>
      <c r="N1004" s="20"/>
      <c r="O1004" s="20"/>
      <c r="P1004" s="20"/>
      <c r="Q1004" s="20"/>
      <c r="R1004" s="20"/>
      <c r="S1004" s="20"/>
      <c r="T1004" s="20"/>
      <c r="U1004" s="20"/>
      <c r="V1004" s="20"/>
      <c r="W1004" s="20"/>
      <c r="X1004" s="20"/>
      <c r="Y1004" s="20"/>
      <c r="Z1004" s="20"/>
      <c r="AA1004" s="20"/>
      <c r="AB1004" s="20"/>
      <c r="AC1004" s="20"/>
      <c r="AD1004" s="20"/>
      <c r="AE1004" s="20"/>
      <c r="AF1004" s="20"/>
      <c r="AG1004" s="20"/>
      <c r="AH1004" s="20"/>
      <c r="AI1004" s="20"/>
      <c r="AJ1004" s="20"/>
      <c r="AK1004" s="20"/>
      <c r="AL1004" s="20"/>
      <c r="AM1004" s="20"/>
      <c r="AN1004" s="20"/>
      <c r="AO1004" s="20"/>
      <c r="AP1004" s="20"/>
      <c r="AQ1004" s="20"/>
      <c r="AR1004" s="20"/>
      <c r="AS1004" s="20"/>
      <c r="AT1004" s="20"/>
      <c r="AU1004" s="20"/>
      <c r="AV1004" s="20"/>
      <c r="AW1004" s="20"/>
      <c r="AX1004" s="20"/>
      <c r="AY1004" s="20"/>
      <c r="AZ1004" s="20"/>
      <c r="BA1004" s="20"/>
      <c r="BB1004" s="20"/>
      <c r="BC1004" s="20"/>
      <c r="BD1004" s="20"/>
      <c r="BE1004" s="20"/>
      <c r="BF1004" s="20"/>
      <c r="BG1004" s="20"/>
      <c r="BH1004" s="20"/>
      <c r="BI1004" s="20"/>
      <c r="BJ1004" s="20"/>
      <c r="BK1004" s="20"/>
      <c r="BL1004" s="20"/>
      <c r="BM1004" s="20"/>
      <c r="BN1004" s="20"/>
      <c r="BO1004" s="20"/>
      <c r="BP1004" s="20"/>
      <c r="BQ1004" s="20"/>
      <c r="BR1004" s="20"/>
      <c r="BS1004" s="20"/>
      <c r="BT1004" s="20"/>
      <c r="BU1004" s="20"/>
      <c r="BV1004" s="20"/>
      <c r="BW1004" s="20"/>
      <c r="BX1004" s="20"/>
      <c r="BY1004" s="20"/>
      <c r="BZ1004" s="20"/>
      <c r="CA1004" s="20"/>
      <c r="CB1004" s="20"/>
      <c r="CC1004" s="20"/>
      <c r="CD1004" s="20"/>
      <c r="CE1004" s="20"/>
      <c r="CF1004" s="20"/>
      <c r="CG1004" s="20"/>
      <c r="CH1004" s="20"/>
      <c r="CI1004" s="20"/>
      <c r="CJ1004" s="20"/>
      <c r="CK1004" s="20"/>
      <c r="CL1004" s="20"/>
      <c r="CM1004" s="20"/>
      <c r="CN1004" s="20"/>
      <c r="CO1004" s="20"/>
      <c r="CP1004" s="20"/>
      <c r="CQ1004" s="20"/>
      <c r="CR1004" s="20"/>
      <c r="CS1004" s="20"/>
      <c r="CT1004" s="20"/>
      <c r="CU1004" s="20"/>
      <c r="CV1004" s="20"/>
      <c r="CW1004" s="20"/>
      <c r="CX1004" s="20"/>
    </row>
    <row r="1005" spans="2:102" x14ac:dyDescent="0.25">
      <c r="B1005" s="20" t="s">
        <v>35</v>
      </c>
      <c r="C1005" s="60" t="s">
        <v>399</v>
      </c>
      <c r="D1005" s="20" t="s">
        <v>34</v>
      </c>
      <c r="E1005" s="22" t="s">
        <v>52</v>
      </c>
      <c r="F1005" s="20" t="s">
        <v>31</v>
      </c>
      <c r="G1005" s="20"/>
      <c r="H1005" s="20"/>
      <c r="I1005" s="20"/>
      <c r="J1005" s="20"/>
      <c r="K1005" s="20"/>
      <c r="L1005" s="20"/>
      <c r="M1005" s="20"/>
      <c r="N1005" s="20"/>
      <c r="O1005" s="20"/>
      <c r="P1005" s="20"/>
      <c r="Q1005" s="20"/>
      <c r="R1005" s="20"/>
      <c r="S1005" s="20"/>
      <c r="T1005" s="20"/>
      <c r="U1005" s="20"/>
      <c r="V1005" s="20"/>
      <c r="W1005" s="20"/>
      <c r="X1005" s="20"/>
      <c r="Y1005" s="20"/>
      <c r="Z1005" s="20"/>
      <c r="AA1005" s="20"/>
      <c r="AB1005" s="20"/>
      <c r="AC1005" s="20"/>
      <c r="AD1005" s="20"/>
      <c r="AE1005" s="20"/>
      <c r="AF1005" s="20"/>
      <c r="AG1005" s="20"/>
      <c r="AH1005" s="20"/>
      <c r="AI1005" s="20"/>
      <c r="AJ1005" s="20"/>
      <c r="AK1005" s="20"/>
      <c r="AL1005" s="20"/>
      <c r="AM1005" s="20"/>
      <c r="AN1005" s="20"/>
      <c r="AO1005" s="20"/>
      <c r="AP1005" s="20"/>
      <c r="AQ1005" s="20"/>
      <c r="AR1005" s="20"/>
      <c r="AS1005" s="20"/>
      <c r="AT1005" s="20"/>
      <c r="AU1005" s="20"/>
      <c r="AV1005" s="20"/>
      <c r="AW1005" s="20"/>
      <c r="AX1005" s="20"/>
      <c r="AY1005" s="20"/>
      <c r="AZ1005" s="20"/>
      <c r="BA1005" s="20"/>
      <c r="BB1005" s="20"/>
      <c r="BC1005" s="20"/>
      <c r="BD1005" s="20"/>
      <c r="BE1005" s="20"/>
      <c r="BF1005" s="20"/>
      <c r="BG1005" s="20"/>
      <c r="BH1005" s="20"/>
      <c r="BI1005" s="20"/>
      <c r="BJ1005" s="20"/>
      <c r="BK1005" s="20"/>
      <c r="BL1005" s="20"/>
      <c r="BM1005" s="20"/>
      <c r="BN1005" s="20"/>
      <c r="BO1005" s="20"/>
      <c r="BP1005" s="20"/>
      <c r="BQ1005" s="20"/>
      <c r="BR1005" s="20"/>
      <c r="BS1005" s="20"/>
      <c r="BT1005" s="20"/>
      <c r="BU1005" s="20"/>
      <c r="BV1005" s="20"/>
      <c r="BW1005" s="20"/>
      <c r="BX1005" s="20"/>
      <c r="BY1005" s="20"/>
      <c r="BZ1005" s="20"/>
      <c r="CA1005" s="20"/>
      <c r="CB1005" s="20"/>
      <c r="CC1005" s="20"/>
      <c r="CD1005" s="20"/>
      <c r="CE1005" s="20"/>
      <c r="CF1005" s="20"/>
      <c r="CG1005" s="20"/>
      <c r="CH1005" s="20"/>
      <c r="CI1005" s="20"/>
      <c r="CJ1005" s="20"/>
      <c r="CK1005" s="20"/>
      <c r="CL1005" s="20"/>
      <c r="CM1005" s="20"/>
      <c r="CN1005" s="20"/>
      <c r="CO1005" s="20"/>
      <c r="CP1005" s="20"/>
      <c r="CQ1005" s="20"/>
      <c r="CR1005" s="20"/>
      <c r="CS1005" s="20"/>
      <c r="CT1005" s="20"/>
      <c r="CU1005" s="20"/>
      <c r="CV1005" s="20"/>
      <c r="CW1005" s="20"/>
      <c r="CX1005" s="20"/>
    </row>
    <row r="1006" spans="2:102" x14ac:dyDescent="0.25">
      <c r="B1006" s="20" t="s">
        <v>35</v>
      </c>
      <c r="C1006" s="60" t="s">
        <v>401</v>
      </c>
      <c r="D1006" s="20" t="s">
        <v>34</v>
      </c>
      <c r="E1006" s="22" t="s">
        <v>51</v>
      </c>
      <c r="F1006" s="20" t="s">
        <v>31</v>
      </c>
      <c r="G1006" s="20"/>
      <c r="H1006" s="20"/>
      <c r="I1006" s="20"/>
      <c r="J1006" s="20"/>
      <c r="K1006" s="20"/>
      <c r="L1006" s="20"/>
      <c r="M1006" s="20"/>
      <c r="N1006" s="20"/>
      <c r="O1006" s="20"/>
      <c r="P1006" s="20"/>
      <c r="Q1006" s="20"/>
      <c r="R1006" s="20"/>
      <c r="S1006" s="20"/>
      <c r="T1006" s="20"/>
      <c r="U1006" s="20"/>
      <c r="V1006" s="20"/>
      <c r="W1006" s="20"/>
      <c r="X1006" s="20"/>
      <c r="Y1006" s="20"/>
      <c r="Z1006" s="20"/>
      <c r="AA1006" s="20"/>
      <c r="AB1006" s="20"/>
      <c r="AC1006" s="20"/>
      <c r="AD1006" s="20"/>
      <c r="AE1006" s="20"/>
      <c r="AF1006" s="20"/>
      <c r="AG1006" s="20"/>
      <c r="AH1006" s="20"/>
      <c r="AI1006" s="20"/>
      <c r="AJ1006" s="20"/>
      <c r="AK1006" s="20"/>
      <c r="AL1006" s="20"/>
      <c r="AM1006" s="20"/>
      <c r="AN1006" s="20"/>
      <c r="AO1006" s="20"/>
      <c r="AP1006" s="20"/>
      <c r="AQ1006" s="20"/>
      <c r="AR1006" s="20"/>
      <c r="AS1006" s="20"/>
      <c r="AT1006" s="20"/>
      <c r="AU1006" s="20"/>
      <c r="AV1006" s="20"/>
      <c r="AW1006" s="20"/>
      <c r="AX1006" s="20"/>
      <c r="AY1006" s="20"/>
      <c r="AZ1006" s="20"/>
      <c r="BA1006" s="20"/>
      <c r="BB1006" s="20"/>
      <c r="BC1006" s="20"/>
      <c r="BD1006" s="20"/>
      <c r="BE1006" s="20"/>
      <c r="BF1006" s="20"/>
      <c r="BG1006" s="20"/>
      <c r="BH1006" s="20"/>
      <c r="BI1006" s="20"/>
      <c r="BJ1006" s="20"/>
      <c r="BK1006" s="20"/>
      <c r="BL1006" s="20"/>
      <c r="BM1006" s="20"/>
      <c r="BN1006" s="20"/>
      <c r="BO1006" s="20"/>
      <c r="BP1006" s="20"/>
      <c r="BQ1006" s="20"/>
      <c r="BR1006" s="20"/>
      <c r="BS1006" s="20"/>
      <c r="BT1006" s="20"/>
      <c r="BU1006" s="20"/>
      <c r="BV1006" s="20"/>
      <c r="BW1006" s="20"/>
      <c r="BX1006" s="20"/>
      <c r="BY1006" s="20"/>
      <c r="BZ1006" s="20"/>
      <c r="CA1006" s="20"/>
      <c r="CB1006" s="20"/>
      <c r="CC1006" s="20"/>
      <c r="CD1006" s="20"/>
      <c r="CE1006" s="20"/>
      <c r="CF1006" s="20"/>
      <c r="CG1006" s="20"/>
      <c r="CH1006" s="20"/>
      <c r="CI1006" s="20"/>
      <c r="CJ1006" s="20"/>
      <c r="CK1006" s="20"/>
      <c r="CL1006" s="20"/>
      <c r="CM1006" s="20"/>
      <c r="CN1006" s="20"/>
      <c r="CO1006" s="20"/>
      <c r="CP1006" s="20"/>
      <c r="CQ1006" s="20"/>
      <c r="CR1006" s="20"/>
      <c r="CS1006" s="20"/>
      <c r="CT1006" s="20"/>
      <c r="CU1006" s="20"/>
      <c r="CV1006" s="20"/>
      <c r="CW1006" s="20"/>
      <c r="CX1006" s="20"/>
    </row>
    <row r="1007" spans="2:102" x14ac:dyDescent="0.25">
      <c r="B1007" s="20" t="s">
        <v>35</v>
      </c>
      <c r="C1007" s="60" t="s">
        <v>401</v>
      </c>
      <c r="D1007" s="20" t="s">
        <v>34</v>
      </c>
      <c r="E1007" s="22" t="s">
        <v>52</v>
      </c>
      <c r="F1007" s="20" t="s">
        <v>31</v>
      </c>
      <c r="G1007" s="20"/>
      <c r="H1007" s="20"/>
      <c r="I1007" s="20"/>
      <c r="J1007" s="20"/>
      <c r="K1007" s="20"/>
      <c r="L1007" s="20"/>
      <c r="M1007" s="20"/>
      <c r="N1007" s="20"/>
      <c r="O1007" s="20"/>
      <c r="P1007" s="20"/>
      <c r="Q1007" s="20"/>
      <c r="R1007" s="20"/>
      <c r="S1007" s="20"/>
      <c r="T1007" s="20"/>
      <c r="U1007" s="20"/>
      <c r="V1007" s="20"/>
      <c r="W1007" s="20"/>
      <c r="X1007" s="20"/>
      <c r="Y1007" s="20"/>
      <c r="Z1007" s="20"/>
      <c r="AA1007" s="20"/>
      <c r="AB1007" s="20"/>
      <c r="AC1007" s="20"/>
      <c r="AD1007" s="20"/>
      <c r="AE1007" s="20"/>
      <c r="AF1007" s="20"/>
      <c r="AG1007" s="20"/>
      <c r="AH1007" s="20"/>
      <c r="AI1007" s="20"/>
      <c r="AJ1007" s="20"/>
      <c r="AK1007" s="20"/>
      <c r="AL1007" s="20"/>
      <c r="AM1007" s="20"/>
      <c r="AN1007" s="20"/>
      <c r="AO1007" s="20"/>
      <c r="AP1007" s="20"/>
      <c r="AQ1007" s="20"/>
      <c r="AR1007" s="20"/>
      <c r="AS1007" s="20"/>
      <c r="AT1007" s="20"/>
      <c r="AU1007" s="20"/>
      <c r="AV1007" s="20"/>
      <c r="AW1007" s="20"/>
      <c r="AX1007" s="20"/>
      <c r="AY1007" s="20"/>
      <c r="AZ1007" s="20"/>
      <c r="BA1007" s="20"/>
      <c r="BB1007" s="20"/>
      <c r="BC1007" s="20"/>
      <c r="BD1007" s="20"/>
      <c r="BE1007" s="20"/>
      <c r="BF1007" s="20"/>
      <c r="BG1007" s="20"/>
      <c r="BH1007" s="20"/>
      <c r="BI1007" s="20"/>
      <c r="BJ1007" s="20"/>
      <c r="BK1007" s="20"/>
      <c r="BL1007" s="20"/>
      <c r="BM1007" s="20"/>
      <c r="BN1007" s="20"/>
      <c r="BO1007" s="20"/>
      <c r="BP1007" s="20"/>
      <c r="BQ1007" s="20"/>
      <c r="BR1007" s="20"/>
      <c r="BS1007" s="20"/>
      <c r="BT1007" s="20"/>
      <c r="BU1007" s="20"/>
      <c r="BV1007" s="20"/>
      <c r="BW1007" s="20"/>
      <c r="BX1007" s="20"/>
      <c r="BY1007" s="20"/>
      <c r="BZ1007" s="20"/>
      <c r="CA1007" s="20"/>
      <c r="CB1007" s="20"/>
      <c r="CC1007" s="20"/>
      <c r="CD1007" s="20"/>
      <c r="CE1007" s="20"/>
      <c r="CF1007" s="20"/>
      <c r="CG1007" s="20"/>
      <c r="CH1007" s="20"/>
      <c r="CI1007" s="20"/>
      <c r="CJ1007" s="20"/>
      <c r="CK1007" s="20"/>
      <c r="CL1007" s="20"/>
      <c r="CM1007" s="20"/>
      <c r="CN1007" s="20"/>
      <c r="CO1007" s="20"/>
      <c r="CP1007" s="20"/>
      <c r="CQ1007" s="20"/>
      <c r="CR1007" s="20"/>
      <c r="CS1007" s="20"/>
      <c r="CT1007" s="20"/>
      <c r="CU1007" s="20"/>
      <c r="CV1007" s="20"/>
      <c r="CW1007" s="20"/>
      <c r="CX1007" s="20"/>
    </row>
    <row r="1008" spans="2:102" x14ac:dyDescent="0.25">
      <c r="B1008" s="20" t="s">
        <v>35</v>
      </c>
      <c r="C1008" s="60" t="s">
        <v>338</v>
      </c>
      <c r="D1008" s="20" t="s">
        <v>34</v>
      </c>
      <c r="E1008" s="22" t="s">
        <v>51</v>
      </c>
      <c r="F1008" s="20" t="s">
        <v>31</v>
      </c>
      <c r="G1008" s="20"/>
      <c r="H1008" s="20"/>
      <c r="I1008" s="20"/>
      <c r="J1008" s="20"/>
      <c r="K1008" s="20"/>
      <c r="L1008" s="20"/>
      <c r="M1008" s="20"/>
      <c r="N1008" s="20"/>
      <c r="O1008" s="20"/>
      <c r="P1008" s="20"/>
      <c r="Q1008" s="20"/>
      <c r="R1008" s="20"/>
      <c r="S1008" s="20"/>
      <c r="T1008" s="20"/>
      <c r="U1008" s="20"/>
      <c r="V1008" s="20"/>
      <c r="W1008" s="20"/>
      <c r="X1008" s="20"/>
      <c r="Y1008" s="20"/>
      <c r="Z1008" s="20"/>
      <c r="AA1008" s="20"/>
      <c r="AB1008" s="20"/>
      <c r="AC1008" s="20"/>
      <c r="AD1008" s="20"/>
      <c r="AE1008" s="20"/>
      <c r="AF1008" s="20"/>
      <c r="AG1008" s="20"/>
      <c r="AH1008" s="20"/>
      <c r="AI1008" s="20"/>
      <c r="AJ1008" s="20"/>
      <c r="AK1008" s="20"/>
      <c r="AL1008" s="20"/>
      <c r="AM1008" s="20"/>
      <c r="AN1008" s="20"/>
      <c r="AO1008" s="20"/>
      <c r="AP1008" s="20"/>
      <c r="AQ1008" s="20"/>
      <c r="AR1008" s="20"/>
      <c r="AS1008" s="20"/>
      <c r="AT1008" s="20"/>
      <c r="AU1008" s="20"/>
      <c r="AV1008" s="20"/>
      <c r="AW1008" s="20"/>
      <c r="AX1008" s="20"/>
      <c r="AY1008" s="20"/>
      <c r="AZ1008" s="20"/>
      <c r="BA1008" s="20"/>
      <c r="BB1008" s="20"/>
      <c r="BC1008" s="20"/>
      <c r="BD1008" s="20"/>
      <c r="BE1008" s="20"/>
      <c r="BF1008" s="20"/>
      <c r="BG1008" s="20"/>
      <c r="BH1008" s="20"/>
      <c r="BI1008" s="20"/>
      <c r="BJ1008" s="20"/>
      <c r="BK1008" s="20"/>
      <c r="BL1008" s="20"/>
      <c r="BM1008" s="20"/>
      <c r="BN1008" s="20"/>
      <c r="BO1008" s="20"/>
      <c r="BP1008" s="20"/>
      <c r="BQ1008" s="20"/>
      <c r="BR1008" s="20"/>
      <c r="BS1008" s="20"/>
      <c r="BT1008" s="20"/>
      <c r="BU1008" s="20"/>
      <c r="BV1008" s="20"/>
      <c r="BW1008" s="20"/>
      <c r="BX1008" s="20"/>
      <c r="BY1008" s="20"/>
      <c r="BZ1008" s="20"/>
      <c r="CA1008" s="20"/>
      <c r="CB1008" s="20"/>
      <c r="CC1008" s="20"/>
      <c r="CD1008" s="20"/>
      <c r="CE1008" s="20"/>
      <c r="CF1008" s="20"/>
      <c r="CG1008" s="20"/>
      <c r="CH1008" s="20"/>
      <c r="CI1008" s="20"/>
      <c r="CJ1008" s="20"/>
      <c r="CK1008" s="20"/>
      <c r="CL1008" s="20"/>
      <c r="CM1008" s="20"/>
      <c r="CN1008" s="20"/>
      <c r="CO1008" s="20"/>
      <c r="CP1008" s="20"/>
      <c r="CQ1008" s="20"/>
      <c r="CR1008" s="20"/>
      <c r="CS1008" s="20"/>
      <c r="CT1008" s="20"/>
      <c r="CU1008" s="20"/>
      <c r="CV1008" s="20"/>
      <c r="CW1008" s="20"/>
      <c r="CX1008" s="20"/>
    </row>
    <row r="1009" spans="2:102" x14ac:dyDescent="0.25">
      <c r="B1009" s="20" t="s">
        <v>35</v>
      </c>
      <c r="C1009" s="60" t="s">
        <v>338</v>
      </c>
      <c r="D1009" s="20" t="s">
        <v>34</v>
      </c>
      <c r="E1009" s="22" t="s">
        <v>52</v>
      </c>
      <c r="F1009" s="20" t="s">
        <v>31</v>
      </c>
      <c r="G1009" s="20"/>
      <c r="H1009" s="20"/>
      <c r="I1009" s="20"/>
      <c r="J1009" s="20"/>
      <c r="K1009" s="20"/>
      <c r="L1009" s="20"/>
      <c r="M1009" s="20"/>
      <c r="N1009" s="20"/>
      <c r="O1009" s="20"/>
      <c r="P1009" s="20"/>
      <c r="Q1009" s="20"/>
      <c r="R1009" s="20"/>
      <c r="S1009" s="20"/>
      <c r="T1009" s="20"/>
      <c r="U1009" s="20"/>
      <c r="V1009" s="20"/>
      <c r="W1009" s="20"/>
      <c r="X1009" s="20"/>
      <c r="Y1009" s="20"/>
      <c r="Z1009" s="20"/>
      <c r="AA1009" s="20"/>
      <c r="AB1009" s="20"/>
      <c r="AC1009" s="20"/>
      <c r="AD1009" s="20"/>
      <c r="AE1009" s="20"/>
      <c r="AF1009" s="20"/>
      <c r="AG1009" s="20"/>
      <c r="AH1009" s="20"/>
      <c r="AI1009" s="20"/>
      <c r="AJ1009" s="20"/>
      <c r="AK1009" s="20"/>
      <c r="AL1009" s="20"/>
      <c r="AM1009" s="20"/>
      <c r="AN1009" s="20"/>
      <c r="AO1009" s="20"/>
      <c r="AP1009" s="20"/>
      <c r="AQ1009" s="20"/>
      <c r="AR1009" s="20"/>
      <c r="AS1009" s="20"/>
      <c r="AT1009" s="20"/>
      <c r="AU1009" s="20"/>
      <c r="AV1009" s="20"/>
      <c r="AW1009" s="20"/>
      <c r="AX1009" s="20"/>
      <c r="AY1009" s="20"/>
      <c r="AZ1009" s="20"/>
      <c r="BA1009" s="20"/>
      <c r="BB1009" s="20"/>
      <c r="BC1009" s="20"/>
      <c r="BD1009" s="20"/>
      <c r="BE1009" s="20"/>
      <c r="BF1009" s="20"/>
      <c r="BG1009" s="20"/>
      <c r="BH1009" s="20"/>
      <c r="BI1009" s="20"/>
      <c r="BJ1009" s="20"/>
      <c r="BK1009" s="20"/>
      <c r="BL1009" s="20"/>
      <c r="BM1009" s="20"/>
      <c r="BN1009" s="20"/>
      <c r="BO1009" s="20"/>
      <c r="BP1009" s="20"/>
      <c r="BQ1009" s="20"/>
      <c r="BR1009" s="20"/>
      <c r="BS1009" s="20"/>
      <c r="BT1009" s="20"/>
      <c r="BU1009" s="20"/>
      <c r="BV1009" s="20"/>
      <c r="BW1009" s="20"/>
      <c r="BX1009" s="20"/>
      <c r="BY1009" s="20"/>
      <c r="BZ1009" s="20"/>
      <c r="CA1009" s="20"/>
      <c r="CB1009" s="20"/>
      <c r="CC1009" s="20"/>
      <c r="CD1009" s="20"/>
      <c r="CE1009" s="20"/>
      <c r="CF1009" s="20"/>
      <c r="CG1009" s="20"/>
      <c r="CH1009" s="20"/>
      <c r="CI1009" s="20"/>
      <c r="CJ1009" s="20"/>
      <c r="CK1009" s="20"/>
      <c r="CL1009" s="20"/>
      <c r="CM1009" s="20"/>
      <c r="CN1009" s="20"/>
      <c r="CO1009" s="20"/>
      <c r="CP1009" s="20"/>
      <c r="CQ1009" s="20"/>
      <c r="CR1009" s="20"/>
      <c r="CS1009" s="20"/>
      <c r="CT1009" s="20"/>
      <c r="CU1009" s="20"/>
      <c r="CV1009" s="20"/>
      <c r="CW1009" s="20"/>
      <c r="CX1009" s="20"/>
    </row>
    <row r="1010" spans="2:102" x14ac:dyDescent="0.25">
      <c r="B1010" s="20" t="s">
        <v>35</v>
      </c>
      <c r="C1010" s="60" t="s">
        <v>340</v>
      </c>
      <c r="D1010" s="20" t="s">
        <v>34</v>
      </c>
      <c r="E1010" s="22" t="s">
        <v>51</v>
      </c>
      <c r="F1010" s="20" t="s">
        <v>31</v>
      </c>
      <c r="G1010" s="20"/>
      <c r="H1010" s="20"/>
      <c r="I1010" s="20"/>
      <c r="J1010" s="20"/>
      <c r="K1010" s="20"/>
      <c r="L1010" s="20"/>
      <c r="M1010" s="20"/>
      <c r="N1010" s="20"/>
      <c r="O1010" s="20"/>
      <c r="P1010" s="20"/>
      <c r="Q1010" s="20"/>
      <c r="R1010" s="20"/>
      <c r="S1010" s="20"/>
      <c r="T1010" s="20"/>
      <c r="U1010" s="20"/>
      <c r="V1010" s="20"/>
      <c r="W1010" s="20"/>
      <c r="X1010" s="20"/>
      <c r="Y1010" s="20"/>
      <c r="Z1010" s="20"/>
      <c r="AA1010" s="20"/>
      <c r="AB1010" s="20"/>
      <c r="AC1010" s="20"/>
      <c r="AD1010" s="20"/>
      <c r="AE1010" s="20"/>
      <c r="AF1010" s="20"/>
      <c r="AG1010" s="20"/>
      <c r="AH1010" s="20"/>
      <c r="AI1010" s="20"/>
      <c r="AJ1010" s="20"/>
      <c r="AK1010" s="20"/>
      <c r="AL1010" s="20"/>
      <c r="AM1010" s="20"/>
      <c r="AN1010" s="20"/>
      <c r="AO1010" s="20"/>
      <c r="AP1010" s="20"/>
      <c r="AQ1010" s="20"/>
      <c r="AR1010" s="20"/>
      <c r="AS1010" s="20"/>
      <c r="AT1010" s="20"/>
      <c r="AU1010" s="20"/>
      <c r="AV1010" s="20"/>
      <c r="AW1010" s="20"/>
      <c r="AX1010" s="20"/>
      <c r="AY1010" s="20"/>
      <c r="AZ1010" s="20"/>
      <c r="BA1010" s="20"/>
      <c r="BB1010" s="20"/>
      <c r="BC1010" s="20"/>
      <c r="BD1010" s="20"/>
      <c r="BE1010" s="20"/>
      <c r="BF1010" s="20"/>
      <c r="BG1010" s="20"/>
      <c r="BH1010" s="20"/>
      <c r="BI1010" s="20"/>
      <c r="BJ1010" s="20"/>
      <c r="BK1010" s="20"/>
      <c r="BL1010" s="20"/>
      <c r="BM1010" s="20"/>
      <c r="BN1010" s="20"/>
      <c r="BO1010" s="20"/>
      <c r="BP1010" s="20"/>
      <c r="BQ1010" s="20"/>
      <c r="BR1010" s="20"/>
      <c r="BS1010" s="20"/>
      <c r="BT1010" s="20"/>
      <c r="BU1010" s="20"/>
      <c r="BV1010" s="20"/>
      <c r="BW1010" s="20"/>
      <c r="BX1010" s="20"/>
      <c r="BY1010" s="20"/>
      <c r="BZ1010" s="20"/>
      <c r="CA1010" s="20"/>
      <c r="CB1010" s="20"/>
      <c r="CC1010" s="20"/>
      <c r="CD1010" s="20"/>
      <c r="CE1010" s="20"/>
      <c r="CF1010" s="20"/>
      <c r="CG1010" s="20"/>
      <c r="CH1010" s="20"/>
      <c r="CI1010" s="20"/>
      <c r="CJ1010" s="20"/>
      <c r="CK1010" s="20"/>
      <c r="CL1010" s="20"/>
      <c r="CM1010" s="20"/>
      <c r="CN1010" s="20"/>
      <c r="CO1010" s="20"/>
      <c r="CP1010" s="20"/>
      <c r="CQ1010" s="20"/>
      <c r="CR1010" s="20"/>
      <c r="CS1010" s="20"/>
      <c r="CT1010" s="20"/>
      <c r="CU1010" s="20"/>
      <c r="CV1010" s="20"/>
      <c r="CW1010" s="20"/>
      <c r="CX1010" s="20"/>
    </row>
    <row r="1011" spans="2:102" x14ac:dyDescent="0.25">
      <c r="B1011" s="20" t="s">
        <v>35</v>
      </c>
      <c r="C1011" s="60" t="s">
        <v>340</v>
      </c>
      <c r="D1011" s="20" t="s">
        <v>34</v>
      </c>
      <c r="E1011" s="22" t="s">
        <v>52</v>
      </c>
      <c r="F1011" s="20" t="s">
        <v>31</v>
      </c>
      <c r="G1011" s="20"/>
      <c r="H1011" s="20"/>
      <c r="I1011" s="20"/>
      <c r="J1011" s="20"/>
      <c r="K1011" s="20"/>
      <c r="L1011" s="20"/>
      <c r="M1011" s="20"/>
      <c r="N1011" s="20"/>
      <c r="O1011" s="20"/>
      <c r="P1011" s="20"/>
      <c r="Q1011" s="20"/>
      <c r="R1011" s="20"/>
      <c r="S1011" s="20"/>
      <c r="T1011" s="20"/>
      <c r="U1011" s="20"/>
      <c r="V1011" s="20"/>
      <c r="W1011" s="20"/>
      <c r="X1011" s="20"/>
      <c r="Y1011" s="20"/>
      <c r="Z1011" s="20"/>
      <c r="AA1011" s="20"/>
      <c r="AB1011" s="20"/>
      <c r="AC1011" s="20"/>
      <c r="AD1011" s="20"/>
      <c r="AE1011" s="20"/>
      <c r="AF1011" s="20"/>
      <c r="AG1011" s="20"/>
      <c r="AH1011" s="20"/>
      <c r="AI1011" s="20"/>
      <c r="AJ1011" s="20"/>
      <c r="AK1011" s="20"/>
      <c r="AL1011" s="20"/>
      <c r="AM1011" s="20"/>
      <c r="AN1011" s="20"/>
      <c r="AO1011" s="20"/>
      <c r="AP1011" s="20"/>
      <c r="AQ1011" s="20"/>
      <c r="AR1011" s="20"/>
      <c r="AS1011" s="20"/>
      <c r="AT1011" s="20"/>
      <c r="AU1011" s="20"/>
      <c r="AV1011" s="20"/>
      <c r="AW1011" s="20"/>
      <c r="AX1011" s="20"/>
      <c r="AY1011" s="20"/>
      <c r="AZ1011" s="20"/>
      <c r="BA1011" s="20"/>
      <c r="BB1011" s="20"/>
      <c r="BC1011" s="20"/>
      <c r="BD1011" s="20"/>
      <c r="BE1011" s="20"/>
      <c r="BF1011" s="20"/>
      <c r="BG1011" s="20"/>
      <c r="BH1011" s="20"/>
      <c r="BI1011" s="20"/>
      <c r="BJ1011" s="20"/>
      <c r="BK1011" s="20"/>
      <c r="BL1011" s="20"/>
      <c r="BM1011" s="20"/>
      <c r="BN1011" s="20"/>
      <c r="BO1011" s="20"/>
      <c r="BP1011" s="20"/>
      <c r="BQ1011" s="20"/>
      <c r="BR1011" s="20"/>
      <c r="BS1011" s="20"/>
      <c r="BT1011" s="20"/>
      <c r="BU1011" s="20"/>
      <c r="BV1011" s="20"/>
      <c r="BW1011" s="20"/>
      <c r="BX1011" s="20"/>
      <c r="BY1011" s="20"/>
      <c r="BZ1011" s="20"/>
      <c r="CA1011" s="20"/>
      <c r="CB1011" s="20"/>
      <c r="CC1011" s="20"/>
      <c r="CD1011" s="20"/>
      <c r="CE1011" s="20"/>
      <c r="CF1011" s="20"/>
      <c r="CG1011" s="20"/>
      <c r="CH1011" s="20"/>
      <c r="CI1011" s="20"/>
      <c r="CJ1011" s="20"/>
      <c r="CK1011" s="20"/>
      <c r="CL1011" s="20"/>
      <c r="CM1011" s="20"/>
      <c r="CN1011" s="20"/>
      <c r="CO1011" s="20"/>
      <c r="CP1011" s="20"/>
      <c r="CQ1011" s="20"/>
      <c r="CR1011" s="20"/>
      <c r="CS1011" s="20"/>
      <c r="CT1011" s="20"/>
      <c r="CU1011" s="20"/>
      <c r="CV1011" s="20"/>
      <c r="CW1011" s="20"/>
      <c r="CX1011" s="20"/>
    </row>
    <row r="1012" spans="2:102" x14ac:dyDescent="0.25">
      <c r="B1012" s="20" t="s">
        <v>35</v>
      </c>
      <c r="C1012" s="60" t="s">
        <v>399</v>
      </c>
      <c r="D1012" s="20" t="s">
        <v>34</v>
      </c>
      <c r="E1012" s="20" t="s">
        <v>32</v>
      </c>
      <c r="F1012" s="22" t="s">
        <v>58</v>
      </c>
      <c r="G1012" s="20"/>
      <c r="H1012" s="20"/>
      <c r="I1012" s="20"/>
      <c r="J1012" s="20"/>
      <c r="K1012" s="20"/>
      <c r="L1012" s="20"/>
      <c r="M1012" s="20"/>
      <c r="N1012" s="20"/>
      <c r="O1012" s="20"/>
      <c r="P1012" s="20"/>
      <c r="Q1012" s="20"/>
      <c r="R1012" s="20"/>
      <c r="S1012" s="20"/>
      <c r="T1012" s="20"/>
      <c r="U1012" s="20"/>
      <c r="V1012" s="20"/>
      <c r="W1012" s="20"/>
      <c r="X1012" s="20"/>
      <c r="Y1012" s="20"/>
      <c r="Z1012" s="20"/>
      <c r="AA1012" s="20"/>
      <c r="AB1012" s="20"/>
      <c r="AC1012" s="20"/>
      <c r="AD1012" s="20"/>
      <c r="AE1012" s="20"/>
      <c r="AF1012" s="20"/>
      <c r="AG1012" s="20"/>
      <c r="AH1012" s="20"/>
      <c r="AI1012" s="20"/>
      <c r="AJ1012" s="20"/>
      <c r="AK1012" s="20"/>
      <c r="AL1012" s="20"/>
      <c r="AM1012" s="20"/>
      <c r="AN1012" s="20"/>
      <c r="AO1012" s="20"/>
      <c r="AP1012" s="20"/>
      <c r="AQ1012" s="20"/>
      <c r="AR1012" s="20"/>
      <c r="AS1012" s="20"/>
      <c r="AT1012" s="20"/>
      <c r="AU1012" s="20"/>
      <c r="AV1012" s="20"/>
      <c r="AW1012" s="20"/>
      <c r="AX1012" s="20"/>
      <c r="AY1012" s="20"/>
      <c r="AZ1012" s="20"/>
      <c r="BA1012" s="20"/>
      <c r="BB1012" s="20"/>
      <c r="BC1012" s="20"/>
      <c r="BD1012" s="20"/>
      <c r="BE1012" s="20"/>
      <c r="BF1012" s="20"/>
      <c r="BG1012" s="20"/>
      <c r="BH1012" s="20"/>
      <c r="BI1012" s="20"/>
      <c r="BJ1012" s="20"/>
      <c r="BK1012" s="20"/>
      <c r="BL1012" s="20"/>
      <c r="BM1012" s="20"/>
      <c r="BN1012" s="20"/>
      <c r="BO1012" s="20"/>
      <c r="BP1012" s="20"/>
      <c r="BQ1012" s="20"/>
      <c r="BR1012" s="20"/>
      <c r="BS1012" s="20"/>
      <c r="BT1012" s="20"/>
      <c r="BU1012" s="20"/>
      <c r="BV1012" s="20"/>
      <c r="BW1012" s="20"/>
      <c r="BX1012" s="20"/>
      <c r="BY1012" s="20"/>
      <c r="BZ1012" s="20"/>
      <c r="CA1012" s="20"/>
      <c r="CB1012" s="20"/>
      <c r="CC1012" s="20"/>
      <c r="CD1012" s="20"/>
      <c r="CE1012" s="20"/>
      <c r="CF1012" s="20"/>
      <c r="CG1012" s="20"/>
      <c r="CH1012" s="20"/>
      <c r="CI1012" s="20"/>
      <c r="CJ1012" s="20"/>
      <c r="CK1012" s="20"/>
      <c r="CL1012" s="20"/>
      <c r="CM1012" s="20"/>
      <c r="CN1012" s="20"/>
      <c r="CO1012" s="20"/>
      <c r="CP1012" s="20"/>
      <c r="CQ1012" s="20"/>
      <c r="CR1012" s="20"/>
      <c r="CS1012" s="20"/>
      <c r="CT1012" s="20"/>
      <c r="CU1012" s="20"/>
      <c r="CV1012" s="20"/>
      <c r="CW1012" s="20"/>
      <c r="CX1012" s="20"/>
    </row>
    <row r="1013" spans="2:102" x14ac:dyDescent="0.25">
      <c r="B1013" s="20" t="s">
        <v>35</v>
      </c>
      <c r="C1013" s="60" t="s">
        <v>399</v>
      </c>
      <c r="D1013" s="20" t="s">
        <v>34</v>
      </c>
      <c r="E1013" s="20" t="s">
        <v>32</v>
      </c>
      <c r="F1013" s="22" t="s">
        <v>1077</v>
      </c>
      <c r="G1013" s="20"/>
      <c r="H1013" s="20"/>
      <c r="I1013" s="20"/>
      <c r="J1013" s="20"/>
      <c r="K1013" s="20"/>
      <c r="L1013" s="20"/>
      <c r="M1013" s="20"/>
      <c r="N1013" s="20"/>
      <c r="O1013" s="20"/>
      <c r="P1013" s="20"/>
      <c r="Q1013" s="20"/>
      <c r="R1013" s="20"/>
      <c r="S1013" s="20"/>
      <c r="T1013" s="20"/>
      <c r="U1013" s="20"/>
      <c r="V1013" s="20"/>
      <c r="W1013" s="20"/>
      <c r="X1013" s="20"/>
      <c r="Y1013" s="20"/>
      <c r="Z1013" s="20"/>
      <c r="AA1013" s="20"/>
      <c r="AB1013" s="20"/>
      <c r="AC1013" s="20"/>
      <c r="AD1013" s="20"/>
      <c r="AE1013" s="20"/>
      <c r="AF1013" s="20"/>
      <c r="AG1013" s="20"/>
      <c r="AH1013" s="20"/>
      <c r="AI1013" s="20"/>
      <c r="AJ1013" s="20"/>
      <c r="AK1013" s="20"/>
      <c r="AL1013" s="20"/>
      <c r="AM1013" s="20"/>
      <c r="AN1013" s="20"/>
      <c r="AO1013" s="20"/>
      <c r="AP1013" s="20"/>
      <c r="AQ1013" s="20"/>
      <c r="AR1013" s="20"/>
      <c r="AS1013" s="20"/>
      <c r="AT1013" s="20"/>
      <c r="AU1013" s="20"/>
      <c r="AV1013" s="20"/>
      <c r="AW1013" s="20"/>
      <c r="AX1013" s="20"/>
      <c r="AY1013" s="20"/>
      <c r="AZ1013" s="20"/>
      <c r="BA1013" s="20"/>
      <c r="BB1013" s="20"/>
      <c r="BC1013" s="20"/>
      <c r="BD1013" s="20"/>
      <c r="BE1013" s="20"/>
      <c r="BF1013" s="20"/>
      <c r="BG1013" s="20"/>
      <c r="BH1013" s="20"/>
      <c r="BI1013" s="20"/>
      <c r="BJ1013" s="20"/>
      <c r="BK1013" s="20"/>
      <c r="BL1013" s="20"/>
      <c r="BM1013" s="20"/>
      <c r="BN1013" s="20"/>
      <c r="BO1013" s="20"/>
      <c r="BP1013" s="20"/>
      <c r="BQ1013" s="20"/>
      <c r="BR1013" s="20"/>
      <c r="BS1013" s="20"/>
      <c r="BT1013" s="20"/>
      <c r="BU1013" s="20"/>
      <c r="BV1013" s="20"/>
      <c r="BW1013" s="20"/>
      <c r="BX1013" s="20"/>
      <c r="BY1013" s="20"/>
      <c r="BZ1013" s="20"/>
      <c r="CA1013" s="20"/>
      <c r="CB1013" s="20"/>
      <c r="CC1013" s="20"/>
      <c r="CD1013" s="20"/>
      <c r="CE1013" s="20"/>
      <c r="CF1013" s="20"/>
      <c r="CG1013" s="20"/>
      <c r="CH1013" s="20"/>
      <c r="CI1013" s="20"/>
      <c r="CJ1013" s="20"/>
      <c r="CK1013" s="20"/>
      <c r="CL1013" s="20"/>
      <c r="CM1013" s="20"/>
      <c r="CN1013" s="20"/>
      <c r="CO1013" s="20"/>
      <c r="CP1013" s="20"/>
      <c r="CQ1013" s="20"/>
      <c r="CR1013" s="20"/>
      <c r="CS1013" s="20"/>
      <c r="CT1013" s="20"/>
      <c r="CU1013" s="20"/>
      <c r="CV1013" s="20"/>
      <c r="CW1013" s="20"/>
      <c r="CX1013" s="20"/>
    </row>
    <row r="1014" spans="2:102" x14ac:dyDescent="0.25">
      <c r="B1014" s="20" t="s">
        <v>35</v>
      </c>
      <c r="C1014" s="60" t="s">
        <v>399</v>
      </c>
      <c r="D1014" s="20" t="s">
        <v>34</v>
      </c>
      <c r="E1014" s="20" t="s">
        <v>32</v>
      </c>
      <c r="F1014" s="22" t="s">
        <v>59</v>
      </c>
      <c r="G1014" s="20"/>
      <c r="H1014" s="20"/>
      <c r="I1014" s="20"/>
      <c r="J1014" s="20"/>
      <c r="K1014" s="20"/>
      <c r="L1014" s="20"/>
      <c r="M1014" s="20"/>
      <c r="N1014" s="20"/>
      <c r="O1014" s="20"/>
      <c r="P1014" s="20"/>
      <c r="Q1014" s="20"/>
      <c r="R1014" s="20"/>
      <c r="S1014" s="20"/>
      <c r="T1014" s="20"/>
      <c r="U1014" s="20"/>
      <c r="V1014" s="20"/>
      <c r="W1014" s="20"/>
      <c r="X1014" s="20"/>
      <c r="Y1014" s="20"/>
      <c r="Z1014" s="20"/>
      <c r="AA1014" s="20"/>
      <c r="AB1014" s="20"/>
      <c r="AC1014" s="20"/>
      <c r="AD1014" s="20"/>
      <c r="AE1014" s="20"/>
      <c r="AF1014" s="20"/>
      <c r="AG1014" s="20"/>
      <c r="AH1014" s="20"/>
      <c r="AI1014" s="20"/>
      <c r="AJ1014" s="20"/>
      <c r="AK1014" s="20"/>
      <c r="AL1014" s="20"/>
      <c r="AM1014" s="20"/>
      <c r="AN1014" s="20"/>
      <c r="AO1014" s="20"/>
      <c r="AP1014" s="20"/>
      <c r="AQ1014" s="20"/>
      <c r="AR1014" s="20"/>
      <c r="AS1014" s="20"/>
      <c r="AT1014" s="20"/>
      <c r="AU1014" s="20"/>
      <c r="AV1014" s="20"/>
      <c r="AW1014" s="20"/>
      <c r="AX1014" s="20"/>
      <c r="AY1014" s="20"/>
      <c r="AZ1014" s="20"/>
      <c r="BA1014" s="20"/>
      <c r="BB1014" s="20"/>
      <c r="BC1014" s="20"/>
      <c r="BD1014" s="20"/>
      <c r="BE1014" s="20"/>
      <c r="BF1014" s="20"/>
      <c r="BG1014" s="20"/>
      <c r="BH1014" s="20"/>
      <c r="BI1014" s="20"/>
      <c r="BJ1014" s="20"/>
      <c r="BK1014" s="20"/>
      <c r="BL1014" s="20"/>
      <c r="BM1014" s="20"/>
      <c r="BN1014" s="20"/>
      <c r="BO1014" s="20"/>
      <c r="BP1014" s="20"/>
      <c r="BQ1014" s="20"/>
      <c r="BR1014" s="20"/>
      <c r="BS1014" s="20"/>
      <c r="BT1014" s="20"/>
      <c r="BU1014" s="20"/>
      <c r="BV1014" s="20"/>
      <c r="BW1014" s="20"/>
      <c r="BX1014" s="20"/>
      <c r="BY1014" s="20"/>
      <c r="BZ1014" s="20"/>
      <c r="CA1014" s="20"/>
      <c r="CB1014" s="20"/>
      <c r="CC1014" s="20"/>
      <c r="CD1014" s="20"/>
      <c r="CE1014" s="20"/>
      <c r="CF1014" s="20"/>
      <c r="CG1014" s="20"/>
      <c r="CH1014" s="20"/>
      <c r="CI1014" s="20"/>
      <c r="CJ1014" s="20"/>
      <c r="CK1014" s="20"/>
      <c r="CL1014" s="20"/>
      <c r="CM1014" s="20"/>
      <c r="CN1014" s="20"/>
      <c r="CO1014" s="20"/>
      <c r="CP1014" s="20"/>
      <c r="CQ1014" s="20"/>
      <c r="CR1014" s="20"/>
      <c r="CS1014" s="20"/>
      <c r="CT1014" s="20"/>
      <c r="CU1014" s="20"/>
      <c r="CV1014" s="20"/>
      <c r="CW1014" s="20"/>
      <c r="CX1014" s="20"/>
    </row>
    <row r="1015" spans="2:102" x14ac:dyDescent="0.25">
      <c r="B1015" s="20" t="s">
        <v>35</v>
      </c>
      <c r="C1015" s="60" t="s">
        <v>401</v>
      </c>
      <c r="D1015" s="20" t="s">
        <v>34</v>
      </c>
      <c r="E1015" s="20" t="s">
        <v>32</v>
      </c>
      <c r="F1015" s="22" t="s">
        <v>58</v>
      </c>
      <c r="G1015" s="20"/>
      <c r="H1015" s="20"/>
      <c r="I1015" s="20"/>
      <c r="J1015" s="20"/>
      <c r="K1015" s="20"/>
      <c r="L1015" s="20"/>
      <c r="M1015" s="20"/>
      <c r="N1015" s="20"/>
      <c r="O1015" s="20"/>
      <c r="P1015" s="20"/>
      <c r="Q1015" s="20"/>
      <c r="R1015" s="20"/>
      <c r="S1015" s="20"/>
      <c r="T1015" s="20"/>
      <c r="U1015" s="20"/>
      <c r="V1015" s="20"/>
      <c r="W1015" s="20"/>
      <c r="X1015" s="20"/>
      <c r="Y1015" s="20"/>
      <c r="Z1015" s="20"/>
      <c r="AA1015" s="20"/>
      <c r="AB1015" s="20"/>
      <c r="AC1015" s="20"/>
      <c r="AD1015" s="20"/>
      <c r="AE1015" s="20"/>
      <c r="AF1015" s="20"/>
      <c r="AG1015" s="20"/>
      <c r="AH1015" s="20"/>
      <c r="AI1015" s="20"/>
      <c r="AJ1015" s="20"/>
      <c r="AK1015" s="20"/>
      <c r="AL1015" s="20"/>
      <c r="AM1015" s="20"/>
      <c r="AN1015" s="20"/>
      <c r="AO1015" s="20"/>
      <c r="AP1015" s="20"/>
      <c r="AQ1015" s="20"/>
      <c r="AR1015" s="20"/>
      <c r="AS1015" s="20"/>
      <c r="AT1015" s="20"/>
      <c r="AU1015" s="20"/>
      <c r="AV1015" s="20"/>
      <c r="AW1015" s="20"/>
      <c r="AX1015" s="20"/>
      <c r="AY1015" s="20"/>
      <c r="AZ1015" s="20"/>
      <c r="BA1015" s="20"/>
      <c r="BB1015" s="20"/>
      <c r="BC1015" s="20"/>
      <c r="BD1015" s="20"/>
      <c r="BE1015" s="20"/>
      <c r="BF1015" s="20"/>
      <c r="BG1015" s="20"/>
      <c r="BH1015" s="20"/>
      <c r="BI1015" s="20"/>
      <c r="BJ1015" s="20"/>
      <c r="BK1015" s="20"/>
      <c r="BL1015" s="20"/>
      <c r="BM1015" s="20"/>
      <c r="BN1015" s="20"/>
      <c r="BO1015" s="20"/>
      <c r="BP1015" s="20"/>
      <c r="BQ1015" s="20"/>
      <c r="BR1015" s="20"/>
      <c r="BS1015" s="20"/>
      <c r="BT1015" s="20"/>
      <c r="BU1015" s="20"/>
      <c r="BV1015" s="20"/>
      <c r="BW1015" s="20"/>
      <c r="BX1015" s="20"/>
      <c r="BY1015" s="20"/>
      <c r="BZ1015" s="20"/>
      <c r="CA1015" s="20"/>
      <c r="CB1015" s="20"/>
      <c r="CC1015" s="20"/>
      <c r="CD1015" s="20"/>
      <c r="CE1015" s="20"/>
      <c r="CF1015" s="20"/>
      <c r="CG1015" s="20"/>
      <c r="CH1015" s="20"/>
      <c r="CI1015" s="20"/>
      <c r="CJ1015" s="20"/>
      <c r="CK1015" s="20"/>
      <c r="CL1015" s="20"/>
      <c r="CM1015" s="20"/>
      <c r="CN1015" s="20"/>
      <c r="CO1015" s="20"/>
      <c r="CP1015" s="20"/>
      <c r="CQ1015" s="20"/>
      <c r="CR1015" s="20"/>
      <c r="CS1015" s="20"/>
      <c r="CT1015" s="20"/>
      <c r="CU1015" s="20"/>
      <c r="CV1015" s="20"/>
      <c r="CW1015" s="20"/>
      <c r="CX1015" s="20"/>
    </row>
    <row r="1016" spans="2:102" x14ac:dyDescent="0.25">
      <c r="B1016" s="20" t="s">
        <v>35</v>
      </c>
      <c r="C1016" s="60" t="s">
        <v>401</v>
      </c>
      <c r="D1016" s="20" t="s">
        <v>34</v>
      </c>
      <c r="E1016" s="20" t="s">
        <v>32</v>
      </c>
      <c r="F1016" s="22" t="s">
        <v>1077</v>
      </c>
      <c r="G1016" s="20"/>
      <c r="H1016" s="20"/>
      <c r="I1016" s="20"/>
      <c r="J1016" s="20"/>
      <c r="K1016" s="20"/>
      <c r="L1016" s="20"/>
      <c r="M1016" s="20"/>
      <c r="N1016" s="20"/>
      <c r="O1016" s="20"/>
      <c r="P1016" s="20"/>
      <c r="Q1016" s="20"/>
      <c r="R1016" s="20"/>
      <c r="S1016" s="20"/>
      <c r="T1016" s="20"/>
      <c r="U1016" s="20"/>
      <c r="V1016" s="20"/>
      <c r="W1016" s="20"/>
      <c r="X1016" s="20"/>
      <c r="Y1016" s="20"/>
      <c r="Z1016" s="20"/>
      <c r="AA1016" s="20"/>
      <c r="AB1016" s="20"/>
      <c r="AC1016" s="20"/>
      <c r="AD1016" s="20"/>
      <c r="AE1016" s="20"/>
      <c r="AF1016" s="20"/>
      <c r="AG1016" s="20"/>
      <c r="AH1016" s="20"/>
      <c r="AI1016" s="20"/>
      <c r="AJ1016" s="20"/>
      <c r="AK1016" s="20"/>
      <c r="AL1016" s="20"/>
      <c r="AM1016" s="20"/>
      <c r="AN1016" s="20"/>
      <c r="AO1016" s="20"/>
      <c r="AP1016" s="20"/>
      <c r="AQ1016" s="20"/>
      <c r="AR1016" s="20"/>
      <c r="AS1016" s="20"/>
      <c r="AT1016" s="20"/>
      <c r="AU1016" s="20"/>
      <c r="AV1016" s="20"/>
      <c r="AW1016" s="20"/>
      <c r="AX1016" s="20"/>
      <c r="AY1016" s="20"/>
      <c r="AZ1016" s="20"/>
      <c r="BA1016" s="20"/>
      <c r="BB1016" s="20"/>
      <c r="BC1016" s="20"/>
      <c r="BD1016" s="20"/>
      <c r="BE1016" s="20"/>
      <c r="BF1016" s="20"/>
      <c r="BG1016" s="20"/>
      <c r="BH1016" s="20"/>
      <c r="BI1016" s="20"/>
      <c r="BJ1016" s="20"/>
      <c r="BK1016" s="20"/>
      <c r="BL1016" s="20"/>
      <c r="BM1016" s="20"/>
      <c r="BN1016" s="20"/>
      <c r="BO1016" s="20"/>
      <c r="BP1016" s="20"/>
      <c r="BQ1016" s="20"/>
      <c r="BR1016" s="20"/>
      <c r="BS1016" s="20"/>
      <c r="BT1016" s="20"/>
      <c r="BU1016" s="20"/>
      <c r="BV1016" s="20"/>
      <c r="BW1016" s="20"/>
      <c r="BX1016" s="20"/>
      <c r="BY1016" s="20"/>
      <c r="BZ1016" s="20"/>
      <c r="CA1016" s="20"/>
      <c r="CB1016" s="20"/>
      <c r="CC1016" s="20"/>
      <c r="CD1016" s="20"/>
      <c r="CE1016" s="20"/>
      <c r="CF1016" s="20"/>
      <c r="CG1016" s="20"/>
      <c r="CH1016" s="20"/>
      <c r="CI1016" s="20"/>
      <c r="CJ1016" s="20"/>
      <c r="CK1016" s="20"/>
      <c r="CL1016" s="20"/>
      <c r="CM1016" s="20"/>
      <c r="CN1016" s="20"/>
      <c r="CO1016" s="20"/>
      <c r="CP1016" s="20"/>
      <c r="CQ1016" s="20"/>
      <c r="CR1016" s="20"/>
      <c r="CS1016" s="20"/>
      <c r="CT1016" s="20"/>
      <c r="CU1016" s="20"/>
      <c r="CV1016" s="20"/>
      <c r="CW1016" s="20"/>
      <c r="CX1016" s="20"/>
    </row>
    <row r="1017" spans="2:102" x14ac:dyDescent="0.25">
      <c r="B1017" s="20" t="s">
        <v>35</v>
      </c>
      <c r="C1017" s="60" t="s">
        <v>401</v>
      </c>
      <c r="D1017" s="20" t="s">
        <v>34</v>
      </c>
      <c r="E1017" s="20" t="s">
        <v>32</v>
      </c>
      <c r="F1017" s="22" t="s">
        <v>59</v>
      </c>
      <c r="G1017" s="20"/>
      <c r="H1017" s="20"/>
      <c r="I1017" s="20"/>
      <c r="J1017" s="20"/>
      <c r="K1017" s="20"/>
      <c r="L1017" s="20"/>
      <c r="M1017" s="20"/>
      <c r="N1017" s="20"/>
      <c r="O1017" s="20"/>
      <c r="P1017" s="20"/>
      <c r="Q1017" s="20"/>
      <c r="R1017" s="20"/>
      <c r="S1017" s="20"/>
      <c r="T1017" s="20"/>
      <c r="U1017" s="20"/>
      <c r="V1017" s="20"/>
      <c r="W1017" s="20"/>
      <c r="X1017" s="20"/>
      <c r="Y1017" s="20"/>
      <c r="Z1017" s="20"/>
      <c r="AA1017" s="20"/>
      <c r="AB1017" s="20"/>
      <c r="AC1017" s="20"/>
      <c r="AD1017" s="20"/>
      <c r="AE1017" s="20"/>
      <c r="AF1017" s="20"/>
      <c r="AG1017" s="20"/>
      <c r="AH1017" s="20"/>
      <c r="AI1017" s="20"/>
      <c r="AJ1017" s="20"/>
      <c r="AK1017" s="20"/>
      <c r="AL1017" s="20"/>
      <c r="AM1017" s="20"/>
      <c r="AN1017" s="20"/>
      <c r="AO1017" s="20"/>
      <c r="AP1017" s="20"/>
      <c r="AQ1017" s="20"/>
      <c r="AR1017" s="20"/>
      <c r="AS1017" s="20"/>
      <c r="AT1017" s="20"/>
      <c r="AU1017" s="20"/>
      <c r="AV1017" s="20"/>
      <c r="AW1017" s="20"/>
      <c r="AX1017" s="20"/>
      <c r="AY1017" s="20"/>
      <c r="AZ1017" s="20"/>
      <c r="BA1017" s="20"/>
      <c r="BB1017" s="20"/>
      <c r="BC1017" s="20"/>
      <c r="BD1017" s="20"/>
      <c r="BE1017" s="20"/>
      <c r="BF1017" s="20"/>
      <c r="BG1017" s="20"/>
      <c r="BH1017" s="20"/>
      <c r="BI1017" s="20"/>
      <c r="BJ1017" s="20"/>
      <c r="BK1017" s="20"/>
      <c r="BL1017" s="20"/>
      <c r="BM1017" s="20"/>
      <c r="BN1017" s="20"/>
      <c r="BO1017" s="20"/>
      <c r="BP1017" s="20"/>
      <c r="BQ1017" s="20"/>
      <c r="BR1017" s="20"/>
      <c r="BS1017" s="20"/>
      <c r="BT1017" s="20"/>
      <c r="BU1017" s="20"/>
      <c r="BV1017" s="20"/>
      <c r="BW1017" s="20"/>
      <c r="BX1017" s="20"/>
      <c r="BY1017" s="20"/>
      <c r="BZ1017" s="20"/>
      <c r="CA1017" s="20"/>
      <c r="CB1017" s="20"/>
      <c r="CC1017" s="20"/>
      <c r="CD1017" s="20"/>
      <c r="CE1017" s="20"/>
      <c r="CF1017" s="20"/>
      <c r="CG1017" s="20"/>
      <c r="CH1017" s="20"/>
      <c r="CI1017" s="20"/>
      <c r="CJ1017" s="20"/>
      <c r="CK1017" s="20"/>
      <c r="CL1017" s="20"/>
      <c r="CM1017" s="20"/>
      <c r="CN1017" s="20"/>
      <c r="CO1017" s="20"/>
      <c r="CP1017" s="20"/>
      <c r="CQ1017" s="20"/>
      <c r="CR1017" s="20"/>
      <c r="CS1017" s="20"/>
      <c r="CT1017" s="20"/>
      <c r="CU1017" s="20"/>
      <c r="CV1017" s="20"/>
      <c r="CW1017" s="20"/>
      <c r="CX1017" s="20"/>
    </row>
    <row r="1018" spans="2:102" x14ac:dyDescent="0.25">
      <c r="B1018" s="20" t="s">
        <v>35</v>
      </c>
      <c r="C1018" s="60" t="s">
        <v>338</v>
      </c>
      <c r="D1018" s="20" t="s">
        <v>34</v>
      </c>
      <c r="E1018" s="20" t="s">
        <v>32</v>
      </c>
      <c r="F1018" s="22" t="s">
        <v>58</v>
      </c>
      <c r="G1018" s="20"/>
      <c r="H1018" s="20"/>
      <c r="I1018" s="20"/>
      <c r="J1018" s="20"/>
      <c r="K1018" s="20"/>
      <c r="L1018" s="20"/>
      <c r="M1018" s="20"/>
      <c r="N1018" s="20"/>
      <c r="O1018" s="20"/>
      <c r="P1018" s="20"/>
      <c r="Q1018" s="20"/>
      <c r="R1018" s="20"/>
      <c r="S1018" s="20"/>
      <c r="T1018" s="20"/>
      <c r="U1018" s="20"/>
      <c r="V1018" s="20"/>
      <c r="W1018" s="20"/>
      <c r="X1018" s="20"/>
      <c r="Y1018" s="20"/>
      <c r="Z1018" s="20"/>
      <c r="AA1018" s="20"/>
      <c r="AB1018" s="20"/>
      <c r="AC1018" s="20"/>
      <c r="AD1018" s="20"/>
      <c r="AE1018" s="20"/>
      <c r="AF1018" s="20"/>
      <c r="AG1018" s="20"/>
      <c r="AH1018" s="20"/>
      <c r="AI1018" s="20"/>
      <c r="AJ1018" s="20"/>
      <c r="AK1018" s="20"/>
      <c r="AL1018" s="20"/>
      <c r="AM1018" s="20"/>
      <c r="AN1018" s="20"/>
      <c r="AO1018" s="20"/>
      <c r="AP1018" s="20"/>
      <c r="AQ1018" s="20"/>
      <c r="AR1018" s="20"/>
      <c r="AS1018" s="20"/>
      <c r="AT1018" s="20"/>
      <c r="AU1018" s="20"/>
      <c r="AV1018" s="20"/>
      <c r="AW1018" s="20"/>
      <c r="AX1018" s="20"/>
      <c r="AY1018" s="20"/>
      <c r="AZ1018" s="20"/>
      <c r="BA1018" s="20"/>
      <c r="BB1018" s="20"/>
      <c r="BC1018" s="20"/>
      <c r="BD1018" s="20"/>
      <c r="BE1018" s="20"/>
      <c r="BF1018" s="20"/>
      <c r="BG1018" s="20"/>
      <c r="BH1018" s="20"/>
      <c r="BI1018" s="20"/>
      <c r="BJ1018" s="20"/>
      <c r="BK1018" s="20"/>
      <c r="BL1018" s="20"/>
      <c r="BM1018" s="20"/>
      <c r="BN1018" s="20"/>
      <c r="BO1018" s="20"/>
      <c r="BP1018" s="20"/>
      <c r="BQ1018" s="20"/>
      <c r="BR1018" s="20"/>
      <c r="BS1018" s="20"/>
      <c r="BT1018" s="20"/>
      <c r="BU1018" s="20"/>
      <c r="BV1018" s="20"/>
      <c r="BW1018" s="20"/>
      <c r="BX1018" s="20"/>
      <c r="BY1018" s="20"/>
      <c r="BZ1018" s="20"/>
      <c r="CA1018" s="20"/>
      <c r="CB1018" s="20"/>
      <c r="CC1018" s="20"/>
      <c r="CD1018" s="20"/>
      <c r="CE1018" s="20"/>
      <c r="CF1018" s="20"/>
      <c r="CG1018" s="20"/>
      <c r="CH1018" s="20"/>
      <c r="CI1018" s="20"/>
      <c r="CJ1018" s="20"/>
      <c r="CK1018" s="20"/>
      <c r="CL1018" s="20"/>
      <c r="CM1018" s="20"/>
      <c r="CN1018" s="20"/>
      <c r="CO1018" s="20"/>
      <c r="CP1018" s="20"/>
      <c r="CQ1018" s="20"/>
      <c r="CR1018" s="20"/>
      <c r="CS1018" s="20"/>
      <c r="CT1018" s="20"/>
      <c r="CU1018" s="20"/>
      <c r="CV1018" s="20"/>
      <c r="CW1018" s="20"/>
      <c r="CX1018" s="20"/>
    </row>
    <row r="1019" spans="2:102" x14ac:dyDescent="0.25">
      <c r="B1019" s="20" t="s">
        <v>35</v>
      </c>
      <c r="C1019" s="60" t="s">
        <v>338</v>
      </c>
      <c r="D1019" s="20" t="s">
        <v>34</v>
      </c>
      <c r="E1019" s="20" t="s">
        <v>32</v>
      </c>
      <c r="F1019" s="22" t="s">
        <v>1077</v>
      </c>
      <c r="G1019" s="20"/>
      <c r="H1019" s="20"/>
      <c r="I1019" s="20"/>
      <c r="J1019" s="20"/>
      <c r="K1019" s="20"/>
      <c r="L1019" s="20"/>
      <c r="M1019" s="20"/>
      <c r="N1019" s="20"/>
      <c r="O1019" s="20"/>
      <c r="P1019" s="20"/>
      <c r="Q1019" s="20"/>
      <c r="R1019" s="20"/>
      <c r="S1019" s="20"/>
      <c r="T1019" s="20"/>
      <c r="U1019" s="20"/>
      <c r="V1019" s="20"/>
      <c r="W1019" s="20"/>
      <c r="X1019" s="20"/>
      <c r="Y1019" s="20"/>
      <c r="Z1019" s="20"/>
      <c r="AA1019" s="20"/>
      <c r="AB1019" s="20"/>
      <c r="AC1019" s="20"/>
      <c r="AD1019" s="20"/>
      <c r="AE1019" s="20"/>
      <c r="AF1019" s="20"/>
      <c r="AG1019" s="20"/>
      <c r="AH1019" s="20"/>
      <c r="AI1019" s="20"/>
      <c r="AJ1019" s="20"/>
      <c r="AK1019" s="20"/>
      <c r="AL1019" s="20"/>
      <c r="AM1019" s="20"/>
      <c r="AN1019" s="20"/>
      <c r="AO1019" s="20"/>
      <c r="AP1019" s="20"/>
      <c r="AQ1019" s="20"/>
      <c r="AR1019" s="20"/>
      <c r="AS1019" s="20"/>
      <c r="AT1019" s="20"/>
      <c r="AU1019" s="20"/>
      <c r="AV1019" s="20"/>
      <c r="AW1019" s="20"/>
      <c r="AX1019" s="20"/>
      <c r="AY1019" s="20"/>
      <c r="AZ1019" s="20"/>
      <c r="BA1019" s="20"/>
      <c r="BB1019" s="20"/>
      <c r="BC1019" s="20"/>
      <c r="BD1019" s="20"/>
      <c r="BE1019" s="20"/>
      <c r="BF1019" s="20"/>
      <c r="BG1019" s="20"/>
      <c r="BH1019" s="20"/>
      <c r="BI1019" s="20"/>
      <c r="BJ1019" s="20"/>
      <c r="BK1019" s="20"/>
      <c r="BL1019" s="20"/>
      <c r="BM1019" s="20"/>
      <c r="BN1019" s="20"/>
      <c r="BO1019" s="20"/>
      <c r="BP1019" s="20"/>
      <c r="BQ1019" s="20"/>
      <c r="BR1019" s="20"/>
      <c r="BS1019" s="20"/>
      <c r="BT1019" s="20"/>
      <c r="BU1019" s="20"/>
      <c r="BV1019" s="20"/>
      <c r="BW1019" s="20"/>
      <c r="BX1019" s="20"/>
      <c r="BY1019" s="20"/>
      <c r="BZ1019" s="20"/>
      <c r="CA1019" s="20"/>
      <c r="CB1019" s="20"/>
      <c r="CC1019" s="20"/>
      <c r="CD1019" s="20"/>
      <c r="CE1019" s="20"/>
      <c r="CF1019" s="20"/>
      <c r="CG1019" s="20"/>
      <c r="CH1019" s="20"/>
      <c r="CI1019" s="20"/>
      <c r="CJ1019" s="20"/>
      <c r="CK1019" s="20"/>
      <c r="CL1019" s="20"/>
      <c r="CM1019" s="20"/>
      <c r="CN1019" s="20"/>
      <c r="CO1019" s="20"/>
      <c r="CP1019" s="20"/>
      <c r="CQ1019" s="20"/>
      <c r="CR1019" s="20"/>
      <c r="CS1019" s="20"/>
      <c r="CT1019" s="20"/>
      <c r="CU1019" s="20"/>
      <c r="CV1019" s="20"/>
      <c r="CW1019" s="20"/>
      <c r="CX1019" s="20"/>
    </row>
    <row r="1020" spans="2:102" x14ac:dyDescent="0.25">
      <c r="B1020" s="20" t="s">
        <v>35</v>
      </c>
      <c r="C1020" s="60" t="s">
        <v>338</v>
      </c>
      <c r="D1020" s="20" t="s">
        <v>34</v>
      </c>
      <c r="E1020" s="20" t="s">
        <v>32</v>
      </c>
      <c r="F1020" s="22" t="s">
        <v>59</v>
      </c>
      <c r="G1020" s="20"/>
      <c r="H1020" s="20"/>
      <c r="I1020" s="20"/>
      <c r="J1020" s="20"/>
      <c r="K1020" s="20"/>
      <c r="L1020" s="20"/>
      <c r="M1020" s="20"/>
      <c r="N1020" s="20"/>
      <c r="O1020" s="20"/>
      <c r="P1020" s="20"/>
      <c r="Q1020" s="20"/>
      <c r="R1020" s="20"/>
      <c r="S1020" s="20"/>
      <c r="T1020" s="20"/>
      <c r="U1020" s="20"/>
      <c r="V1020" s="20"/>
      <c r="W1020" s="20"/>
      <c r="X1020" s="20"/>
      <c r="Y1020" s="20"/>
      <c r="Z1020" s="20"/>
      <c r="AA1020" s="20"/>
      <c r="AB1020" s="20"/>
      <c r="AC1020" s="20"/>
      <c r="AD1020" s="20"/>
      <c r="AE1020" s="20"/>
      <c r="AF1020" s="20"/>
      <c r="AG1020" s="20"/>
      <c r="AH1020" s="20"/>
      <c r="AI1020" s="20"/>
      <c r="AJ1020" s="20"/>
      <c r="AK1020" s="20"/>
      <c r="AL1020" s="20"/>
      <c r="AM1020" s="20"/>
      <c r="AN1020" s="20"/>
      <c r="AO1020" s="20"/>
      <c r="AP1020" s="20"/>
      <c r="AQ1020" s="20"/>
      <c r="AR1020" s="20"/>
      <c r="AS1020" s="20"/>
      <c r="AT1020" s="20"/>
      <c r="AU1020" s="20"/>
      <c r="AV1020" s="20"/>
      <c r="AW1020" s="20"/>
      <c r="AX1020" s="20"/>
      <c r="AY1020" s="20"/>
      <c r="AZ1020" s="20"/>
      <c r="BA1020" s="20"/>
      <c r="BB1020" s="20"/>
      <c r="BC1020" s="20"/>
      <c r="BD1020" s="20"/>
      <c r="BE1020" s="20"/>
      <c r="BF1020" s="20"/>
      <c r="BG1020" s="20"/>
      <c r="BH1020" s="20"/>
      <c r="BI1020" s="20"/>
      <c r="BJ1020" s="20"/>
      <c r="BK1020" s="20"/>
      <c r="BL1020" s="20"/>
      <c r="BM1020" s="20"/>
      <c r="BN1020" s="20"/>
      <c r="BO1020" s="20"/>
      <c r="BP1020" s="20"/>
      <c r="BQ1020" s="20"/>
      <c r="BR1020" s="20"/>
      <c r="BS1020" s="20"/>
      <c r="BT1020" s="20"/>
      <c r="BU1020" s="20"/>
      <c r="BV1020" s="20"/>
      <c r="BW1020" s="20"/>
      <c r="BX1020" s="20"/>
      <c r="BY1020" s="20"/>
      <c r="BZ1020" s="20"/>
      <c r="CA1020" s="20"/>
      <c r="CB1020" s="20"/>
      <c r="CC1020" s="20"/>
      <c r="CD1020" s="20"/>
      <c r="CE1020" s="20"/>
      <c r="CF1020" s="20"/>
      <c r="CG1020" s="20"/>
      <c r="CH1020" s="20"/>
      <c r="CI1020" s="20"/>
      <c r="CJ1020" s="20"/>
      <c r="CK1020" s="20"/>
      <c r="CL1020" s="20"/>
      <c r="CM1020" s="20"/>
      <c r="CN1020" s="20"/>
      <c r="CO1020" s="20"/>
      <c r="CP1020" s="20"/>
      <c r="CQ1020" s="20"/>
      <c r="CR1020" s="20"/>
      <c r="CS1020" s="20"/>
      <c r="CT1020" s="20"/>
      <c r="CU1020" s="20"/>
      <c r="CV1020" s="20"/>
      <c r="CW1020" s="20"/>
      <c r="CX1020" s="20"/>
    </row>
    <row r="1021" spans="2:102" x14ac:dyDescent="0.25">
      <c r="B1021" s="20" t="s">
        <v>35</v>
      </c>
      <c r="C1021" s="60" t="s">
        <v>340</v>
      </c>
      <c r="D1021" s="20" t="s">
        <v>34</v>
      </c>
      <c r="E1021" s="20" t="s">
        <v>32</v>
      </c>
      <c r="F1021" s="22" t="s">
        <v>58</v>
      </c>
      <c r="G1021" s="20"/>
      <c r="H1021" s="20"/>
      <c r="I1021" s="20"/>
      <c r="J1021" s="20"/>
      <c r="K1021" s="20"/>
      <c r="L1021" s="20"/>
      <c r="M1021" s="20"/>
      <c r="N1021" s="20"/>
      <c r="O1021" s="20"/>
      <c r="P1021" s="20"/>
      <c r="Q1021" s="20"/>
      <c r="R1021" s="20"/>
      <c r="S1021" s="20"/>
      <c r="T1021" s="20"/>
      <c r="U1021" s="20"/>
      <c r="V1021" s="20"/>
      <c r="W1021" s="20"/>
      <c r="X1021" s="20"/>
      <c r="Y1021" s="20"/>
      <c r="Z1021" s="20"/>
      <c r="AA1021" s="20"/>
      <c r="AB1021" s="20"/>
      <c r="AC1021" s="20"/>
      <c r="AD1021" s="20"/>
      <c r="AE1021" s="20"/>
      <c r="AF1021" s="20"/>
      <c r="AG1021" s="20"/>
      <c r="AH1021" s="20"/>
      <c r="AI1021" s="20"/>
      <c r="AJ1021" s="20"/>
      <c r="AK1021" s="20"/>
      <c r="AL1021" s="20"/>
      <c r="AM1021" s="20"/>
      <c r="AN1021" s="20"/>
      <c r="AO1021" s="20"/>
      <c r="AP1021" s="20"/>
      <c r="AQ1021" s="20"/>
      <c r="AR1021" s="20"/>
      <c r="AS1021" s="20"/>
      <c r="AT1021" s="20"/>
      <c r="AU1021" s="20"/>
      <c r="AV1021" s="20"/>
      <c r="AW1021" s="20"/>
      <c r="AX1021" s="20"/>
      <c r="AY1021" s="20"/>
      <c r="AZ1021" s="20"/>
      <c r="BA1021" s="20"/>
      <c r="BB1021" s="20"/>
      <c r="BC1021" s="20"/>
      <c r="BD1021" s="20"/>
      <c r="BE1021" s="20"/>
      <c r="BF1021" s="20"/>
      <c r="BG1021" s="20"/>
      <c r="BH1021" s="20"/>
      <c r="BI1021" s="20"/>
      <c r="BJ1021" s="20"/>
      <c r="BK1021" s="20"/>
      <c r="BL1021" s="20"/>
      <c r="BM1021" s="20"/>
      <c r="BN1021" s="20"/>
      <c r="BO1021" s="20"/>
      <c r="BP1021" s="20"/>
      <c r="BQ1021" s="20"/>
      <c r="BR1021" s="20"/>
      <c r="BS1021" s="20"/>
      <c r="BT1021" s="20"/>
      <c r="BU1021" s="20"/>
      <c r="BV1021" s="20"/>
      <c r="BW1021" s="20"/>
      <c r="BX1021" s="20"/>
      <c r="BY1021" s="20"/>
      <c r="BZ1021" s="20"/>
      <c r="CA1021" s="20"/>
      <c r="CB1021" s="20"/>
      <c r="CC1021" s="20"/>
      <c r="CD1021" s="20"/>
      <c r="CE1021" s="20"/>
      <c r="CF1021" s="20"/>
      <c r="CG1021" s="20"/>
      <c r="CH1021" s="20"/>
      <c r="CI1021" s="20"/>
      <c r="CJ1021" s="20"/>
      <c r="CK1021" s="20"/>
      <c r="CL1021" s="20"/>
      <c r="CM1021" s="20"/>
      <c r="CN1021" s="20"/>
      <c r="CO1021" s="20"/>
      <c r="CP1021" s="20"/>
      <c r="CQ1021" s="20"/>
      <c r="CR1021" s="20"/>
      <c r="CS1021" s="20"/>
      <c r="CT1021" s="20"/>
      <c r="CU1021" s="20"/>
      <c r="CV1021" s="20"/>
      <c r="CW1021" s="20"/>
      <c r="CX1021" s="20"/>
    </row>
    <row r="1022" spans="2:102" x14ac:dyDescent="0.25">
      <c r="B1022" s="20" t="s">
        <v>35</v>
      </c>
      <c r="C1022" s="60" t="s">
        <v>340</v>
      </c>
      <c r="D1022" s="20" t="s">
        <v>34</v>
      </c>
      <c r="E1022" s="20" t="s">
        <v>32</v>
      </c>
      <c r="F1022" s="22" t="s">
        <v>1077</v>
      </c>
      <c r="G1022" s="20"/>
      <c r="H1022" s="20"/>
      <c r="I1022" s="20"/>
      <c r="J1022" s="20"/>
      <c r="K1022" s="20"/>
      <c r="L1022" s="20"/>
      <c r="M1022" s="20"/>
      <c r="N1022" s="20"/>
      <c r="O1022" s="20"/>
      <c r="P1022" s="20"/>
      <c r="Q1022" s="20"/>
      <c r="R1022" s="20"/>
      <c r="S1022" s="20"/>
      <c r="T1022" s="20"/>
      <c r="U1022" s="20"/>
      <c r="V1022" s="20"/>
      <c r="W1022" s="20"/>
      <c r="X1022" s="20"/>
      <c r="Y1022" s="20"/>
      <c r="Z1022" s="20"/>
      <c r="AA1022" s="20"/>
      <c r="AB1022" s="20"/>
      <c r="AC1022" s="20"/>
      <c r="AD1022" s="20"/>
      <c r="AE1022" s="20"/>
      <c r="AF1022" s="20"/>
      <c r="AG1022" s="20"/>
      <c r="AH1022" s="20"/>
      <c r="AI1022" s="20"/>
      <c r="AJ1022" s="20"/>
      <c r="AK1022" s="20"/>
      <c r="AL1022" s="20"/>
      <c r="AM1022" s="20"/>
      <c r="AN1022" s="20"/>
      <c r="AO1022" s="20"/>
      <c r="AP1022" s="20"/>
      <c r="AQ1022" s="20"/>
      <c r="AR1022" s="20"/>
      <c r="AS1022" s="20"/>
      <c r="AT1022" s="20"/>
      <c r="AU1022" s="20"/>
      <c r="AV1022" s="20"/>
      <c r="AW1022" s="20"/>
      <c r="AX1022" s="20"/>
      <c r="AY1022" s="20"/>
      <c r="AZ1022" s="20"/>
      <c r="BA1022" s="20"/>
      <c r="BB1022" s="20"/>
      <c r="BC1022" s="20"/>
      <c r="BD1022" s="20"/>
      <c r="BE1022" s="20"/>
      <c r="BF1022" s="20"/>
      <c r="BG1022" s="20"/>
      <c r="BH1022" s="20"/>
      <c r="BI1022" s="20"/>
      <c r="BJ1022" s="20"/>
      <c r="BK1022" s="20"/>
      <c r="BL1022" s="20"/>
      <c r="BM1022" s="20"/>
      <c r="BN1022" s="20"/>
      <c r="BO1022" s="20"/>
      <c r="BP1022" s="20"/>
      <c r="BQ1022" s="20"/>
      <c r="BR1022" s="20"/>
      <c r="BS1022" s="20"/>
      <c r="BT1022" s="20"/>
      <c r="BU1022" s="20"/>
      <c r="BV1022" s="20"/>
      <c r="BW1022" s="20"/>
      <c r="BX1022" s="20"/>
      <c r="BY1022" s="20"/>
      <c r="BZ1022" s="20"/>
      <c r="CA1022" s="20"/>
      <c r="CB1022" s="20"/>
      <c r="CC1022" s="20"/>
      <c r="CD1022" s="20"/>
      <c r="CE1022" s="20"/>
      <c r="CF1022" s="20"/>
      <c r="CG1022" s="20"/>
      <c r="CH1022" s="20"/>
      <c r="CI1022" s="20"/>
      <c r="CJ1022" s="20"/>
      <c r="CK1022" s="20"/>
      <c r="CL1022" s="20"/>
      <c r="CM1022" s="20"/>
      <c r="CN1022" s="20"/>
      <c r="CO1022" s="20"/>
      <c r="CP1022" s="20"/>
      <c r="CQ1022" s="20"/>
      <c r="CR1022" s="20"/>
      <c r="CS1022" s="20"/>
      <c r="CT1022" s="20"/>
      <c r="CU1022" s="20"/>
      <c r="CV1022" s="20"/>
      <c r="CW1022" s="20"/>
      <c r="CX1022" s="20"/>
    </row>
    <row r="1023" spans="2:102" x14ac:dyDescent="0.25">
      <c r="B1023" s="20" t="s">
        <v>35</v>
      </c>
      <c r="C1023" s="60" t="s">
        <v>340</v>
      </c>
      <c r="D1023" s="20" t="s">
        <v>34</v>
      </c>
      <c r="E1023" s="20" t="s">
        <v>32</v>
      </c>
      <c r="F1023" s="22" t="s">
        <v>59</v>
      </c>
      <c r="G1023" s="20"/>
      <c r="H1023" s="20"/>
      <c r="I1023" s="20"/>
      <c r="J1023" s="20"/>
      <c r="K1023" s="20"/>
      <c r="L1023" s="20"/>
      <c r="M1023" s="20"/>
      <c r="N1023" s="20"/>
      <c r="O1023" s="20"/>
      <c r="P1023" s="20"/>
      <c r="Q1023" s="20"/>
      <c r="R1023" s="20"/>
      <c r="S1023" s="20"/>
      <c r="T1023" s="20"/>
      <c r="U1023" s="20"/>
      <c r="V1023" s="20"/>
      <c r="W1023" s="20"/>
      <c r="X1023" s="20"/>
      <c r="Y1023" s="20"/>
      <c r="Z1023" s="20"/>
      <c r="AA1023" s="20"/>
      <c r="AB1023" s="20"/>
      <c r="AC1023" s="20"/>
      <c r="AD1023" s="20"/>
      <c r="AE1023" s="20"/>
      <c r="AF1023" s="20"/>
      <c r="AG1023" s="20"/>
      <c r="AH1023" s="20"/>
      <c r="AI1023" s="20"/>
      <c r="AJ1023" s="20"/>
      <c r="AK1023" s="20"/>
      <c r="AL1023" s="20"/>
      <c r="AM1023" s="20"/>
      <c r="AN1023" s="20"/>
      <c r="AO1023" s="20"/>
      <c r="AP1023" s="20"/>
      <c r="AQ1023" s="20"/>
      <c r="AR1023" s="20"/>
      <c r="AS1023" s="20"/>
      <c r="AT1023" s="20"/>
      <c r="AU1023" s="20"/>
      <c r="AV1023" s="20"/>
      <c r="AW1023" s="20"/>
      <c r="AX1023" s="20"/>
      <c r="AY1023" s="20"/>
      <c r="AZ1023" s="20"/>
      <c r="BA1023" s="20"/>
      <c r="BB1023" s="20"/>
      <c r="BC1023" s="20"/>
      <c r="BD1023" s="20"/>
      <c r="BE1023" s="20"/>
      <c r="BF1023" s="20"/>
      <c r="BG1023" s="20"/>
      <c r="BH1023" s="20"/>
      <c r="BI1023" s="20"/>
      <c r="BJ1023" s="20"/>
      <c r="BK1023" s="20"/>
      <c r="BL1023" s="20"/>
      <c r="BM1023" s="20"/>
      <c r="BN1023" s="20"/>
      <c r="BO1023" s="20"/>
      <c r="BP1023" s="20"/>
      <c r="BQ1023" s="20"/>
      <c r="BR1023" s="20"/>
      <c r="BS1023" s="20"/>
      <c r="BT1023" s="20"/>
      <c r="BU1023" s="20"/>
      <c r="BV1023" s="20"/>
      <c r="BW1023" s="20"/>
      <c r="BX1023" s="20"/>
      <c r="BY1023" s="20"/>
      <c r="BZ1023" s="20"/>
      <c r="CA1023" s="20"/>
      <c r="CB1023" s="20"/>
      <c r="CC1023" s="20"/>
      <c r="CD1023" s="20"/>
      <c r="CE1023" s="20"/>
      <c r="CF1023" s="20"/>
      <c r="CG1023" s="20"/>
      <c r="CH1023" s="20"/>
      <c r="CI1023" s="20"/>
      <c r="CJ1023" s="20"/>
      <c r="CK1023" s="20"/>
      <c r="CL1023" s="20"/>
      <c r="CM1023" s="20"/>
      <c r="CN1023" s="20"/>
      <c r="CO1023" s="20"/>
      <c r="CP1023" s="20"/>
      <c r="CQ1023" s="20"/>
      <c r="CR1023" s="20"/>
      <c r="CS1023" s="20"/>
      <c r="CT1023" s="20"/>
      <c r="CU1023" s="20"/>
      <c r="CV1023" s="20"/>
      <c r="CW1023" s="20"/>
      <c r="CX1023" s="20"/>
    </row>
    <row r="1024" spans="2:102" x14ac:dyDescent="0.25">
      <c r="B1024" s="20" t="s">
        <v>35</v>
      </c>
      <c r="C1024" s="20" t="s">
        <v>36</v>
      </c>
      <c r="D1024" s="60" t="s">
        <v>13</v>
      </c>
      <c r="E1024" s="22" t="s">
        <v>51</v>
      </c>
      <c r="F1024" s="20" t="s">
        <v>31</v>
      </c>
      <c r="G1024" s="20"/>
      <c r="H1024" s="20"/>
      <c r="I1024" s="20"/>
      <c r="J1024" s="20"/>
      <c r="K1024" s="20"/>
      <c r="L1024" s="20"/>
      <c r="M1024" s="20"/>
      <c r="N1024" s="20"/>
      <c r="O1024" s="20"/>
      <c r="P1024" s="20"/>
      <c r="Q1024" s="20"/>
      <c r="R1024" s="20"/>
      <c r="S1024" s="20"/>
      <c r="T1024" s="20"/>
      <c r="U1024" s="20"/>
      <c r="V1024" s="20"/>
      <c r="W1024" s="20"/>
      <c r="X1024" s="20"/>
      <c r="Y1024" s="20"/>
      <c r="Z1024" s="20"/>
      <c r="AA1024" s="20"/>
      <c r="AB1024" s="20"/>
      <c r="AC1024" s="20"/>
      <c r="AD1024" s="20"/>
      <c r="AE1024" s="20"/>
      <c r="AF1024" s="20"/>
      <c r="AG1024" s="20"/>
      <c r="AH1024" s="20"/>
      <c r="AI1024" s="20"/>
      <c r="AJ1024" s="20"/>
      <c r="AK1024" s="245"/>
      <c r="AL1024" s="233"/>
      <c r="AM1024" s="20"/>
      <c r="AN1024" s="20"/>
      <c r="AO1024" s="20"/>
      <c r="AP1024" s="20"/>
      <c r="AQ1024" s="20"/>
      <c r="AR1024" s="20"/>
      <c r="AS1024" s="20"/>
      <c r="AT1024" s="20"/>
      <c r="AU1024" s="20"/>
      <c r="AV1024" s="20"/>
      <c r="AW1024" s="20"/>
      <c r="AX1024" s="20"/>
      <c r="AY1024" s="20"/>
      <c r="AZ1024" s="20"/>
      <c r="BA1024" s="20"/>
      <c r="BB1024" s="20"/>
      <c r="BC1024" s="20"/>
      <c r="BD1024" s="20"/>
      <c r="BE1024" s="20"/>
      <c r="BF1024" s="20"/>
      <c r="BG1024" s="20"/>
      <c r="BH1024" s="20"/>
      <c r="BI1024" s="20"/>
      <c r="BJ1024" s="20"/>
      <c r="BK1024" s="20"/>
      <c r="BL1024" s="20"/>
      <c r="BM1024" s="20"/>
      <c r="BN1024" s="20"/>
      <c r="BO1024" s="20"/>
      <c r="BP1024" s="20"/>
      <c r="BQ1024" s="20"/>
      <c r="BR1024" s="20"/>
      <c r="BS1024" s="20"/>
      <c r="BT1024" s="20"/>
      <c r="BU1024" s="20"/>
      <c r="BV1024" s="20"/>
      <c r="BW1024" s="20"/>
      <c r="BX1024" s="20"/>
      <c r="BY1024" s="20"/>
      <c r="BZ1024" s="20"/>
      <c r="CA1024" s="20"/>
      <c r="CB1024" s="20"/>
      <c r="CC1024" s="20"/>
      <c r="CD1024" s="20"/>
      <c r="CE1024" s="20"/>
      <c r="CF1024" s="20"/>
      <c r="CG1024" s="20"/>
      <c r="CH1024" s="20"/>
      <c r="CI1024" s="20"/>
      <c r="CJ1024" s="20"/>
      <c r="CK1024" s="20"/>
      <c r="CL1024" s="20"/>
      <c r="CM1024" s="20"/>
      <c r="CN1024" s="20"/>
      <c r="CO1024" s="20"/>
      <c r="CP1024" s="20"/>
      <c r="CQ1024" s="20"/>
      <c r="CR1024" s="20"/>
      <c r="CS1024" s="20"/>
      <c r="CT1024" s="20"/>
      <c r="CU1024" s="20"/>
      <c r="CV1024" s="20"/>
      <c r="CW1024" s="20"/>
      <c r="CX1024" s="20"/>
    </row>
    <row r="1025" spans="2:102" x14ac:dyDescent="0.25">
      <c r="B1025" s="20" t="s">
        <v>35</v>
      </c>
      <c r="C1025" s="20" t="s">
        <v>36</v>
      </c>
      <c r="D1025" s="60" t="s">
        <v>13</v>
      </c>
      <c r="E1025" s="22" t="s">
        <v>52</v>
      </c>
      <c r="F1025" s="20" t="s">
        <v>31</v>
      </c>
      <c r="G1025" s="20"/>
      <c r="H1025" s="20"/>
      <c r="I1025" s="20"/>
      <c r="J1025" s="20"/>
      <c r="K1025" s="20"/>
      <c r="L1025" s="20"/>
      <c r="M1025" s="20"/>
      <c r="N1025" s="20"/>
      <c r="O1025" s="20"/>
      <c r="P1025" s="20"/>
      <c r="Q1025" s="20"/>
      <c r="R1025" s="20"/>
      <c r="S1025" s="20"/>
      <c r="T1025" s="20"/>
      <c r="U1025" s="20"/>
      <c r="V1025" s="20"/>
      <c r="W1025" s="20"/>
      <c r="X1025" s="20"/>
      <c r="Y1025" s="20"/>
      <c r="Z1025" s="20"/>
      <c r="AA1025" s="20"/>
      <c r="AB1025" s="20"/>
      <c r="AC1025" s="20"/>
      <c r="AD1025" s="20"/>
      <c r="AE1025" s="20"/>
      <c r="AF1025" s="20"/>
      <c r="AG1025" s="20"/>
      <c r="AH1025" s="20"/>
      <c r="AI1025" s="20"/>
      <c r="AJ1025" s="20"/>
      <c r="AK1025" s="245"/>
      <c r="AL1025" s="233"/>
      <c r="AM1025" s="20"/>
      <c r="AN1025" s="20"/>
      <c r="AO1025" s="20"/>
      <c r="AP1025" s="20"/>
      <c r="AQ1025" s="20"/>
      <c r="AR1025" s="20"/>
      <c r="AS1025" s="20"/>
      <c r="AT1025" s="20"/>
      <c r="AU1025" s="20"/>
      <c r="AV1025" s="20"/>
      <c r="AW1025" s="20"/>
      <c r="AX1025" s="20"/>
      <c r="AY1025" s="20"/>
      <c r="AZ1025" s="20"/>
      <c r="BA1025" s="20"/>
      <c r="BB1025" s="20"/>
      <c r="BC1025" s="20"/>
      <c r="BD1025" s="20"/>
      <c r="BE1025" s="20"/>
      <c r="BF1025" s="20"/>
      <c r="BG1025" s="20"/>
      <c r="BH1025" s="20"/>
      <c r="BI1025" s="20"/>
      <c r="BJ1025" s="20"/>
      <c r="BK1025" s="20"/>
      <c r="BL1025" s="20"/>
      <c r="BM1025" s="20"/>
      <c r="BN1025" s="20"/>
      <c r="BO1025" s="20"/>
      <c r="BP1025" s="20"/>
      <c r="BQ1025" s="20"/>
      <c r="BR1025" s="20"/>
      <c r="BS1025" s="20"/>
      <c r="BT1025" s="20"/>
      <c r="BU1025" s="20"/>
      <c r="BV1025" s="20"/>
      <c r="BW1025" s="20"/>
      <c r="BX1025" s="20"/>
      <c r="BY1025" s="20"/>
      <c r="BZ1025" s="20"/>
      <c r="CA1025" s="20"/>
      <c r="CB1025" s="20"/>
      <c r="CC1025" s="20"/>
      <c r="CD1025" s="20"/>
      <c r="CE1025" s="20"/>
      <c r="CF1025" s="20"/>
      <c r="CG1025" s="20"/>
      <c r="CH1025" s="20"/>
      <c r="CI1025" s="20"/>
      <c r="CJ1025" s="20"/>
      <c r="CK1025" s="20"/>
      <c r="CL1025" s="20"/>
      <c r="CM1025" s="20"/>
      <c r="CN1025" s="20"/>
      <c r="CO1025" s="20"/>
      <c r="CP1025" s="20"/>
      <c r="CQ1025" s="20"/>
      <c r="CR1025" s="20"/>
      <c r="CS1025" s="20"/>
      <c r="CT1025" s="20"/>
      <c r="CU1025" s="20"/>
      <c r="CV1025" s="20"/>
      <c r="CW1025" s="20"/>
      <c r="CX1025" s="20"/>
    </row>
    <row r="1026" spans="2:102" x14ac:dyDescent="0.25">
      <c r="B1026" s="20" t="s">
        <v>35</v>
      </c>
      <c r="C1026" s="20" t="s">
        <v>36</v>
      </c>
      <c r="D1026" s="60" t="s">
        <v>33</v>
      </c>
      <c r="E1026" s="22" t="s">
        <v>51</v>
      </c>
      <c r="F1026" s="20" t="s">
        <v>31</v>
      </c>
      <c r="G1026" s="20"/>
      <c r="H1026" s="20"/>
      <c r="I1026" s="20"/>
      <c r="J1026" s="20"/>
      <c r="K1026" s="20"/>
      <c r="L1026" s="20"/>
      <c r="M1026" s="20"/>
      <c r="N1026" s="20"/>
      <c r="O1026" s="20"/>
      <c r="P1026" s="20"/>
      <c r="Q1026" s="20"/>
      <c r="R1026" s="20"/>
      <c r="S1026" s="20"/>
      <c r="T1026" s="20"/>
      <c r="U1026" s="20"/>
      <c r="V1026" s="20"/>
      <c r="W1026" s="20"/>
      <c r="X1026" s="20"/>
      <c r="Y1026" s="20"/>
      <c r="Z1026" s="20"/>
      <c r="AA1026" s="20"/>
      <c r="AB1026" s="20"/>
      <c r="AC1026" s="20"/>
      <c r="AD1026" s="20"/>
      <c r="AE1026" s="20"/>
      <c r="AF1026" s="20"/>
      <c r="AG1026" s="20"/>
      <c r="AH1026" s="20"/>
      <c r="AI1026" s="20"/>
      <c r="AJ1026" s="20"/>
      <c r="AK1026" s="245"/>
      <c r="AL1026" s="233"/>
      <c r="AM1026" s="20"/>
      <c r="AN1026" s="20"/>
      <c r="AO1026" s="20"/>
      <c r="AP1026" s="20"/>
      <c r="AQ1026" s="20"/>
      <c r="AR1026" s="20"/>
      <c r="AS1026" s="20"/>
      <c r="AT1026" s="20"/>
      <c r="AU1026" s="20"/>
      <c r="AV1026" s="20"/>
      <c r="AW1026" s="20"/>
      <c r="AX1026" s="20"/>
      <c r="AY1026" s="20"/>
      <c r="AZ1026" s="20"/>
      <c r="BA1026" s="20"/>
      <c r="BB1026" s="20"/>
      <c r="BC1026" s="20"/>
      <c r="BD1026" s="20"/>
      <c r="BE1026" s="20"/>
      <c r="BF1026" s="20"/>
      <c r="BG1026" s="20"/>
      <c r="BH1026" s="20"/>
      <c r="BI1026" s="20"/>
      <c r="BJ1026" s="20"/>
      <c r="BK1026" s="20"/>
      <c r="BL1026" s="20"/>
      <c r="BM1026" s="20"/>
      <c r="BN1026" s="20"/>
      <c r="BO1026" s="20"/>
      <c r="BP1026" s="20"/>
      <c r="BQ1026" s="20"/>
      <c r="BR1026" s="20"/>
      <c r="BS1026" s="20"/>
      <c r="BT1026" s="20"/>
      <c r="BU1026" s="20"/>
      <c r="BV1026" s="20"/>
      <c r="BW1026" s="20"/>
      <c r="BX1026" s="20"/>
      <c r="BY1026" s="20"/>
      <c r="BZ1026" s="20"/>
      <c r="CA1026" s="20"/>
      <c r="CB1026" s="20"/>
      <c r="CC1026" s="20"/>
      <c r="CD1026" s="20"/>
      <c r="CE1026" s="20"/>
      <c r="CF1026" s="20"/>
      <c r="CG1026" s="20"/>
      <c r="CH1026" s="20"/>
      <c r="CI1026" s="20"/>
      <c r="CJ1026" s="20"/>
      <c r="CK1026" s="20"/>
      <c r="CL1026" s="20"/>
      <c r="CM1026" s="20"/>
      <c r="CN1026" s="20"/>
      <c r="CO1026" s="20"/>
      <c r="CP1026" s="20"/>
      <c r="CQ1026" s="20"/>
      <c r="CR1026" s="20"/>
      <c r="CS1026" s="20"/>
      <c r="CT1026" s="20"/>
      <c r="CU1026" s="20"/>
      <c r="CV1026" s="20"/>
      <c r="CW1026" s="20"/>
      <c r="CX1026" s="20"/>
    </row>
    <row r="1027" spans="2:102" x14ac:dyDescent="0.25">
      <c r="B1027" s="20" t="s">
        <v>35</v>
      </c>
      <c r="C1027" s="20" t="s">
        <v>36</v>
      </c>
      <c r="D1027" s="60" t="s">
        <v>33</v>
      </c>
      <c r="E1027" s="22" t="s">
        <v>52</v>
      </c>
      <c r="F1027" s="20" t="s">
        <v>31</v>
      </c>
      <c r="G1027" s="20"/>
      <c r="H1027" s="20"/>
      <c r="I1027" s="20"/>
      <c r="J1027" s="20"/>
      <c r="K1027" s="20"/>
      <c r="L1027" s="20"/>
      <c r="M1027" s="20"/>
      <c r="N1027" s="20"/>
      <c r="O1027" s="20"/>
      <c r="P1027" s="20"/>
      <c r="Q1027" s="20"/>
      <c r="R1027" s="20"/>
      <c r="S1027" s="20"/>
      <c r="T1027" s="20"/>
      <c r="U1027" s="20"/>
      <c r="V1027" s="20"/>
      <c r="W1027" s="20"/>
      <c r="X1027" s="20"/>
      <c r="Y1027" s="20"/>
      <c r="Z1027" s="20"/>
      <c r="AA1027" s="20"/>
      <c r="AB1027" s="20"/>
      <c r="AC1027" s="20"/>
      <c r="AD1027" s="20"/>
      <c r="AE1027" s="20"/>
      <c r="AF1027" s="20"/>
      <c r="AG1027" s="20"/>
      <c r="AH1027" s="20"/>
      <c r="AI1027" s="20"/>
      <c r="AJ1027" s="20"/>
      <c r="AK1027" s="245"/>
      <c r="AL1027" s="233"/>
      <c r="AM1027" s="20"/>
      <c r="AN1027" s="20"/>
      <c r="AO1027" s="20"/>
      <c r="AP1027" s="20"/>
      <c r="AQ1027" s="20"/>
      <c r="AR1027" s="20"/>
      <c r="AS1027" s="20"/>
      <c r="AT1027" s="20"/>
      <c r="AU1027" s="20"/>
      <c r="AV1027" s="20"/>
      <c r="AW1027" s="20"/>
      <c r="AX1027" s="20"/>
      <c r="AY1027" s="20"/>
      <c r="AZ1027" s="20"/>
      <c r="BA1027" s="20"/>
      <c r="BB1027" s="20"/>
      <c r="BC1027" s="20"/>
      <c r="BD1027" s="20"/>
      <c r="BE1027" s="20"/>
      <c r="BF1027" s="20"/>
      <c r="BG1027" s="20"/>
      <c r="BH1027" s="20"/>
      <c r="BI1027" s="20"/>
      <c r="BJ1027" s="20"/>
      <c r="BK1027" s="20"/>
      <c r="BL1027" s="20"/>
      <c r="BM1027" s="20"/>
      <c r="BN1027" s="20"/>
      <c r="BO1027" s="20"/>
      <c r="BP1027" s="20"/>
      <c r="BQ1027" s="20"/>
      <c r="BR1027" s="20"/>
      <c r="BS1027" s="20"/>
      <c r="BT1027" s="20"/>
      <c r="BU1027" s="20"/>
      <c r="BV1027" s="20"/>
      <c r="BW1027" s="20"/>
      <c r="BX1027" s="20"/>
      <c r="BY1027" s="20"/>
      <c r="BZ1027" s="20"/>
      <c r="CA1027" s="20"/>
      <c r="CB1027" s="20"/>
      <c r="CC1027" s="20"/>
      <c r="CD1027" s="20"/>
      <c r="CE1027" s="20"/>
      <c r="CF1027" s="20"/>
      <c r="CG1027" s="20"/>
      <c r="CH1027" s="20"/>
      <c r="CI1027" s="20"/>
      <c r="CJ1027" s="20"/>
      <c r="CK1027" s="20"/>
      <c r="CL1027" s="20"/>
      <c r="CM1027" s="20"/>
      <c r="CN1027" s="20"/>
      <c r="CO1027" s="20"/>
      <c r="CP1027" s="20"/>
      <c r="CQ1027" s="20"/>
      <c r="CR1027" s="20"/>
      <c r="CS1027" s="20"/>
      <c r="CT1027" s="20"/>
      <c r="CU1027" s="20"/>
      <c r="CV1027" s="20"/>
      <c r="CW1027" s="20"/>
      <c r="CX1027" s="20"/>
    </row>
    <row r="1028" spans="2:102" x14ac:dyDescent="0.25">
      <c r="B1028" s="20" t="s">
        <v>35</v>
      </c>
      <c r="C1028" s="20" t="s">
        <v>36</v>
      </c>
      <c r="D1028" s="60" t="s">
        <v>69</v>
      </c>
      <c r="E1028" s="22" t="s">
        <v>51</v>
      </c>
      <c r="F1028" s="20" t="s">
        <v>31</v>
      </c>
      <c r="G1028" s="20"/>
      <c r="H1028" s="20"/>
      <c r="I1028" s="20"/>
      <c r="J1028" s="20"/>
      <c r="K1028" s="20"/>
      <c r="L1028" s="20"/>
      <c r="M1028" s="20"/>
      <c r="N1028" s="20"/>
      <c r="O1028" s="20"/>
      <c r="P1028" s="20"/>
      <c r="Q1028" s="20"/>
      <c r="R1028" s="20"/>
      <c r="S1028" s="20"/>
      <c r="T1028" s="20"/>
      <c r="U1028" s="20"/>
      <c r="V1028" s="20"/>
      <c r="W1028" s="20"/>
      <c r="X1028" s="20"/>
      <c r="Y1028" s="20"/>
      <c r="Z1028" s="20"/>
      <c r="AA1028" s="20"/>
      <c r="AB1028" s="20"/>
      <c r="AC1028" s="20"/>
      <c r="AD1028" s="20"/>
      <c r="AE1028" s="20"/>
      <c r="AF1028" s="20"/>
      <c r="AG1028" s="20"/>
      <c r="AH1028" s="20"/>
      <c r="AI1028" s="20"/>
      <c r="AJ1028" s="20"/>
      <c r="AK1028" s="245"/>
      <c r="AL1028" s="233"/>
      <c r="AM1028" s="20"/>
      <c r="AN1028" s="20"/>
      <c r="AO1028" s="20"/>
      <c r="AP1028" s="20"/>
      <c r="AQ1028" s="20"/>
      <c r="AR1028" s="20"/>
      <c r="AS1028" s="20"/>
      <c r="AT1028" s="20"/>
      <c r="AU1028" s="20"/>
      <c r="AV1028" s="20"/>
      <c r="AW1028" s="20"/>
      <c r="AX1028" s="20"/>
      <c r="AY1028" s="20"/>
      <c r="AZ1028" s="20"/>
      <c r="BA1028" s="20"/>
      <c r="BB1028" s="20"/>
      <c r="BC1028" s="20"/>
      <c r="BD1028" s="20"/>
      <c r="BE1028" s="20"/>
      <c r="BF1028" s="20"/>
      <c r="BG1028" s="20"/>
      <c r="BH1028" s="20"/>
      <c r="BI1028" s="20"/>
      <c r="BJ1028" s="20"/>
      <c r="BK1028" s="20"/>
      <c r="BL1028" s="20"/>
      <c r="BM1028" s="20"/>
      <c r="BN1028" s="20"/>
      <c r="BO1028" s="20"/>
      <c r="BP1028" s="20"/>
      <c r="BQ1028" s="20"/>
      <c r="BR1028" s="20"/>
      <c r="BS1028" s="20"/>
      <c r="BT1028" s="20"/>
      <c r="BU1028" s="20"/>
      <c r="BV1028" s="20"/>
      <c r="BW1028" s="20"/>
      <c r="BX1028" s="20"/>
      <c r="BY1028" s="20"/>
      <c r="BZ1028" s="20"/>
      <c r="CA1028" s="20"/>
      <c r="CB1028" s="20"/>
      <c r="CC1028" s="20"/>
      <c r="CD1028" s="20"/>
      <c r="CE1028" s="20"/>
      <c r="CF1028" s="20"/>
      <c r="CG1028" s="20"/>
      <c r="CH1028" s="20"/>
      <c r="CI1028" s="20"/>
      <c r="CJ1028" s="20"/>
      <c r="CK1028" s="20"/>
      <c r="CL1028" s="20"/>
      <c r="CM1028" s="20"/>
      <c r="CN1028" s="20"/>
      <c r="CO1028" s="20"/>
      <c r="CP1028" s="20"/>
      <c r="CQ1028" s="20"/>
      <c r="CR1028" s="20"/>
      <c r="CS1028" s="20"/>
      <c r="CT1028" s="20"/>
      <c r="CU1028" s="20"/>
      <c r="CV1028" s="20"/>
      <c r="CW1028" s="20"/>
      <c r="CX1028" s="20"/>
    </row>
    <row r="1029" spans="2:102" x14ac:dyDescent="0.25">
      <c r="B1029" s="20" t="s">
        <v>35</v>
      </c>
      <c r="C1029" s="20" t="s">
        <v>36</v>
      </c>
      <c r="D1029" s="60" t="s">
        <v>69</v>
      </c>
      <c r="E1029" s="22" t="s">
        <v>52</v>
      </c>
      <c r="F1029" s="20" t="s">
        <v>31</v>
      </c>
      <c r="G1029" s="20"/>
      <c r="H1029" s="20"/>
      <c r="I1029" s="20"/>
      <c r="J1029" s="20"/>
      <c r="K1029" s="20"/>
      <c r="L1029" s="20"/>
      <c r="M1029" s="20"/>
      <c r="N1029" s="20"/>
      <c r="O1029" s="20"/>
      <c r="P1029" s="20"/>
      <c r="Q1029" s="20"/>
      <c r="R1029" s="20"/>
      <c r="S1029" s="20"/>
      <c r="T1029" s="20"/>
      <c r="U1029" s="20"/>
      <c r="V1029" s="20"/>
      <c r="W1029" s="20"/>
      <c r="X1029" s="20"/>
      <c r="Y1029" s="20"/>
      <c r="Z1029" s="20"/>
      <c r="AA1029" s="20"/>
      <c r="AB1029" s="20"/>
      <c r="AC1029" s="20"/>
      <c r="AD1029" s="20"/>
      <c r="AE1029" s="20"/>
      <c r="AF1029" s="20"/>
      <c r="AG1029" s="20"/>
      <c r="AH1029" s="20"/>
      <c r="AI1029" s="20"/>
      <c r="AJ1029" s="20"/>
      <c r="AK1029" s="245"/>
      <c r="AL1029" s="233"/>
      <c r="AM1029" s="20"/>
      <c r="AN1029" s="20"/>
      <c r="AO1029" s="20"/>
      <c r="AP1029" s="20"/>
      <c r="AQ1029" s="20"/>
      <c r="AR1029" s="20"/>
      <c r="AS1029" s="20"/>
      <c r="AT1029" s="20"/>
      <c r="AU1029" s="20"/>
      <c r="AV1029" s="20"/>
      <c r="AW1029" s="20"/>
      <c r="AX1029" s="20"/>
      <c r="AY1029" s="20"/>
      <c r="AZ1029" s="20"/>
      <c r="BA1029" s="20"/>
      <c r="BB1029" s="20"/>
      <c r="BC1029" s="20"/>
      <c r="BD1029" s="20"/>
      <c r="BE1029" s="20"/>
      <c r="BF1029" s="20"/>
      <c r="BG1029" s="20"/>
      <c r="BH1029" s="20"/>
      <c r="BI1029" s="20"/>
      <c r="BJ1029" s="20"/>
      <c r="BK1029" s="20"/>
      <c r="BL1029" s="20"/>
      <c r="BM1029" s="20"/>
      <c r="BN1029" s="20"/>
      <c r="BO1029" s="20"/>
      <c r="BP1029" s="20"/>
      <c r="BQ1029" s="20"/>
      <c r="BR1029" s="20"/>
      <c r="BS1029" s="20"/>
      <c r="BT1029" s="20"/>
      <c r="BU1029" s="20"/>
      <c r="BV1029" s="20"/>
      <c r="BW1029" s="20"/>
      <c r="BX1029" s="20"/>
      <c r="BY1029" s="20"/>
      <c r="BZ1029" s="20"/>
      <c r="CA1029" s="20"/>
      <c r="CB1029" s="20"/>
      <c r="CC1029" s="20"/>
      <c r="CD1029" s="20"/>
      <c r="CE1029" s="20"/>
      <c r="CF1029" s="20"/>
      <c r="CG1029" s="20"/>
      <c r="CH1029" s="20"/>
      <c r="CI1029" s="20"/>
      <c r="CJ1029" s="20"/>
      <c r="CK1029" s="20"/>
      <c r="CL1029" s="20"/>
      <c r="CM1029" s="20"/>
      <c r="CN1029" s="20"/>
      <c r="CO1029" s="20"/>
      <c r="CP1029" s="20"/>
      <c r="CQ1029" s="20"/>
      <c r="CR1029" s="20"/>
      <c r="CS1029" s="20"/>
      <c r="CT1029" s="20"/>
      <c r="CU1029" s="20"/>
      <c r="CV1029" s="20"/>
      <c r="CW1029" s="20"/>
      <c r="CX1029" s="20"/>
    </row>
    <row r="1030" spans="2:102" x14ac:dyDescent="0.25">
      <c r="B1030" s="20" t="s">
        <v>35</v>
      </c>
      <c r="C1030" s="20" t="s">
        <v>36</v>
      </c>
      <c r="D1030" s="60" t="s">
        <v>70</v>
      </c>
      <c r="E1030" s="22" t="s">
        <v>51</v>
      </c>
      <c r="F1030" s="20" t="s">
        <v>31</v>
      </c>
      <c r="G1030" s="20"/>
      <c r="H1030" s="20"/>
      <c r="I1030" s="20"/>
      <c r="J1030" s="20"/>
      <c r="K1030" s="20"/>
      <c r="L1030" s="20"/>
      <c r="M1030" s="20"/>
      <c r="N1030" s="20"/>
      <c r="O1030" s="20"/>
      <c r="P1030" s="20"/>
      <c r="Q1030" s="20"/>
      <c r="R1030" s="20"/>
      <c r="S1030" s="20"/>
      <c r="T1030" s="20"/>
      <c r="U1030" s="20"/>
      <c r="V1030" s="20"/>
      <c r="W1030" s="20"/>
      <c r="X1030" s="20"/>
      <c r="Y1030" s="20"/>
      <c r="Z1030" s="20"/>
      <c r="AA1030" s="20"/>
      <c r="AB1030" s="20"/>
      <c r="AC1030" s="20"/>
      <c r="AD1030" s="20"/>
      <c r="AE1030" s="20"/>
      <c r="AF1030" s="20"/>
      <c r="AG1030" s="20"/>
      <c r="AH1030" s="20"/>
      <c r="AI1030" s="20"/>
      <c r="AJ1030" s="20"/>
      <c r="AK1030" s="245"/>
      <c r="AL1030" s="233"/>
      <c r="AM1030" s="20"/>
      <c r="AN1030" s="20"/>
      <c r="AO1030" s="20"/>
      <c r="AP1030" s="20"/>
      <c r="AQ1030" s="20"/>
      <c r="AR1030" s="20"/>
      <c r="AS1030" s="20"/>
      <c r="AT1030" s="20"/>
      <c r="AU1030" s="20"/>
      <c r="AV1030" s="20"/>
      <c r="AW1030" s="20"/>
      <c r="AX1030" s="20"/>
      <c r="AY1030" s="20"/>
      <c r="AZ1030" s="20"/>
      <c r="BA1030" s="20"/>
      <c r="BB1030" s="20"/>
      <c r="BC1030" s="20"/>
      <c r="BD1030" s="20"/>
      <c r="BE1030" s="20"/>
      <c r="BF1030" s="20"/>
      <c r="BG1030" s="20"/>
      <c r="BH1030" s="20"/>
      <c r="BI1030" s="20"/>
      <c r="BJ1030" s="20"/>
      <c r="BK1030" s="20"/>
      <c r="BL1030" s="20"/>
      <c r="BM1030" s="20"/>
      <c r="BN1030" s="20"/>
      <c r="BO1030" s="20"/>
      <c r="BP1030" s="20"/>
      <c r="BQ1030" s="20"/>
      <c r="BR1030" s="20"/>
      <c r="BS1030" s="20"/>
      <c r="BT1030" s="20"/>
      <c r="BU1030" s="20"/>
      <c r="BV1030" s="20"/>
      <c r="BW1030" s="20"/>
      <c r="BX1030" s="20"/>
      <c r="BY1030" s="20"/>
      <c r="BZ1030" s="20"/>
      <c r="CA1030" s="20"/>
      <c r="CB1030" s="20"/>
      <c r="CC1030" s="20"/>
      <c r="CD1030" s="20"/>
      <c r="CE1030" s="20"/>
      <c r="CF1030" s="20"/>
      <c r="CG1030" s="20"/>
      <c r="CH1030" s="20"/>
      <c r="CI1030" s="20"/>
      <c r="CJ1030" s="20"/>
      <c r="CK1030" s="20"/>
      <c r="CL1030" s="20"/>
      <c r="CM1030" s="20"/>
      <c r="CN1030" s="20"/>
      <c r="CO1030" s="20"/>
      <c r="CP1030" s="20"/>
      <c r="CQ1030" s="20"/>
      <c r="CR1030" s="20"/>
      <c r="CS1030" s="20"/>
      <c r="CT1030" s="20"/>
      <c r="CU1030" s="20"/>
      <c r="CV1030" s="20"/>
      <c r="CW1030" s="20"/>
      <c r="CX1030" s="20"/>
    </row>
    <row r="1031" spans="2:102" x14ac:dyDescent="0.25">
      <c r="B1031" s="20" t="s">
        <v>35</v>
      </c>
      <c r="C1031" s="20" t="s">
        <v>36</v>
      </c>
      <c r="D1031" s="60" t="s">
        <v>70</v>
      </c>
      <c r="E1031" s="22" t="s">
        <v>52</v>
      </c>
      <c r="F1031" s="20" t="s">
        <v>31</v>
      </c>
      <c r="G1031" s="20"/>
      <c r="H1031" s="20"/>
      <c r="I1031" s="20"/>
      <c r="J1031" s="20"/>
      <c r="K1031" s="20"/>
      <c r="L1031" s="20"/>
      <c r="M1031" s="20"/>
      <c r="N1031" s="20"/>
      <c r="O1031" s="20"/>
      <c r="P1031" s="20"/>
      <c r="Q1031" s="20"/>
      <c r="R1031" s="20"/>
      <c r="S1031" s="20"/>
      <c r="T1031" s="20"/>
      <c r="U1031" s="20"/>
      <c r="V1031" s="20"/>
      <c r="W1031" s="20"/>
      <c r="X1031" s="20"/>
      <c r="Y1031" s="20"/>
      <c r="Z1031" s="20"/>
      <c r="AA1031" s="20"/>
      <c r="AB1031" s="20"/>
      <c r="AC1031" s="20"/>
      <c r="AD1031" s="20"/>
      <c r="AE1031" s="20"/>
      <c r="AF1031" s="20"/>
      <c r="AG1031" s="20"/>
      <c r="AH1031" s="20"/>
      <c r="AI1031" s="20"/>
      <c r="AJ1031" s="20"/>
      <c r="AK1031" s="245"/>
      <c r="AL1031" s="233"/>
      <c r="AM1031" s="20"/>
      <c r="AN1031" s="20"/>
      <c r="AO1031" s="20"/>
      <c r="AP1031" s="20"/>
      <c r="AQ1031" s="20"/>
      <c r="AR1031" s="20"/>
      <c r="AS1031" s="20"/>
      <c r="AT1031" s="20"/>
      <c r="AU1031" s="20"/>
      <c r="AV1031" s="20"/>
      <c r="AW1031" s="20"/>
      <c r="AX1031" s="20"/>
      <c r="AY1031" s="20"/>
      <c r="AZ1031" s="20"/>
      <c r="BA1031" s="20"/>
      <c r="BB1031" s="20"/>
      <c r="BC1031" s="20"/>
      <c r="BD1031" s="20"/>
      <c r="BE1031" s="20"/>
      <c r="BF1031" s="20"/>
      <c r="BG1031" s="20"/>
      <c r="BH1031" s="20"/>
      <c r="BI1031" s="20"/>
      <c r="BJ1031" s="20"/>
      <c r="BK1031" s="20"/>
      <c r="BL1031" s="20"/>
      <c r="BM1031" s="20"/>
      <c r="BN1031" s="20"/>
      <c r="BO1031" s="20"/>
      <c r="BP1031" s="20"/>
      <c r="BQ1031" s="20"/>
      <c r="BR1031" s="20"/>
      <c r="BS1031" s="20"/>
      <c r="BT1031" s="20"/>
      <c r="BU1031" s="20"/>
      <c r="BV1031" s="20"/>
      <c r="BW1031" s="20"/>
      <c r="BX1031" s="20"/>
      <c r="BY1031" s="20"/>
      <c r="BZ1031" s="20"/>
      <c r="CA1031" s="20"/>
      <c r="CB1031" s="20"/>
      <c r="CC1031" s="20"/>
      <c r="CD1031" s="20"/>
      <c r="CE1031" s="20"/>
      <c r="CF1031" s="20"/>
      <c r="CG1031" s="20"/>
      <c r="CH1031" s="20"/>
      <c r="CI1031" s="20"/>
      <c r="CJ1031" s="20"/>
      <c r="CK1031" s="20"/>
      <c r="CL1031" s="20"/>
      <c r="CM1031" s="20"/>
      <c r="CN1031" s="20"/>
      <c r="CO1031" s="20"/>
      <c r="CP1031" s="20"/>
      <c r="CQ1031" s="20"/>
      <c r="CR1031" s="20"/>
      <c r="CS1031" s="20"/>
      <c r="CT1031" s="20"/>
      <c r="CU1031" s="20"/>
      <c r="CV1031" s="20"/>
      <c r="CW1031" s="20"/>
      <c r="CX1031" s="20"/>
    </row>
    <row r="1032" spans="2:102" x14ac:dyDescent="0.25">
      <c r="B1032" s="20" t="s">
        <v>35</v>
      </c>
      <c r="C1032" s="20" t="s">
        <v>36</v>
      </c>
      <c r="D1032" s="60" t="s">
        <v>13</v>
      </c>
      <c r="E1032" s="20" t="s">
        <v>32</v>
      </c>
      <c r="F1032" s="22" t="s">
        <v>58</v>
      </c>
      <c r="G1032" s="20"/>
      <c r="H1032" s="20"/>
      <c r="I1032" s="20"/>
      <c r="J1032" s="20"/>
      <c r="K1032" s="20"/>
      <c r="L1032" s="20"/>
      <c r="M1032" s="20"/>
      <c r="N1032" s="20"/>
      <c r="O1032" s="20"/>
      <c r="P1032" s="20"/>
      <c r="Q1032" s="20"/>
      <c r="R1032" s="20"/>
      <c r="S1032" s="20"/>
      <c r="T1032" s="20"/>
      <c r="U1032" s="20"/>
      <c r="V1032" s="20"/>
      <c r="W1032" s="20"/>
      <c r="X1032" s="20"/>
      <c r="Y1032" s="20"/>
      <c r="Z1032" s="20"/>
      <c r="AA1032" s="20"/>
      <c r="AB1032" s="20"/>
      <c r="AC1032" s="20"/>
      <c r="AD1032" s="20"/>
      <c r="AE1032" s="20"/>
      <c r="AF1032" s="20"/>
      <c r="AG1032" s="20"/>
      <c r="AH1032" s="20"/>
      <c r="AI1032" s="20"/>
      <c r="AJ1032" s="20"/>
      <c r="AK1032" s="245"/>
      <c r="AL1032" s="233"/>
      <c r="AM1032" s="20"/>
      <c r="AN1032" s="20"/>
      <c r="AO1032" s="20"/>
      <c r="AP1032" s="20"/>
      <c r="AQ1032" s="20"/>
      <c r="AR1032" s="20"/>
      <c r="AS1032" s="20"/>
      <c r="AT1032" s="20"/>
      <c r="AU1032" s="20"/>
      <c r="AV1032" s="20"/>
      <c r="AW1032" s="20"/>
      <c r="AX1032" s="20"/>
      <c r="AY1032" s="20"/>
      <c r="AZ1032" s="20"/>
      <c r="BA1032" s="20"/>
      <c r="BB1032" s="20"/>
      <c r="BC1032" s="20"/>
      <c r="BD1032" s="20"/>
      <c r="BE1032" s="20"/>
      <c r="BF1032" s="20"/>
      <c r="BG1032" s="20"/>
      <c r="BH1032" s="20"/>
      <c r="BI1032" s="20"/>
      <c r="BJ1032" s="20"/>
      <c r="BK1032" s="20"/>
      <c r="BL1032" s="20"/>
      <c r="BM1032" s="20"/>
      <c r="BN1032" s="20"/>
      <c r="BO1032" s="20"/>
      <c r="BP1032" s="20"/>
      <c r="BQ1032" s="20"/>
      <c r="BR1032" s="20"/>
      <c r="BS1032" s="20"/>
      <c r="BT1032" s="20"/>
      <c r="BU1032" s="20"/>
      <c r="BV1032" s="20"/>
      <c r="BW1032" s="20"/>
      <c r="BX1032" s="20"/>
      <c r="BY1032" s="20"/>
      <c r="BZ1032" s="20"/>
      <c r="CA1032" s="20"/>
      <c r="CB1032" s="20"/>
      <c r="CC1032" s="20"/>
      <c r="CD1032" s="20"/>
      <c r="CE1032" s="20"/>
      <c r="CF1032" s="20"/>
      <c r="CG1032" s="20"/>
      <c r="CH1032" s="20"/>
      <c r="CI1032" s="20"/>
      <c r="CJ1032" s="20"/>
      <c r="CK1032" s="20"/>
      <c r="CL1032" s="20"/>
      <c r="CM1032" s="20"/>
      <c r="CN1032" s="20"/>
      <c r="CO1032" s="20"/>
      <c r="CP1032" s="20"/>
      <c r="CQ1032" s="20"/>
      <c r="CR1032" s="20"/>
      <c r="CS1032" s="20"/>
      <c r="CT1032" s="20"/>
      <c r="CU1032" s="20"/>
      <c r="CV1032" s="20"/>
      <c r="CW1032" s="20"/>
      <c r="CX1032" s="20"/>
    </row>
    <row r="1033" spans="2:102" x14ac:dyDescent="0.25">
      <c r="B1033" s="20" t="s">
        <v>35</v>
      </c>
      <c r="C1033" s="20" t="s">
        <v>36</v>
      </c>
      <c r="D1033" s="60" t="s">
        <v>13</v>
      </c>
      <c r="E1033" s="20" t="s">
        <v>32</v>
      </c>
      <c r="F1033" s="22" t="s">
        <v>1077</v>
      </c>
      <c r="G1033" s="20"/>
      <c r="H1033" s="20"/>
      <c r="I1033" s="20"/>
      <c r="J1033" s="20"/>
      <c r="K1033" s="20"/>
      <c r="L1033" s="20"/>
      <c r="M1033" s="20"/>
      <c r="N1033" s="20"/>
      <c r="O1033" s="20"/>
      <c r="P1033" s="20"/>
      <c r="Q1033" s="20"/>
      <c r="R1033" s="20"/>
      <c r="S1033" s="20"/>
      <c r="T1033" s="20"/>
      <c r="U1033" s="20"/>
      <c r="V1033" s="20"/>
      <c r="W1033" s="20"/>
      <c r="X1033" s="20"/>
      <c r="Y1033" s="20"/>
      <c r="Z1033" s="20"/>
      <c r="AA1033" s="20"/>
      <c r="AB1033" s="20"/>
      <c r="AC1033" s="20"/>
      <c r="AD1033" s="20"/>
      <c r="AE1033" s="20"/>
      <c r="AF1033" s="20"/>
      <c r="AG1033" s="20"/>
      <c r="AH1033" s="20"/>
      <c r="AI1033" s="20"/>
      <c r="AJ1033" s="20"/>
      <c r="AK1033" s="245"/>
      <c r="AL1033" s="233"/>
      <c r="AM1033" s="20"/>
      <c r="AN1033" s="20"/>
      <c r="AO1033" s="20"/>
      <c r="AP1033" s="20"/>
      <c r="AQ1033" s="20"/>
      <c r="AR1033" s="20"/>
      <c r="AS1033" s="20"/>
      <c r="AT1033" s="20"/>
      <c r="AU1033" s="20"/>
      <c r="AV1033" s="20"/>
      <c r="AW1033" s="20"/>
      <c r="AX1033" s="20"/>
      <c r="AY1033" s="20"/>
      <c r="AZ1033" s="20"/>
      <c r="BA1033" s="20"/>
      <c r="BB1033" s="20"/>
      <c r="BC1033" s="20"/>
      <c r="BD1033" s="20"/>
      <c r="BE1033" s="20"/>
      <c r="BF1033" s="20"/>
      <c r="BG1033" s="20"/>
      <c r="BH1033" s="20"/>
      <c r="BI1033" s="20"/>
      <c r="BJ1033" s="20"/>
      <c r="BK1033" s="20"/>
      <c r="BL1033" s="20"/>
      <c r="BM1033" s="20"/>
      <c r="BN1033" s="20"/>
      <c r="BO1033" s="20"/>
      <c r="BP1033" s="20"/>
      <c r="BQ1033" s="20"/>
      <c r="BR1033" s="20"/>
      <c r="BS1033" s="20"/>
      <c r="BT1033" s="20"/>
      <c r="BU1033" s="20"/>
      <c r="BV1033" s="20"/>
      <c r="BW1033" s="20"/>
      <c r="BX1033" s="20"/>
      <c r="BY1033" s="20"/>
      <c r="BZ1033" s="20"/>
      <c r="CA1033" s="20"/>
      <c r="CB1033" s="20"/>
      <c r="CC1033" s="20"/>
      <c r="CD1033" s="20"/>
      <c r="CE1033" s="20"/>
      <c r="CF1033" s="20"/>
      <c r="CG1033" s="20"/>
      <c r="CH1033" s="20"/>
      <c r="CI1033" s="20"/>
      <c r="CJ1033" s="20"/>
      <c r="CK1033" s="20"/>
      <c r="CL1033" s="20"/>
      <c r="CM1033" s="20"/>
      <c r="CN1033" s="20"/>
      <c r="CO1033" s="20"/>
      <c r="CP1033" s="20"/>
      <c r="CQ1033" s="20"/>
      <c r="CR1033" s="20"/>
      <c r="CS1033" s="20"/>
      <c r="CT1033" s="20"/>
      <c r="CU1033" s="20"/>
      <c r="CV1033" s="20"/>
      <c r="CW1033" s="20"/>
      <c r="CX1033" s="20"/>
    </row>
    <row r="1034" spans="2:102" x14ac:dyDescent="0.25">
      <c r="B1034" s="20" t="s">
        <v>35</v>
      </c>
      <c r="C1034" s="20" t="s">
        <v>36</v>
      </c>
      <c r="D1034" s="60" t="s">
        <v>13</v>
      </c>
      <c r="E1034" s="20" t="s">
        <v>32</v>
      </c>
      <c r="F1034" s="22" t="s">
        <v>59</v>
      </c>
      <c r="G1034" s="20"/>
      <c r="H1034" s="20"/>
      <c r="I1034" s="20"/>
      <c r="J1034" s="20"/>
      <c r="K1034" s="20"/>
      <c r="L1034" s="20"/>
      <c r="M1034" s="20"/>
      <c r="N1034" s="20"/>
      <c r="O1034" s="20"/>
      <c r="P1034" s="20"/>
      <c r="Q1034" s="20"/>
      <c r="R1034" s="20"/>
      <c r="S1034" s="20"/>
      <c r="T1034" s="20"/>
      <c r="U1034" s="20"/>
      <c r="V1034" s="20"/>
      <c r="W1034" s="20"/>
      <c r="X1034" s="20"/>
      <c r="Y1034" s="20"/>
      <c r="Z1034" s="20"/>
      <c r="AA1034" s="20"/>
      <c r="AB1034" s="20"/>
      <c r="AC1034" s="20"/>
      <c r="AD1034" s="20"/>
      <c r="AE1034" s="20"/>
      <c r="AF1034" s="20"/>
      <c r="AG1034" s="20"/>
      <c r="AH1034" s="20"/>
      <c r="AI1034" s="20"/>
      <c r="AJ1034" s="20"/>
      <c r="AK1034" s="245"/>
      <c r="AL1034" s="233"/>
      <c r="AM1034" s="20"/>
      <c r="AN1034" s="20"/>
      <c r="AO1034" s="20"/>
      <c r="AP1034" s="20"/>
      <c r="AQ1034" s="20"/>
      <c r="AR1034" s="20"/>
      <c r="AS1034" s="20"/>
      <c r="AT1034" s="20"/>
      <c r="AU1034" s="20"/>
      <c r="AV1034" s="20"/>
      <c r="AW1034" s="20"/>
      <c r="AX1034" s="20"/>
      <c r="AY1034" s="20"/>
      <c r="AZ1034" s="20"/>
      <c r="BA1034" s="20"/>
      <c r="BB1034" s="20"/>
      <c r="BC1034" s="20"/>
      <c r="BD1034" s="20"/>
      <c r="BE1034" s="20"/>
      <c r="BF1034" s="20"/>
      <c r="BG1034" s="20"/>
      <c r="BH1034" s="20"/>
      <c r="BI1034" s="20"/>
      <c r="BJ1034" s="20"/>
      <c r="BK1034" s="20"/>
      <c r="BL1034" s="20"/>
      <c r="BM1034" s="20"/>
      <c r="BN1034" s="20"/>
      <c r="BO1034" s="20"/>
      <c r="BP1034" s="20"/>
      <c r="BQ1034" s="20"/>
      <c r="BR1034" s="20"/>
      <c r="BS1034" s="20"/>
      <c r="BT1034" s="20"/>
      <c r="BU1034" s="20"/>
      <c r="BV1034" s="20"/>
      <c r="BW1034" s="20"/>
      <c r="BX1034" s="20"/>
      <c r="BY1034" s="20"/>
      <c r="BZ1034" s="20"/>
      <c r="CA1034" s="20"/>
      <c r="CB1034" s="20"/>
      <c r="CC1034" s="20"/>
      <c r="CD1034" s="20"/>
      <c r="CE1034" s="20"/>
      <c r="CF1034" s="20"/>
      <c r="CG1034" s="20"/>
      <c r="CH1034" s="20"/>
      <c r="CI1034" s="20"/>
      <c r="CJ1034" s="20"/>
      <c r="CK1034" s="20"/>
      <c r="CL1034" s="20"/>
      <c r="CM1034" s="20"/>
      <c r="CN1034" s="20"/>
      <c r="CO1034" s="20"/>
      <c r="CP1034" s="20"/>
      <c r="CQ1034" s="20"/>
      <c r="CR1034" s="20"/>
      <c r="CS1034" s="20"/>
      <c r="CT1034" s="20"/>
      <c r="CU1034" s="20"/>
      <c r="CV1034" s="20"/>
      <c r="CW1034" s="20"/>
      <c r="CX1034" s="20"/>
    </row>
    <row r="1035" spans="2:102" x14ac:dyDescent="0.25">
      <c r="B1035" s="20" t="s">
        <v>35</v>
      </c>
      <c r="C1035" s="20" t="s">
        <v>36</v>
      </c>
      <c r="D1035" s="60" t="s">
        <v>33</v>
      </c>
      <c r="E1035" s="20" t="s">
        <v>32</v>
      </c>
      <c r="F1035" s="22" t="s">
        <v>58</v>
      </c>
      <c r="G1035" s="20"/>
      <c r="H1035" s="20"/>
      <c r="I1035" s="20"/>
      <c r="J1035" s="20"/>
      <c r="K1035" s="20"/>
      <c r="L1035" s="20"/>
      <c r="M1035" s="20"/>
      <c r="N1035" s="20"/>
      <c r="O1035" s="20"/>
      <c r="P1035" s="20"/>
      <c r="Q1035" s="20"/>
      <c r="R1035" s="20"/>
      <c r="S1035" s="20"/>
      <c r="T1035" s="20"/>
      <c r="U1035" s="20"/>
      <c r="V1035" s="20"/>
      <c r="W1035" s="20"/>
      <c r="X1035" s="20"/>
      <c r="Y1035" s="20"/>
      <c r="Z1035" s="20"/>
      <c r="AA1035" s="20"/>
      <c r="AB1035" s="20"/>
      <c r="AC1035" s="20"/>
      <c r="AD1035" s="20"/>
      <c r="AE1035" s="20"/>
      <c r="AF1035" s="20"/>
      <c r="AG1035" s="20"/>
      <c r="AH1035" s="20"/>
      <c r="AI1035" s="20"/>
      <c r="AJ1035" s="20"/>
      <c r="AK1035" s="245"/>
      <c r="AL1035" s="233"/>
      <c r="AM1035" s="20"/>
      <c r="AN1035" s="20"/>
      <c r="AO1035" s="20"/>
      <c r="AP1035" s="20"/>
      <c r="AQ1035" s="20"/>
      <c r="AR1035" s="20"/>
      <c r="AS1035" s="20"/>
      <c r="AT1035" s="20"/>
      <c r="AU1035" s="20"/>
      <c r="AV1035" s="20"/>
      <c r="AW1035" s="20"/>
      <c r="AX1035" s="20"/>
      <c r="AY1035" s="20"/>
      <c r="AZ1035" s="20"/>
      <c r="BA1035" s="20"/>
      <c r="BB1035" s="20"/>
      <c r="BC1035" s="20"/>
      <c r="BD1035" s="20"/>
      <c r="BE1035" s="20"/>
      <c r="BF1035" s="20"/>
      <c r="BG1035" s="20"/>
      <c r="BH1035" s="20"/>
      <c r="BI1035" s="20"/>
      <c r="BJ1035" s="20"/>
      <c r="BK1035" s="20"/>
      <c r="BL1035" s="20"/>
      <c r="BM1035" s="20"/>
      <c r="BN1035" s="20"/>
      <c r="BO1035" s="20"/>
      <c r="BP1035" s="20"/>
      <c r="BQ1035" s="20"/>
      <c r="BR1035" s="20"/>
      <c r="BS1035" s="20"/>
      <c r="BT1035" s="20"/>
      <c r="BU1035" s="20"/>
      <c r="BV1035" s="20"/>
      <c r="BW1035" s="20"/>
      <c r="BX1035" s="20"/>
      <c r="BY1035" s="20"/>
      <c r="BZ1035" s="20"/>
      <c r="CA1035" s="20"/>
      <c r="CB1035" s="20"/>
      <c r="CC1035" s="20"/>
      <c r="CD1035" s="20"/>
      <c r="CE1035" s="20"/>
      <c r="CF1035" s="20"/>
      <c r="CG1035" s="20"/>
      <c r="CH1035" s="20"/>
      <c r="CI1035" s="20"/>
      <c r="CJ1035" s="20"/>
      <c r="CK1035" s="20"/>
      <c r="CL1035" s="20"/>
      <c r="CM1035" s="20"/>
      <c r="CN1035" s="20"/>
      <c r="CO1035" s="20"/>
      <c r="CP1035" s="20"/>
      <c r="CQ1035" s="20"/>
      <c r="CR1035" s="20"/>
      <c r="CS1035" s="20"/>
      <c r="CT1035" s="20"/>
      <c r="CU1035" s="20"/>
      <c r="CV1035" s="20"/>
      <c r="CW1035" s="20"/>
      <c r="CX1035" s="20"/>
    </row>
    <row r="1036" spans="2:102" x14ac:dyDescent="0.25">
      <c r="B1036" s="20" t="s">
        <v>35</v>
      </c>
      <c r="C1036" s="20" t="s">
        <v>36</v>
      </c>
      <c r="D1036" s="60" t="s">
        <v>33</v>
      </c>
      <c r="E1036" s="20" t="s">
        <v>32</v>
      </c>
      <c r="F1036" s="22" t="s">
        <v>1077</v>
      </c>
      <c r="G1036" s="20"/>
      <c r="H1036" s="20"/>
      <c r="I1036" s="20"/>
      <c r="J1036" s="20"/>
      <c r="K1036" s="20"/>
      <c r="L1036" s="20"/>
      <c r="M1036" s="20"/>
      <c r="N1036" s="20"/>
      <c r="O1036" s="20"/>
      <c r="P1036" s="20"/>
      <c r="Q1036" s="20"/>
      <c r="R1036" s="20"/>
      <c r="S1036" s="20"/>
      <c r="T1036" s="20"/>
      <c r="U1036" s="20"/>
      <c r="V1036" s="20"/>
      <c r="W1036" s="20"/>
      <c r="X1036" s="20"/>
      <c r="Y1036" s="20"/>
      <c r="Z1036" s="20"/>
      <c r="AA1036" s="20"/>
      <c r="AB1036" s="20"/>
      <c r="AC1036" s="20"/>
      <c r="AD1036" s="20"/>
      <c r="AE1036" s="20"/>
      <c r="AF1036" s="20"/>
      <c r="AG1036" s="20"/>
      <c r="AH1036" s="20"/>
      <c r="AI1036" s="20"/>
      <c r="AJ1036" s="20"/>
      <c r="AK1036" s="245"/>
      <c r="AL1036" s="233"/>
      <c r="AM1036" s="20"/>
      <c r="AN1036" s="20"/>
      <c r="AO1036" s="20"/>
      <c r="AP1036" s="20"/>
      <c r="AQ1036" s="20"/>
      <c r="AR1036" s="20"/>
      <c r="AS1036" s="20"/>
      <c r="AT1036" s="20"/>
      <c r="AU1036" s="20"/>
      <c r="AV1036" s="20"/>
      <c r="AW1036" s="20"/>
      <c r="AX1036" s="20"/>
      <c r="AY1036" s="20"/>
      <c r="AZ1036" s="20"/>
      <c r="BA1036" s="20"/>
      <c r="BB1036" s="20"/>
      <c r="BC1036" s="20"/>
      <c r="BD1036" s="20"/>
      <c r="BE1036" s="20"/>
      <c r="BF1036" s="20"/>
      <c r="BG1036" s="20"/>
      <c r="BH1036" s="20"/>
      <c r="BI1036" s="20"/>
      <c r="BJ1036" s="20"/>
      <c r="BK1036" s="20"/>
      <c r="BL1036" s="20"/>
      <c r="BM1036" s="20"/>
      <c r="BN1036" s="20"/>
      <c r="BO1036" s="20"/>
      <c r="BP1036" s="20"/>
      <c r="BQ1036" s="20"/>
      <c r="BR1036" s="20"/>
      <c r="BS1036" s="20"/>
      <c r="BT1036" s="20"/>
      <c r="BU1036" s="20"/>
      <c r="BV1036" s="20"/>
      <c r="BW1036" s="20"/>
      <c r="BX1036" s="20"/>
      <c r="BY1036" s="20"/>
      <c r="BZ1036" s="20"/>
      <c r="CA1036" s="20"/>
      <c r="CB1036" s="20"/>
      <c r="CC1036" s="20"/>
      <c r="CD1036" s="20"/>
      <c r="CE1036" s="20"/>
      <c r="CF1036" s="20"/>
      <c r="CG1036" s="20"/>
      <c r="CH1036" s="20"/>
      <c r="CI1036" s="20"/>
      <c r="CJ1036" s="20"/>
      <c r="CK1036" s="20"/>
      <c r="CL1036" s="20"/>
      <c r="CM1036" s="20"/>
      <c r="CN1036" s="20"/>
      <c r="CO1036" s="20"/>
      <c r="CP1036" s="20"/>
      <c r="CQ1036" s="20"/>
      <c r="CR1036" s="20"/>
      <c r="CS1036" s="20"/>
      <c r="CT1036" s="20"/>
      <c r="CU1036" s="20"/>
      <c r="CV1036" s="20"/>
      <c r="CW1036" s="20"/>
      <c r="CX1036" s="20"/>
    </row>
    <row r="1037" spans="2:102" x14ac:dyDescent="0.25">
      <c r="B1037" s="20" t="s">
        <v>35</v>
      </c>
      <c r="C1037" s="20" t="s">
        <v>36</v>
      </c>
      <c r="D1037" s="60" t="s">
        <v>33</v>
      </c>
      <c r="E1037" s="20" t="s">
        <v>32</v>
      </c>
      <c r="F1037" s="22" t="s">
        <v>59</v>
      </c>
      <c r="G1037" s="20"/>
      <c r="H1037" s="20"/>
      <c r="I1037" s="20"/>
      <c r="J1037" s="20"/>
      <c r="K1037" s="20"/>
      <c r="L1037" s="20"/>
      <c r="M1037" s="20"/>
      <c r="N1037" s="20"/>
      <c r="O1037" s="20"/>
      <c r="P1037" s="20"/>
      <c r="Q1037" s="20"/>
      <c r="R1037" s="20"/>
      <c r="S1037" s="20"/>
      <c r="T1037" s="20"/>
      <c r="U1037" s="20"/>
      <c r="V1037" s="20"/>
      <c r="W1037" s="20"/>
      <c r="X1037" s="20"/>
      <c r="Y1037" s="20"/>
      <c r="Z1037" s="20"/>
      <c r="AA1037" s="20"/>
      <c r="AB1037" s="20"/>
      <c r="AC1037" s="20"/>
      <c r="AD1037" s="20"/>
      <c r="AE1037" s="20"/>
      <c r="AF1037" s="20"/>
      <c r="AG1037" s="20"/>
      <c r="AH1037" s="20"/>
      <c r="AI1037" s="20"/>
      <c r="AJ1037" s="20"/>
      <c r="AK1037" s="245"/>
      <c r="AL1037" s="233"/>
      <c r="AM1037" s="20"/>
      <c r="AN1037" s="20"/>
      <c r="AO1037" s="20"/>
      <c r="AP1037" s="20"/>
      <c r="AQ1037" s="20"/>
      <c r="AR1037" s="20"/>
      <c r="AS1037" s="20"/>
      <c r="AT1037" s="20"/>
      <c r="AU1037" s="20"/>
      <c r="AV1037" s="20"/>
      <c r="AW1037" s="20"/>
      <c r="AX1037" s="20"/>
      <c r="AY1037" s="20"/>
      <c r="AZ1037" s="20"/>
      <c r="BA1037" s="20"/>
      <c r="BB1037" s="20"/>
      <c r="BC1037" s="20"/>
      <c r="BD1037" s="20"/>
      <c r="BE1037" s="20"/>
      <c r="BF1037" s="20"/>
      <c r="BG1037" s="20"/>
      <c r="BH1037" s="20"/>
      <c r="BI1037" s="20"/>
      <c r="BJ1037" s="20"/>
      <c r="BK1037" s="20"/>
      <c r="BL1037" s="20"/>
      <c r="BM1037" s="20"/>
      <c r="BN1037" s="20"/>
      <c r="BO1037" s="20"/>
      <c r="BP1037" s="20"/>
      <c r="BQ1037" s="20"/>
      <c r="BR1037" s="20"/>
      <c r="BS1037" s="20"/>
      <c r="BT1037" s="20"/>
      <c r="BU1037" s="20"/>
      <c r="BV1037" s="20"/>
      <c r="BW1037" s="20"/>
      <c r="BX1037" s="20"/>
      <c r="BY1037" s="20"/>
      <c r="BZ1037" s="20"/>
      <c r="CA1037" s="20"/>
      <c r="CB1037" s="20"/>
      <c r="CC1037" s="20"/>
      <c r="CD1037" s="20"/>
      <c r="CE1037" s="20"/>
      <c r="CF1037" s="20"/>
      <c r="CG1037" s="20"/>
      <c r="CH1037" s="20"/>
      <c r="CI1037" s="20"/>
      <c r="CJ1037" s="20"/>
      <c r="CK1037" s="20"/>
      <c r="CL1037" s="20"/>
      <c r="CM1037" s="20"/>
      <c r="CN1037" s="20"/>
      <c r="CO1037" s="20"/>
      <c r="CP1037" s="20"/>
      <c r="CQ1037" s="20"/>
      <c r="CR1037" s="20"/>
      <c r="CS1037" s="20"/>
      <c r="CT1037" s="20"/>
      <c r="CU1037" s="20"/>
      <c r="CV1037" s="20"/>
      <c r="CW1037" s="20"/>
      <c r="CX1037" s="20"/>
    </row>
    <row r="1038" spans="2:102" x14ac:dyDescent="0.25">
      <c r="B1038" s="20" t="s">
        <v>35</v>
      </c>
      <c r="C1038" s="20" t="s">
        <v>36</v>
      </c>
      <c r="D1038" s="60" t="s">
        <v>69</v>
      </c>
      <c r="E1038" s="20" t="s">
        <v>32</v>
      </c>
      <c r="F1038" s="22" t="s">
        <v>58</v>
      </c>
      <c r="G1038" s="20"/>
      <c r="H1038" s="20"/>
      <c r="I1038" s="20"/>
      <c r="J1038" s="20"/>
      <c r="K1038" s="20"/>
      <c r="L1038" s="20"/>
      <c r="M1038" s="20"/>
      <c r="N1038" s="20"/>
      <c r="O1038" s="20"/>
      <c r="P1038" s="20"/>
      <c r="Q1038" s="20"/>
      <c r="R1038" s="20"/>
      <c r="S1038" s="20"/>
      <c r="T1038" s="20"/>
      <c r="U1038" s="20"/>
      <c r="V1038" s="20"/>
      <c r="W1038" s="20"/>
      <c r="X1038" s="20"/>
      <c r="Y1038" s="20"/>
      <c r="Z1038" s="20"/>
      <c r="AA1038" s="20"/>
      <c r="AB1038" s="20"/>
      <c r="AC1038" s="20"/>
      <c r="AD1038" s="20"/>
      <c r="AE1038" s="20"/>
      <c r="AF1038" s="20"/>
      <c r="AG1038" s="20"/>
      <c r="AH1038" s="20"/>
      <c r="AI1038" s="20"/>
      <c r="AJ1038" s="20"/>
      <c r="AK1038" s="245"/>
      <c r="AL1038" s="233"/>
      <c r="AM1038" s="20"/>
      <c r="AN1038" s="20"/>
      <c r="AO1038" s="20"/>
      <c r="AP1038" s="20"/>
      <c r="AQ1038" s="20"/>
      <c r="AR1038" s="20"/>
      <c r="AS1038" s="20"/>
      <c r="AT1038" s="20"/>
      <c r="AU1038" s="20"/>
      <c r="AV1038" s="20"/>
      <c r="AW1038" s="20"/>
      <c r="AX1038" s="20"/>
      <c r="AY1038" s="20"/>
      <c r="AZ1038" s="20"/>
      <c r="BA1038" s="20"/>
      <c r="BB1038" s="20"/>
      <c r="BC1038" s="20"/>
      <c r="BD1038" s="20"/>
      <c r="BE1038" s="20"/>
      <c r="BF1038" s="20"/>
      <c r="BG1038" s="20"/>
      <c r="BH1038" s="20"/>
      <c r="BI1038" s="20"/>
      <c r="BJ1038" s="20"/>
      <c r="BK1038" s="20"/>
      <c r="BL1038" s="20"/>
      <c r="BM1038" s="20"/>
      <c r="BN1038" s="20"/>
      <c r="BO1038" s="20"/>
      <c r="BP1038" s="20"/>
      <c r="BQ1038" s="20"/>
      <c r="BR1038" s="20"/>
      <c r="BS1038" s="20"/>
      <c r="BT1038" s="20"/>
      <c r="BU1038" s="20"/>
      <c r="BV1038" s="20"/>
      <c r="BW1038" s="20"/>
      <c r="BX1038" s="20"/>
      <c r="BY1038" s="20"/>
      <c r="BZ1038" s="20"/>
      <c r="CA1038" s="20"/>
      <c r="CB1038" s="20"/>
      <c r="CC1038" s="20"/>
      <c r="CD1038" s="20"/>
      <c r="CE1038" s="20"/>
      <c r="CF1038" s="20"/>
      <c r="CG1038" s="20"/>
      <c r="CH1038" s="20"/>
      <c r="CI1038" s="20"/>
      <c r="CJ1038" s="20"/>
      <c r="CK1038" s="20"/>
      <c r="CL1038" s="20"/>
      <c r="CM1038" s="20"/>
      <c r="CN1038" s="20"/>
      <c r="CO1038" s="20"/>
      <c r="CP1038" s="20"/>
      <c r="CQ1038" s="20"/>
      <c r="CR1038" s="20"/>
      <c r="CS1038" s="20"/>
      <c r="CT1038" s="20"/>
      <c r="CU1038" s="20"/>
      <c r="CV1038" s="20"/>
      <c r="CW1038" s="20"/>
      <c r="CX1038" s="20"/>
    </row>
    <row r="1039" spans="2:102" x14ac:dyDescent="0.25">
      <c r="B1039" s="20" t="s">
        <v>35</v>
      </c>
      <c r="C1039" s="20" t="s">
        <v>36</v>
      </c>
      <c r="D1039" s="60" t="s">
        <v>69</v>
      </c>
      <c r="E1039" s="20" t="s">
        <v>32</v>
      </c>
      <c r="F1039" s="22" t="s">
        <v>1077</v>
      </c>
      <c r="G1039" s="20"/>
      <c r="H1039" s="20"/>
      <c r="I1039" s="20"/>
      <c r="J1039" s="20"/>
      <c r="K1039" s="20"/>
      <c r="L1039" s="20"/>
      <c r="M1039" s="20"/>
      <c r="N1039" s="20"/>
      <c r="O1039" s="20"/>
      <c r="P1039" s="20"/>
      <c r="Q1039" s="20"/>
      <c r="R1039" s="20"/>
      <c r="S1039" s="20"/>
      <c r="T1039" s="20"/>
      <c r="U1039" s="20"/>
      <c r="V1039" s="20"/>
      <c r="W1039" s="20"/>
      <c r="X1039" s="20"/>
      <c r="Y1039" s="20"/>
      <c r="Z1039" s="20"/>
      <c r="AA1039" s="20"/>
      <c r="AB1039" s="20"/>
      <c r="AC1039" s="20"/>
      <c r="AD1039" s="20"/>
      <c r="AE1039" s="20"/>
      <c r="AF1039" s="20"/>
      <c r="AG1039" s="20"/>
      <c r="AH1039" s="20"/>
      <c r="AI1039" s="20"/>
      <c r="AJ1039" s="20"/>
      <c r="AK1039" s="245"/>
      <c r="AL1039" s="233"/>
      <c r="AM1039" s="20"/>
      <c r="AN1039" s="20"/>
      <c r="AO1039" s="20"/>
      <c r="AP1039" s="20"/>
      <c r="AQ1039" s="20"/>
      <c r="AR1039" s="20"/>
      <c r="AS1039" s="20"/>
      <c r="AT1039" s="20"/>
      <c r="AU1039" s="20"/>
      <c r="AV1039" s="20"/>
      <c r="AW1039" s="20"/>
      <c r="AX1039" s="20"/>
      <c r="AY1039" s="20"/>
      <c r="AZ1039" s="20"/>
      <c r="BA1039" s="20"/>
      <c r="BB1039" s="20"/>
      <c r="BC1039" s="20"/>
      <c r="BD1039" s="20"/>
      <c r="BE1039" s="20"/>
      <c r="BF1039" s="20"/>
      <c r="BG1039" s="20"/>
      <c r="BH1039" s="20"/>
      <c r="BI1039" s="20"/>
      <c r="BJ1039" s="20"/>
      <c r="BK1039" s="20"/>
      <c r="BL1039" s="20"/>
      <c r="BM1039" s="20"/>
      <c r="BN1039" s="20"/>
      <c r="BO1039" s="20"/>
      <c r="BP1039" s="20"/>
      <c r="BQ1039" s="20"/>
      <c r="BR1039" s="20"/>
      <c r="BS1039" s="20"/>
      <c r="BT1039" s="20"/>
      <c r="BU1039" s="20"/>
      <c r="BV1039" s="20"/>
      <c r="BW1039" s="20"/>
      <c r="BX1039" s="20"/>
      <c r="BY1039" s="20"/>
      <c r="BZ1039" s="20"/>
      <c r="CA1039" s="20"/>
      <c r="CB1039" s="20"/>
      <c r="CC1039" s="20"/>
      <c r="CD1039" s="20"/>
      <c r="CE1039" s="20"/>
      <c r="CF1039" s="20"/>
      <c r="CG1039" s="20"/>
      <c r="CH1039" s="20"/>
      <c r="CI1039" s="20"/>
      <c r="CJ1039" s="20"/>
      <c r="CK1039" s="20"/>
      <c r="CL1039" s="20"/>
      <c r="CM1039" s="20"/>
      <c r="CN1039" s="20"/>
      <c r="CO1039" s="20"/>
      <c r="CP1039" s="20"/>
      <c r="CQ1039" s="20"/>
      <c r="CR1039" s="20"/>
      <c r="CS1039" s="20"/>
      <c r="CT1039" s="20"/>
      <c r="CU1039" s="20"/>
      <c r="CV1039" s="20"/>
      <c r="CW1039" s="20"/>
      <c r="CX1039" s="20"/>
    </row>
    <row r="1040" spans="2:102" x14ac:dyDescent="0.25">
      <c r="B1040" s="20" t="s">
        <v>35</v>
      </c>
      <c r="C1040" s="20" t="s">
        <v>36</v>
      </c>
      <c r="D1040" s="60" t="s">
        <v>69</v>
      </c>
      <c r="E1040" s="20" t="s">
        <v>32</v>
      </c>
      <c r="F1040" s="22" t="s">
        <v>59</v>
      </c>
      <c r="G1040" s="20"/>
      <c r="H1040" s="20"/>
      <c r="I1040" s="20"/>
      <c r="J1040" s="20"/>
      <c r="K1040" s="20"/>
      <c r="L1040" s="20"/>
      <c r="M1040" s="20"/>
      <c r="N1040" s="20"/>
      <c r="O1040" s="20"/>
      <c r="P1040" s="20"/>
      <c r="Q1040" s="20"/>
      <c r="R1040" s="20"/>
      <c r="S1040" s="20"/>
      <c r="T1040" s="20"/>
      <c r="U1040" s="20"/>
      <c r="V1040" s="20"/>
      <c r="W1040" s="20"/>
      <c r="X1040" s="20"/>
      <c r="Y1040" s="20"/>
      <c r="Z1040" s="20"/>
      <c r="AA1040" s="20"/>
      <c r="AB1040" s="20"/>
      <c r="AC1040" s="20"/>
      <c r="AD1040" s="20"/>
      <c r="AE1040" s="20"/>
      <c r="AF1040" s="20"/>
      <c r="AG1040" s="20"/>
      <c r="AH1040" s="20"/>
      <c r="AI1040" s="20"/>
      <c r="AJ1040" s="20"/>
      <c r="AK1040" s="245"/>
      <c r="AL1040" s="233"/>
      <c r="AM1040" s="20"/>
      <c r="AN1040" s="20"/>
      <c r="AO1040" s="20"/>
      <c r="AP1040" s="20"/>
      <c r="AQ1040" s="20"/>
      <c r="AR1040" s="20"/>
      <c r="AS1040" s="20"/>
      <c r="AT1040" s="20"/>
      <c r="AU1040" s="20"/>
      <c r="AV1040" s="20"/>
      <c r="AW1040" s="20"/>
      <c r="AX1040" s="20"/>
      <c r="AY1040" s="20"/>
      <c r="AZ1040" s="20"/>
      <c r="BA1040" s="20"/>
      <c r="BB1040" s="20"/>
      <c r="BC1040" s="20"/>
      <c r="BD1040" s="20"/>
      <c r="BE1040" s="20"/>
      <c r="BF1040" s="20"/>
      <c r="BG1040" s="20"/>
      <c r="BH1040" s="20"/>
      <c r="BI1040" s="20"/>
      <c r="BJ1040" s="20"/>
      <c r="BK1040" s="20"/>
      <c r="BL1040" s="20"/>
      <c r="BM1040" s="20"/>
      <c r="BN1040" s="20"/>
      <c r="BO1040" s="20"/>
      <c r="BP1040" s="20"/>
      <c r="BQ1040" s="20"/>
      <c r="BR1040" s="20"/>
      <c r="BS1040" s="20"/>
      <c r="BT1040" s="20"/>
      <c r="BU1040" s="20"/>
      <c r="BV1040" s="20"/>
      <c r="BW1040" s="20"/>
      <c r="BX1040" s="20"/>
      <c r="BY1040" s="20"/>
      <c r="BZ1040" s="20"/>
      <c r="CA1040" s="20"/>
      <c r="CB1040" s="20"/>
      <c r="CC1040" s="20"/>
      <c r="CD1040" s="20"/>
      <c r="CE1040" s="20"/>
      <c r="CF1040" s="20"/>
      <c r="CG1040" s="20"/>
      <c r="CH1040" s="20"/>
      <c r="CI1040" s="20"/>
      <c r="CJ1040" s="20"/>
      <c r="CK1040" s="20"/>
      <c r="CL1040" s="20"/>
      <c r="CM1040" s="20"/>
      <c r="CN1040" s="20"/>
      <c r="CO1040" s="20"/>
      <c r="CP1040" s="20"/>
      <c r="CQ1040" s="20"/>
      <c r="CR1040" s="20"/>
      <c r="CS1040" s="20"/>
      <c r="CT1040" s="20"/>
      <c r="CU1040" s="20"/>
      <c r="CV1040" s="20"/>
      <c r="CW1040" s="20"/>
      <c r="CX1040" s="20"/>
    </row>
    <row r="1041" spans="2:102" x14ac:dyDescent="0.25">
      <c r="B1041" s="20" t="s">
        <v>35</v>
      </c>
      <c r="C1041" s="20" t="s">
        <v>36</v>
      </c>
      <c r="D1041" s="60" t="s">
        <v>70</v>
      </c>
      <c r="E1041" s="20" t="s">
        <v>32</v>
      </c>
      <c r="F1041" s="22" t="s">
        <v>58</v>
      </c>
      <c r="G1041" s="20"/>
      <c r="H1041" s="20"/>
      <c r="I1041" s="20"/>
      <c r="J1041" s="20"/>
      <c r="K1041" s="20"/>
      <c r="L1041" s="20"/>
      <c r="M1041" s="20"/>
      <c r="N1041" s="20"/>
      <c r="O1041" s="20"/>
      <c r="P1041" s="20"/>
      <c r="Q1041" s="20"/>
      <c r="R1041" s="20"/>
      <c r="S1041" s="20"/>
      <c r="T1041" s="20"/>
      <c r="U1041" s="20"/>
      <c r="V1041" s="20"/>
      <c r="W1041" s="20"/>
      <c r="X1041" s="20"/>
      <c r="Y1041" s="20"/>
      <c r="Z1041" s="20"/>
      <c r="AA1041" s="20"/>
      <c r="AB1041" s="20"/>
      <c r="AC1041" s="20"/>
      <c r="AD1041" s="20"/>
      <c r="AE1041" s="20"/>
      <c r="AF1041" s="20"/>
      <c r="AG1041" s="20"/>
      <c r="AH1041" s="20"/>
      <c r="AI1041" s="20"/>
      <c r="AJ1041" s="20"/>
      <c r="AK1041" s="245"/>
      <c r="AL1041" s="233"/>
      <c r="AM1041" s="20"/>
      <c r="AN1041" s="20"/>
      <c r="AO1041" s="20"/>
      <c r="AP1041" s="20"/>
      <c r="AQ1041" s="20"/>
      <c r="AR1041" s="20"/>
      <c r="AS1041" s="20"/>
      <c r="AT1041" s="20"/>
      <c r="AU1041" s="20"/>
      <c r="AV1041" s="20"/>
      <c r="AW1041" s="20"/>
      <c r="AX1041" s="20"/>
      <c r="AY1041" s="20"/>
      <c r="AZ1041" s="20"/>
      <c r="BA1041" s="20"/>
      <c r="BB1041" s="20"/>
      <c r="BC1041" s="20"/>
      <c r="BD1041" s="20"/>
      <c r="BE1041" s="20"/>
      <c r="BF1041" s="20"/>
      <c r="BG1041" s="20"/>
      <c r="BH1041" s="20"/>
      <c r="BI1041" s="20"/>
      <c r="BJ1041" s="20"/>
      <c r="BK1041" s="20"/>
      <c r="BL1041" s="20"/>
      <c r="BM1041" s="20"/>
      <c r="BN1041" s="20"/>
      <c r="BO1041" s="20"/>
      <c r="BP1041" s="20"/>
      <c r="BQ1041" s="20"/>
      <c r="BR1041" s="20"/>
      <c r="BS1041" s="20"/>
      <c r="BT1041" s="20"/>
      <c r="BU1041" s="20"/>
      <c r="BV1041" s="20"/>
      <c r="BW1041" s="20"/>
      <c r="BX1041" s="20"/>
      <c r="BY1041" s="20"/>
      <c r="BZ1041" s="20"/>
      <c r="CA1041" s="20"/>
      <c r="CB1041" s="20"/>
      <c r="CC1041" s="20"/>
      <c r="CD1041" s="20"/>
      <c r="CE1041" s="20"/>
      <c r="CF1041" s="20"/>
      <c r="CG1041" s="20"/>
      <c r="CH1041" s="20"/>
      <c r="CI1041" s="20"/>
      <c r="CJ1041" s="20"/>
      <c r="CK1041" s="20"/>
      <c r="CL1041" s="20"/>
      <c r="CM1041" s="20"/>
      <c r="CN1041" s="20"/>
      <c r="CO1041" s="20"/>
      <c r="CP1041" s="20"/>
      <c r="CQ1041" s="20"/>
      <c r="CR1041" s="20"/>
      <c r="CS1041" s="20"/>
      <c r="CT1041" s="20"/>
      <c r="CU1041" s="20"/>
      <c r="CV1041" s="20"/>
      <c r="CW1041" s="20"/>
      <c r="CX1041" s="20"/>
    </row>
    <row r="1042" spans="2:102" x14ac:dyDescent="0.25">
      <c r="B1042" s="20" t="s">
        <v>35</v>
      </c>
      <c r="C1042" s="20" t="s">
        <v>36</v>
      </c>
      <c r="D1042" s="60" t="s">
        <v>70</v>
      </c>
      <c r="E1042" s="20" t="s">
        <v>32</v>
      </c>
      <c r="F1042" s="22" t="s">
        <v>1077</v>
      </c>
      <c r="G1042" s="20"/>
      <c r="H1042" s="20"/>
      <c r="I1042" s="20"/>
      <c r="J1042" s="20"/>
      <c r="K1042" s="20"/>
      <c r="L1042" s="20"/>
      <c r="M1042" s="20"/>
      <c r="N1042" s="20"/>
      <c r="O1042" s="20"/>
      <c r="P1042" s="20"/>
      <c r="Q1042" s="20"/>
      <c r="R1042" s="20"/>
      <c r="S1042" s="20"/>
      <c r="T1042" s="20"/>
      <c r="U1042" s="20"/>
      <c r="V1042" s="20"/>
      <c r="W1042" s="20"/>
      <c r="X1042" s="20"/>
      <c r="Y1042" s="20"/>
      <c r="Z1042" s="20"/>
      <c r="AA1042" s="20"/>
      <c r="AB1042" s="20"/>
      <c r="AC1042" s="20"/>
      <c r="AD1042" s="20"/>
      <c r="AE1042" s="20"/>
      <c r="AF1042" s="20"/>
      <c r="AG1042" s="20"/>
      <c r="AH1042" s="20"/>
      <c r="AI1042" s="20"/>
      <c r="AJ1042" s="20"/>
      <c r="AK1042" s="245"/>
      <c r="AL1042" s="233"/>
      <c r="AM1042" s="20"/>
      <c r="AN1042" s="20"/>
      <c r="AO1042" s="20"/>
      <c r="AP1042" s="20"/>
      <c r="AQ1042" s="20"/>
      <c r="AR1042" s="20"/>
      <c r="AS1042" s="20"/>
      <c r="AT1042" s="20"/>
      <c r="AU1042" s="20"/>
      <c r="AV1042" s="20"/>
      <c r="AW1042" s="20"/>
      <c r="AX1042" s="20"/>
      <c r="AY1042" s="20"/>
      <c r="AZ1042" s="20"/>
      <c r="BA1042" s="20"/>
      <c r="BB1042" s="20"/>
      <c r="BC1042" s="20"/>
      <c r="BD1042" s="20"/>
      <c r="BE1042" s="20"/>
      <c r="BF1042" s="20"/>
      <c r="BG1042" s="20"/>
      <c r="BH1042" s="20"/>
      <c r="BI1042" s="20"/>
      <c r="BJ1042" s="20"/>
      <c r="BK1042" s="20"/>
      <c r="BL1042" s="20"/>
      <c r="BM1042" s="20"/>
      <c r="BN1042" s="20"/>
      <c r="BO1042" s="20"/>
      <c r="BP1042" s="20"/>
      <c r="BQ1042" s="20"/>
      <c r="BR1042" s="20"/>
      <c r="BS1042" s="20"/>
      <c r="BT1042" s="20"/>
      <c r="BU1042" s="20"/>
      <c r="BV1042" s="20"/>
      <c r="BW1042" s="20"/>
      <c r="BX1042" s="20"/>
      <c r="BY1042" s="20"/>
      <c r="BZ1042" s="20"/>
      <c r="CA1042" s="20"/>
      <c r="CB1042" s="20"/>
      <c r="CC1042" s="20"/>
      <c r="CD1042" s="20"/>
      <c r="CE1042" s="20"/>
      <c r="CF1042" s="20"/>
      <c r="CG1042" s="20"/>
      <c r="CH1042" s="20"/>
      <c r="CI1042" s="20"/>
      <c r="CJ1042" s="20"/>
      <c r="CK1042" s="20"/>
      <c r="CL1042" s="20"/>
      <c r="CM1042" s="20"/>
      <c r="CN1042" s="20"/>
      <c r="CO1042" s="20"/>
      <c r="CP1042" s="20"/>
      <c r="CQ1042" s="20"/>
      <c r="CR1042" s="20"/>
      <c r="CS1042" s="20"/>
      <c r="CT1042" s="20"/>
      <c r="CU1042" s="20"/>
      <c r="CV1042" s="20"/>
      <c r="CW1042" s="20"/>
      <c r="CX1042" s="20"/>
    </row>
    <row r="1043" spans="2:102" x14ac:dyDescent="0.25">
      <c r="B1043" s="20" t="s">
        <v>35</v>
      </c>
      <c r="C1043" s="20" t="s">
        <v>36</v>
      </c>
      <c r="D1043" s="60" t="s">
        <v>70</v>
      </c>
      <c r="E1043" s="20" t="s">
        <v>32</v>
      </c>
      <c r="F1043" s="22" t="s">
        <v>59</v>
      </c>
      <c r="G1043" s="20"/>
      <c r="H1043" s="20"/>
      <c r="I1043" s="20"/>
      <c r="J1043" s="20"/>
      <c r="K1043" s="20"/>
      <c r="L1043" s="20"/>
      <c r="M1043" s="20"/>
      <c r="N1043" s="20"/>
      <c r="O1043" s="20"/>
      <c r="P1043" s="20"/>
      <c r="Q1043" s="20"/>
      <c r="R1043" s="20"/>
      <c r="S1043" s="20"/>
      <c r="T1043" s="20"/>
      <c r="U1043" s="20"/>
      <c r="V1043" s="20"/>
      <c r="W1043" s="20"/>
      <c r="X1043" s="20"/>
      <c r="Y1043" s="20"/>
      <c r="Z1043" s="20"/>
      <c r="AA1043" s="20"/>
      <c r="AB1043" s="20"/>
      <c r="AC1043" s="20"/>
      <c r="AD1043" s="20"/>
      <c r="AE1043" s="20"/>
      <c r="AF1043" s="20"/>
      <c r="AG1043" s="20"/>
      <c r="AH1043" s="20"/>
      <c r="AI1043" s="20"/>
      <c r="AJ1043" s="20"/>
      <c r="AK1043" s="245"/>
      <c r="AL1043" s="233"/>
      <c r="AM1043" s="20"/>
      <c r="AN1043" s="20"/>
      <c r="AO1043" s="20"/>
      <c r="AP1043" s="20"/>
      <c r="AQ1043" s="20"/>
      <c r="AR1043" s="20"/>
      <c r="AS1043" s="20"/>
      <c r="AT1043" s="20"/>
      <c r="AU1043" s="20"/>
      <c r="AV1043" s="20"/>
      <c r="AW1043" s="20"/>
      <c r="AX1043" s="20"/>
      <c r="AY1043" s="20"/>
      <c r="AZ1043" s="20"/>
      <c r="BA1043" s="20"/>
      <c r="BB1043" s="20"/>
      <c r="BC1043" s="20"/>
      <c r="BD1043" s="20"/>
      <c r="BE1043" s="20"/>
      <c r="BF1043" s="20"/>
      <c r="BG1043" s="20"/>
      <c r="BH1043" s="20"/>
      <c r="BI1043" s="20"/>
      <c r="BJ1043" s="20"/>
      <c r="BK1043" s="20"/>
      <c r="BL1043" s="20"/>
      <c r="BM1043" s="20"/>
      <c r="BN1043" s="20"/>
      <c r="BO1043" s="20"/>
      <c r="BP1043" s="20"/>
      <c r="BQ1043" s="20"/>
      <c r="BR1043" s="20"/>
      <c r="BS1043" s="20"/>
      <c r="BT1043" s="20"/>
      <c r="BU1043" s="20"/>
      <c r="BV1043" s="20"/>
      <c r="BW1043" s="20"/>
      <c r="BX1043" s="20"/>
      <c r="BY1043" s="20"/>
      <c r="BZ1043" s="20"/>
      <c r="CA1043" s="20"/>
      <c r="CB1043" s="20"/>
      <c r="CC1043" s="20"/>
      <c r="CD1043" s="20"/>
      <c r="CE1043" s="20"/>
      <c r="CF1043" s="20"/>
      <c r="CG1043" s="20"/>
      <c r="CH1043" s="20"/>
      <c r="CI1043" s="20"/>
      <c r="CJ1043" s="20"/>
      <c r="CK1043" s="20"/>
      <c r="CL1043" s="20"/>
      <c r="CM1043" s="20"/>
      <c r="CN1043" s="20"/>
      <c r="CO1043" s="20"/>
      <c r="CP1043" s="20"/>
      <c r="CQ1043" s="20"/>
      <c r="CR1043" s="20"/>
      <c r="CS1043" s="20"/>
      <c r="CT1043" s="20"/>
      <c r="CU1043" s="20"/>
      <c r="CV1043" s="20"/>
      <c r="CW1043" s="20"/>
      <c r="CX1043" s="20"/>
    </row>
    <row r="1044" spans="2:102" x14ac:dyDescent="0.25">
      <c r="B1044" s="20" t="s">
        <v>35</v>
      </c>
      <c r="C1044" s="20" t="s">
        <v>36</v>
      </c>
      <c r="D1044" s="20" t="s">
        <v>34</v>
      </c>
      <c r="E1044" s="22" t="s">
        <v>51</v>
      </c>
      <c r="F1044" s="60" t="s">
        <v>24</v>
      </c>
      <c r="G1044" s="20"/>
      <c r="H1044" s="20"/>
      <c r="I1044" s="20"/>
      <c r="J1044" s="20"/>
      <c r="K1044" s="20"/>
      <c r="L1044" s="20"/>
      <c r="M1044" s="20"/>
      <c r="N1044" s="20"/>
      <c r="O1044" s="20"/>
      <c r="P1044" s="20"/>
      <c r="Q1044" s="20"/>
      <c r="R1044" s="20"/>
      <c r="S1044" s="20"/>
      <c r="T1044" s="20"/>
      <c r="U1044" s="20"/>
      <c r="V1044" s="20"/>
      <c r="W1044" s="20"/>
      <c r="X1044" s="20"/>
      <c r="Y1044" s="20"/>
      <c r="Z1044" s="20"/>
      <c r="AA1044" s="20"/>
      <c r="AB1044" s="20"/>
      <c r="AC1044" s="20"/>
      <c r="AD1044" s="20"/>
      <c r="AE1044" s="20"/>
      <c r="AF1044" s="20"/>
      <c r="AG1044" s="20"/>
      <c r="AH1044" s="20"/>
      <c r="AI1044" s="20"/>
      <c r="AJ1044" s="20"/>
      <c r="AK1044" s="245"/>
      <c r="AL1044" s="233"/>
      <c r="AM1044" s="20"/>
      <c r="AN1044" s="20"/>
      <c r="AO1044" s="20"/>
      <c r="AP1044" s="20"/>
      <c r="AQ1044" s="20"/>
      <c r="AR1044" s="20"/>
      <c r="AS1044" s="20"/>
      <c r="AT1044" s="20"/>
      <c r="AU1044" s="20"/>
      <c r="AV1044" s="20"/>
      <c r="AW1044" s="20"/>
      <c r="AX1044" s="20"/>
      <c r="AY1044" s="20"/>
      <c r="AZ1044" s="20"/>
      <c r="BA1044" s="20"/>
      <c r="BB1044" s="20"/>
      <c r="BC1044" s="20"/>
      <c r="BD1044" s="20"/>
      <c r="BE1044" s="20"/>
      <c r="BF1044" s="20"/>
      <c r="BG1044" s="20"/>
      <c r="BH1044" s="20"/>
      <c r="BI1044" s="20"/>
      <c r="BJ1044" s="20"/>
      <c r="BK1044" s="20"/>
      <c r="BL1044" s="20"/>
      <c r="BM1044" s="20"/>
      <c r="BN1044" s="20"/>
      <c r="BO1044" s="20"/>
      <c r="BP1044" s="20"/>
      <c r="BQ1044" s="20"/>
      <c r="BR1044" s="20"/>
      <c r="BS1044" s="20"/>
      <c r="BT1044" s="20"/>
      <c r="BU1044" s="20"/>
      <c r="BV1044" s="20"/>
      <c r="BW1044" s="20"/>
      <c r="BX1044" s="20"/>
      <c r="BY1044" s="20"/>
      <c r="BZ1044" s="20"/>
      <c r="CA1044" s="20"/>
      <c r="CB1044" s="20"/>
      <c r="CC1044" s="20"/>
      <c r="CD1044" s="20"/>
      <c r="CE1044" s="20"/>
      <c r="CF1044" s="20"/>
      <c r="CG1044" s="20"/>
      <c r="CH1044" s="20"/>
      <c r="CI1044" s="20"/>
      <c r="CJ1044" s="20"/>
      <c r="CK1044" s="20"/>
      <c r="CL1044" s="20"/>
      <c r="CM1044" s="20"/>
      <c r="CN1044" s="20"/>
      <c r="CO1044" s="20"/>
      <c r="CP1044" s="20"/>
      <c r="CQ1044" s="20"/>
      <c r="CR1044" s="20"/>
      <c r="CS1044" s="20"/>
      <c r="CT1044" s="20"/>
      <c r="CU1044" s="20"/>
      <c r="CV1044" s="20"/>
      <c r="CW1044" s="20"/>
      <c r="CX1044" s="20"/>
    </row>
    <row r="1045" spans="2:102" x14ac:dyDescent="0.25">
      <c r="B1045" s="20" t="s">
        <v>35</v>
      </c>
      <c r="C1045" s="20" t="s">
        <v>36</v>
      </c>
      <c r="D1045" s="20" t="s">
        <v>34</v>
      </c>
      <c r="E1045" s="22" t="s">
        <v>51</v>
      </c>
      <c r="F1045" s="60" t="s">
        <v>1078</v>
      </c>
      <c r="G1045" s="20"/>
      <c r="H1045" s="20"/>
      <c r="I1045" s="20"/>
      <c r="J1045" s="20"/>
      <c r="K1045" s="20"/>
      <c r="L1045" s="20"/>
      <c r="M1045" s="20"/>
      <c r="N1045" s="20"/>
      <c r="O1045" s="20"/>
      <c r="P1045" s="20"/>
      <c r="Q1045" s="20"/>
      <c r="R1045" s="20"/>
      <c r="S1045" s="20"/>
      <c r="T1045" s="20"/>
      <c r="U1045" s="20"/>
      <c r="V1045" s="20"/>
      <c r="W1045" s="20"/>
      <c r="X1045" s="20"/>
      <c r="Y1045" s="20"/>
      <c r="Z1045" s="20"/>
      <c r="AA1045" s="20"/>
      <c r="AB1045" s="20"/>
      <c r="AC1045" s="20"/>
      <c r="AD1045" s="20"/>
      <c r="AE1045" s="20"/>
      <c r="AF1045" s="20"/>
      <c r="AG1045" s="20"/>
      <c r="AH1045" s="20"/>
      <c r="AI1045" s="20"/>
      <c r="AJ1045" s="20"/>
      <c r="AK1045" s="245"/>
      <c r="AL1045" s="233"/>
      <c r="AM1045" s="20"/>
      <c r="AN1045" s="20"/>
      <c r="AO1045" s="20"/>
      <c r="AP1045" s="20"/>
      <c r="AQ1045" s="20"/>
      <c r="AR1045" s="20"/>
      <c r="AS1045" s="20"/>
      <c r="AT1045" s="20"/>
      <c r="AU1045" s="20"/>
      <c r="AV1045" s="20"/>
      <c r="AW1045" s="20"/>
      <c r="AX1045" s="20"/>
      <c r="AY1045" s="20"/>
      <c r="AZ1045" s="20"/>
      <c r="BA1045" s="20"/>
      <c r="BB1045" s="20"/>
      <c r="BC1045" s="20"/>
      <c r="BD1045" s="20"/>
      <c r="BE1045" s="20"/>
      <c r="BF1045" s="20"/>
      <c r="BG1045" s="20"/>
      <c r="BH1045" s="20"/>
      <c r="BI1045" s="20"/>
      <c r="BJ1045" s="20"/>
      <c r="BK1045" s="20"/>
      <c r="BL1045" s="20"/>
      <c r="BM1045" s="20"/>
      <c r="BN1045" s="20"/>
      <c r="BO1045" s="20"/>
      <c r="BP1045" s="20"/>
      <c r="BQ1045" s="20"/>
      <c r="BR1045" s="20"/>
      <c r="BS1045" s="20"/>
      <c r="BT1045" s="20"/>
      <c r="BU1045" s="20"/>
      <c r="BV1045" s="20"/>
      <c r="BW1045" s="20"/>
      <c r="BX1045" s="20"/>
      <c r="BY1045" s="20"/>
      <c r="BZ1045" s="20"/>
      <c r="CA1045" s="20"/>
      <c r="CB1045" s="20"/>
      <c r="CC1045" s="20"/>
      <c r="CD1045" s="20"/>
      <c r="CE1045" s="20"/>
      <c r="CF1045" s="20"/>
      <c r="CG1045" s="20"/>
      <c r="CH1045" s="20"/>
      <c r="CI1045" s="20"/>
      <c r="CJ1045" s="20"/>
      <c r="CK1045" s="20"/>
      <c r="CL1045" s="20"/>
      <c r="CM1045" s="20"/>
      <c r="CN1045" s="20"/>
      <c r="CO1045" s="20"/>
      <c r="CP1045" s="20"/>
      <c r="CQ1045" s="20"/>
      <c r="CR1045" s="20"/>
      <c r="CS1045" s="20"/>
      <c r="CT1045" s="20"/>
      <c r="CU1045" s="20"/>
      <c r="CV1045" s="20"/>
      <c r="CW1045" s="20"/>
      <c r="CX1045" s="20"/>
    </row>
    <row r="1046" spans="2:102" x14ac:dyDescent="0.25">
      <c r="B1046" s="20" t="s">
        <v>35</v>
      </c>
      <c r="C1046" s="20" t="s">
        <v>36</v>
      </c>
      <c r="D1046" s="20" t="s">
        <v>34</v>
      </c>
      <c r="E1046" s="22" t="s">
        <v>51</v>
      </c>
      <c r="F1046" s="60" t="s">
        <v>25</v>
      </c>
      <c r="G1046" s="20"/>
      <c r="H1046" s="20"/>
      <c r="I1046" s="20"/>
      <c r="J1046" s="20"/>
      <c r="K1046" s="20"/>
      <c r="L1046" s="20"/>
      <c r="M1046" s="20"/>
      <c r="N1046" s="20"/>
      <c r="O1046" s="20"/>
      <c r="P1046" s="20"/>
      <c r="Q1046" s="20"/>
      <c r="R1046" s="20"/>
      <c r="S1046" s="20"/>
      <c r="T1046" s="20"/>
      <c r="U1046" s="20"/>
      <c r="V1046" s="20"/>
      <c r="W1046" s="20"/>
      <c r="X1046" s="20"/>
      <c r="Y1046" s="20"/>
      <c r="Z1046" s="20"/>
      <c r="AA1046" s="20"/>
      <c r="AB1046" s="20"/>
      <c r="AC1046" s="20"/>
      <c r="AD1046" s="20"/>
      <c r="AE1046" s="20"/>
      <c r="AF1046" s="20"/>
      <c r="AG1046" s="20"/>
      <c r="AH1046" s="20"/>
      <c r="AI1046" s="20"/>
      <c r="AJ1046" s="20"/>
      <c r="AK1046" s="245"/>
      <c r="AL1046" s="233"/>
      <c r="AM1046" s="20"/>
      <c r="AN1046" s="20"/>
      <c r="AO1046" s="20"/>
      <c r="AP1046" s="20"/>
      <c r="AQ1046" s="20"/>
      <c r="AR1046" s="20"/>
      <c r="AS1046" s="20"/>
      <c r="AT1046" s="20"/>
      <c r="AU1046" s="20"/>
      <c r="AV1046" s="20"/>
      <c r="AW1046" s="20"/>
      <c r="AX1046" s="20"/>
      <c r="AY1046" s="20"/>
      <c r="AZ1046" s="20"/>
      <c r="BA1046" s="20"/>
      <c r="BB1046" s="20"/>
      <c r="BC1046" s="20"/>
      <c r="BD1046" s="20"/>
      <c r="BE1046" s="20"/>
      <c r="BF1046" s="20"/>
      <c r="BG1046" s="20"/>
      <c r="BH1046" s="20"/>
      <c r="BI1046" s="20"/>
      <c r="BJ1046" s="20"/>
      <c r="BK1046" s="20"/>
      <c r="BL1046" s="20"/>
      <c r="BM1046" s="20"/>
      <c r="BN1046" s="20"/>
      <c r="BO1046" s="20"/>
      <c r="BP1046" s="20"/>
      <c r="BQ1046" s="20"/>
      <c r="BR1046" s="20"/>
      <c r="BS1046" s="20"/>
      <c r="BT1046" s="20"/>
      <c r="BU1046" s="20"/>
      <c r="BV1046" s="20"/>
      <c r="BW1046" s="20"/>
      <c r="BX1046" s="20"/>
      <c r="BY1046" s="20"/>
      <c r="BZ1046" s="20"/>
      <c r="CA1046" s="20"/>
      <c r="CB1046" s="20"/>
      <c r="CC1046" s="20"/>
      <c r="CD1046" s="20"/>
      <c r="CE1046" s="20"/>
      <c r="CF1046" s="20"/>
      <c r="CG1046" s="20"/>
      <c r="CH1046" s="20"/>
      <c r="CI1046" s="20"/>
      <c r="CJ1046" s="20"/>
      <c r="CK1046" s="20"/>
      <c r="CL1046" s="20"/>
      <c r="CM1046" s="20"/>
      <c r="CN1046" s="20"/>
      <c r="CO1046" s="20"/>
      <c r="CP1046" s="20"/>
      <c r="CQ1046" s="20"/>
      <c r="CR1046" s="20"/>
      <c r="CS1046" s="20"/>
      <c r="CT1046" s="20"/>
      <c r="CU1046" s="20"/>
      <c r="CV1046" s="20"/>
      <c r="CW1046" s="20"/>
      <c r="CX1046" s="20"/>
    </row>
    <row r="1047" spans="2:102" x14ac:dyDescent="0.25">
      <c r="B1047" s="20" t="s">
        <v>35</v>
      </c>
      <c r="C1047" s="20" t="s">
        <v>36</v>
      </c>
      <c r="D1047" s="20" t="s">
        <v>34</v>
      </c>
      <c r="E1047" s="22" t="s">
        <v>52</v>
      </c>
      <c r="F1047" s="60" t="s">
        <v>24</v>
      </c>
      <c r="G1047" s="20"/>
      <c r="H1047" s="20"/>
      <c r="I1047" s="20"/>
      <c r="J1047" s="20"/>
      <c r="K1047" s="20"/>
      <c r="L1047" s="20"/>
      <c r="M1047" s="20"/>
      <c r="N1047" s="20"/>
      <c r="O1047" s="20"/>
      <c r="P1047" s="20"/>
      <c r="Q1047" s="20"/>
      <c r="R1047" s="20"/>
      <c r="S1047" s="20"/>
      <c r="T1047" s="20"/>
      <c r="U1047" s="20"/>
      <c r="V1047" s="20"/>
      <c r="W1047" s="20"/>
      <c r="X1047" s="20"/>
      <c r="Y1047" s="20"/>
      <c r="Z1047" s="20"/>
      <c r="AA1047" s="20"/>
      <c r="AB1047" s="20"/>
      <c r="AC1047" s="20"/>
      <c r="AD1047" s="20"/>
      <c r="AE1047" s="20"/>
      <c r="AF1047" s="20"/>
      <c r="AG1047" s="20"/>
      <c r="AH1047" s="20"/>
      <c r="AI1047" s="20"/>
      <c r="AJ1047" s="20"/>
      <c r="AK1047" s="245"/>
      <c r="AL1047" s="233"/>
      <c r="AM1047" s="20"/>
      <c r="AN1047" s="20"/>
      <c r="AO1047" s="20"/>
      <c r="AP1047" s="20"/>
      <c r="AQ1047" s="20"/>
      <c r="AR1047" s="20"/>
      <c r="AS1047" s="20"/>
      <c r="AT1047" s="20"/>
      <c r="AU1047" s="20"/>
      <c r="AV1047" s="20"/>
      <c r="AW1047" s="20"/>
      <c r="AX1047" s="20"/>
      <c r="AY1047" s="20"/>
      <c r="AZ1047" s="20"/>
      <c r="BA1047" s="20"/>
      <c r="BB1047" s="20"/>
      <c r="BC1047" s="20"/>
      <c r="BD1047" s="20"/>
      <c r="BE1047" s="20"/>
      <c r="BF1047" s="20"/>
      <c r="BG1047" s="20"/>
      <c r="BH1047" s="20"/>
      <c r="BI1047" s="20"/>
      <c r="BJ1047" s="20"/>
      <c r="BK1047" s="20"/>
      <c r="BL1047" s="20"/>
      <c r="BM1047" s="20"/>
      <c r="BN1047" s="20"/>
      <c r="BO1047" s="20"/>
      <c r="BP1047" s="20"/>
      <c r="BQ1047" s="20"/>
      <c r="BR1047" s="20"/>
      <c r="BS1047" s="20"/>
      <c r="BT1047" s="20"/>
      <c r="BU1047" s="20"/>
      <c r="BV1047" s="20"/>
      <c r="BW1047" s="20"/>
      <c r="BX1047" s="20"/>
      <c r="BY1047" s="20"/>
      <c r="BZ1047" s="20"/>
      <c r="CA1047" s="20"/>
      <c r="CB1047" s="20"/>
      <c r="CC1047" s="20"/>
      <c r="CD1047" s="20"/>
      <c r="CE1047" s="20"/>
      <c r="CF1047" s="20"/>
      <c r="CG1047" s="20"/>
      <c r="CH1047" s="20"/>
      <c r="CI1047" s="20"/>
      <c r="CJ1047" s="20"/>
      <c r="CK1047" s="20"/>
      <c r="CL1047" s="20"/>
      <c r="CM1047" s="20"/>
      <c r="CN1047" s="20"/>
      <c r="CO1047" s="20"/>
      <c r="CP1047" s="20"/>
      <c r="CQ1047" s="20"/>
      <c r="CR1047" s="20"/>
      <c r="CS1047" s="20"/>
      <c r="CT1047" s="20"/>
      <c r="CU1047" s="20"/>
      <c r="CV1047" s="20"/>
      <c r="CW1047" s="20"/>
      <c r="CX1047" s="20"/>
    </row>
    <row r="1048" spans="2:102" x14ac:dyDescent="0.25">
      <c r="B1048" s="20" t="s">
        <v>35</v>
      </c>
      <c r="C1048" s="20" t="s">
        <v>36</v>
      </c>
      <c r="D1048" s="20" t="s">
        <v>34</v>
      </c>
      <c r="E1048" s="22" t="s">
        <v>52</v>
      </c>
      <c r="F1048" s="60" t="s">
        <v>1078</v>
      </c>
      <c r="G1048" s="20"/>
      <c r="H1048" s="20"/>
      <c r="I1048" s="20"/>
      <c r="J1048" s="20"/>
      <c r="K1048" s="20"/>
      <c r="L1048" s="20"/>
      <c r="M1048" s="20"/>
      <c r="N1048" s="20"/>
      <c r="O1048" s="20"/>
      <c r="P1048" s="20"/>
      <c r="Q1048" s="20"/>
      <c r="R1048" s="20"/>
      <c r="S1048" s="20"/>
      <c r="T1048" s="20"/>
      <c r="U1048" s="20"/>
      <c r="V1048" s="20"/>
      <c r="W1048" s="20"/>
      <c r="X1048" s="20"/>
      <c r="Y1048" s="20"/>
      <c r="Z1048" s="20"/>
      <c r="AA1048" s="20"/>
      <c r="AB1048" s="20"/>
      <c r="AC1048" s="20"/>
      <c r="AD1048" s="20"/>
      <c r="AE1048" s="20"/>
      <c r="AF1048" s="20"/>
      <c r="AG1048" s="20"/>
      <c r="AH1048" s="20"/>
      <c r="AI1048" s="20"/>
      <c r="AJ1048" s="20"/>
      <c r="AK1048" s="245"/>
      <c r="AL1048" s="233"/>
      <c r="AM1048" s="20"/>
      <c r="AN1048" s="20"/>
      <c r="AO1048" s="20"/>
      <c r="AP1048" s="20"/>
      <c r="AQ1048" s="20"/>
      <c r="AR1048" s="20"/>
      <c r="AS1048" s="20"/>
      <c r="AT1048" s="20"/>
      <c r="AU1048" s="20"/>
      <c r="AV1048" s="20"/>
      <c r="AW1048" s="20"/>
      <c r="AX1048" s="20"/>
      <c r="AY1048" s="20"/>
      <c r="AZ1048" s="20"/>
      <c r="BA1048" s="20"/>
      <c r="BB1048" s="20"/>
      <c r="BC1048" s="20"/>
      <c r="BD1048" s="20"/>
      <c r="BE1048" s="20"/>
      <c r="BF1048" s="20"/>
      <c r="BG1048" s="20"/>
      <c r="BH1048" s="20"/>
      <c r="BI1048" s="20"/>
      <c r="BJ1048" s="20"/>
      <c r="BK1048" s="20"/>
      <c r="BL1048" s="20"/>
      <c r="BM1048" s="20"/>
      <c r="BN1048" s="20"/>
      <c r="BO1048" s="20"/>
      <c r="BP1048" s="20"/>
      <c r="BQ1048" s="20"/>
      <c r="BR1048" s="20"/>
      <c r="BS1048" s="20"/>
      <c r="BT1048" s="20"/>
      <c r="BU1048" s="20"/>
      <c r="BV1048" s="20"/>
      <c r="BW1048" s="20"/>
      <c r="BX1048" s="20"/>
      <c r="BY1048" s="20"/>
      <c r="BZ1048" s="20"/>
      <c r="CA1048" s="20"/>
      <c r="CB1048" s="20"/>
      <c r="CC1048" s="20"/>
      <c r="CD1048" s="20"/>
      <c r="CE1048" s="20"/>
      <c r="CF1048" s="20"/>
      <c r="CG1048" s="20"/>
      <c r="CH1048" s="20"/>
      <c r="CI1048" s="20"/>
      <c r="CJ1048" s="20"/>
      <c r="CK1048" s="20"/>
      <c r="CL1048" s="20"/>
      <c r="CM1048" s="20"/>
      <c r="CN1048" s="20"/>
      <c r="CO1048" s="20"/>
      <c r="CP1048" s="20"/>
      <c r="CQ1048" s="20"/>
      <c r="CR1048" s="20"/>
      <c r="CS1048" s="20"/>
      <c r="CT1048" s="20"/>
      <c r="CU1048" s="20"/>
      <c r="CV1048" s="20"/>
      <c r="CW1048" s="20"/>
      <c r="CX1048" s="20"/>
    </row>
    <row r="1049" spans="2:102" x14ac:dyDescent="0.25">
      <c r="B1049" s="20" t="s">
        <v>35</v>
      </c>
      <c r="C1049" s="20" t="s">
        <v>36</v>
      </c>
      <c r="D1049" s="20" t="s">
        <v>34</v>
      </c>
      <c r="E1049" s="22" t="s">
        <v>52</v>
      </c>
      <c r="F1049" s="60" t="s">
        <v>25</v>
      </c>
      <c r="G1049" s="20"/>
      <c r="H1049" s="20"/>
      <c r="I1049" s="20"/>
      <c r="J1049" s="20"/>
      <c r="K1049" s="20"/>
      <c r="L1049" s="20"/>
      <c r="M1049" s="20"/>
      <c r="N1049" s="20"/>
      <c r="O1049" s="20"/>
      <c r="P1049" s="20"/>
      <c r="Q1049" s="20"/>
      <c r="R1049" s="20"/>
      <c r="S1049" s="20"/>
      <c r="T1049" s="20"/>
      <c r="U1049" s="20"/>
      <c r="V1049" s="20"/>
      <c r="W1049" s="20"/>
      <c r="X1049" s="20"/>
      <c r="Y1049" s="20"/>
      <c r="Z1049" s="20"/>
      <c r="AA1049" s="20"/>
      <c r="AB1049" s="20"/>
      <c r="AC1049" s="20"/>
      <c r="AD1049" s="20"/>
      <c r="AE1049" s="20"/>
      <c r="AF1049" s="20"/>
      <c r="AG1049" s="20"/>
      <c r="AH1049" s="20"/>
      <c r="AI1049" s="20"/>
      <c r="AJ1049" s="20"/>
      <c r="AK1049" s="245"/>
      <c r="AL1049" s="233"/>
      <c r="AM1049" s="20"/>
      <c r="AN1049" s="20"/>
      <c r="AO1049" s="20"/>
      <c r="AP1049" s="20"/>
      <c r="AQ1049" s="20"/>
      <c r="AR1049" s="20"/>
      <c r="AS1049" s="20"/>
      <c r="AT1049" s="20"/>
      <c r="AU1049" s="20"/>
      <c r="AV1049" s="20"/>
      <c r="AW1049" s="20"/>
      <c r="AX1049" s="20"/>
      <c r="AY1049" s="20"/>
      <c r="AZ1049" s="20"/>
      <c r="BA1049" s="20"/>
      <c r="BB1049" s="20"/>
      <c r="BC1049" s="20"/>
      <c r="BD1049" s="20"/>
      <c r="BE1049" s="20"/>
      <c r="BF1049" s="20"/>
      <c r="BG1049" s="20"/>
      <c r="BH1049" s="20"/>
      <c r="BI1049" s="20"/>
      <c r="BJ1049" s="20"/>
      <c r="BK1049" s="20"/>
      <c r="BL1049" s="20"/>
      <c r="BM1049" s="20"/>
      <c r="BN1049" s="20"/>
      <c r="BO1049" s="20"/>
      <c r="BP1049" s="20"/>
      <c r="BQ1049" s="20"/>
      <c r="BR1049" s="20"/>
      <c r="BS1049" s="20"/>
      <c r="BT1049" s="20"/>
      <c r="BU1049" s="20"/>
      <c r="BV1049" s="20"/>
      <c r="BW1049" s="20"/>
      <c r="BX1049" s="20"/>
      <c r="BY1049" s="20"/>
      <c r="BZ1049" s="20"/>
      <c r="CA1049" s="20"/>
      <c r="CB1049" s="20"/>
      <c r="CC1049" s="20"/>
      <c r="CD1049" s="20"/>
      <c r="CE1049" s="20"/>
      <c r="CF1049" s="20"/>
      <c r="CG1049" s="20"/>
      <c r="CH1049" s="20"/>
      <c r="CI1049" s="20"/>
      <c r="CJ1049" s="20"/>
      <c r="CK1049" s="20"/>
      <c r="CL1049" s="20"/>
      <c r="CM1049" s="20"/>
      <c r="CN1049" s="20"/>
      <c r="CO1049" s="20"/>
      <c r="CP1049" s="20"/>
      <c r="CQ1049" s="20"/>
      <c r="CR1049" s="20"/>
      <c r="CS1049" s="20"/>
      <c r="CT1049" s="20"/>
      <c r="CU1049" s="20"/>
      <c r="CV1049" s="20"/>
      <c r="CW1049" s="20"/>
      <c r="CX1049" s="20"/>
    </row>
    <row r="1050" spans="2:102" x14ac:dyDescent="0.25">
      <c r="B1050" s="29" t="s">
        <v>35</v>
      </c>
      <c r="C1050" s="26" t="s">
        <v>399</v>
      </c>
      <c r="D1050" s="29" t="s">
        <v>34</v>
      </c>
      <c r="E1050" s="29" t="s">
        <v>32</v>
      </c>
      <c r="F1050" s="29" t="s">
        <v>31</v>
      </c>
      <c r="G1050" s="29"/>
      <c r="H1050" s="29"/>
      <c r="I1050" s="29"/>
      <c r="J1050" s="29"/>
      <c r="K1050" s="29"/>
      <c r="L1050" s="29"/>
      <c r="M1050" s="29"/>
      <c r="N1050" s="29"/>
      <c r="O1050" s="29"/>
      <c r="P1050" s="29"/>
      <c r="Q1050" s="29"/>
      <c r="R1050" s="29"/>
      <c r="S1050" s="29"/>
      <c r="T1050" s="29"/>
      <c r="U1050" s="29"/>
      <c r="V1050" s="29"/>
      <c r="W1050" s="29"/>
      <c r="X1050" s="29"/>
      <c r="Y1050" s="29"/>
      <c r="Z1050" s="29"/>
      <c r="AA1050" s="29"/>
      <c r="AB1050" s="29"/>
      <c r="AC1050" s="29"/>
      <c r="AD1050" s="29"/>
      <c r="AE1050" s="29"/>
      <c r="AF1050" s="29"/>
      <c r="AG1050" s="29"/>
      <c r="AH1050" s="29"/>
      <c r="AI1050" s="29"/>
      <c r="AJ1050" s="29"/>
      <c r="AK1050" s="29"/>
      <c r="AL1050" s="29"/>
      <c r="AM1050" s="29"/>
      <c r="AN1050" s="29"/>
      <c r="AO1050" s="29"/>
      <c r="AP1050" s="29"/>
      <c r="AQ1050" s="29"/>
      <c r="AR1050" s="29"/>
      <c r="AS1050" s="29"/>
      <c r="AT1050" s="29"/>
      <c r="AU1050" s="29"/>
      <c r="AV1050" s="29"/>
      <c r="AW1050" s="29"/>
      <c r="AX1050" s="29"/>
      <c r="AY1050" s="29"/>
      <c r="AZ1050" s="29"/>
      <c r="BA1050" s="29"/>
      <c r="BB1050" s="29"/>
      <c r="BC1050" s="29"/>
      <c r="BD1050" s="29"/>
      <c r="BE1050" s="29"/>
      <c r="BF1050" s="29"/>
      <c r="BG1050" s="29"/>
      <c r="BH1050" s="29"/>
      <c r="BI1050" s="29"/>
      <c r="BJ1050" s="29"/>
      <c r="BK1050" s="29"/>
      <c r="BL1050" s="29"/>
      <c r="BM1050" s="29"/>
      <c r="BN1050" s="29"/>
      <c r="BO1050" s="29"/>
      <c r="BP1050" s="29"/>
      <c r="BQ1050" s="29"/>
      <c r="BR1050" s="29"/>
      <c r="BS1050" s="29"/>
      <c r="BT1050" s="29"/>
      <c r="BU1050" s="29"/>
      <c r="BV1050" s="29"/>
      <c r="BW1050" s="29"/>
      <c r="BX1050" s="29"/>
      <c r="BY1050" s="29"/>
      <c r="BZ1050" s="29"/>
      <c r="CA1050" s="29"/>
      <c r="CB1050" s="29"/>
      <c r="CC1050" s="29"/>
      <c r="CD1050" s="29"/>
      <c r="CE1050" s="29"/>
      <c r="CF1050" s="29"/>
      <c r="CG1050" s="29"/>
      <c r="CH1050" s="29"/>
      <c r="CI1050" s="29"/>
      <c r="CJ1050" s="29"/>
      <c r="CK1050" s="29"/>
      <c r="CL1050" s="29"/>
      <c r="CM1050" s="29"/>
      <c r="CN1050" s="29"/>
      <c r="CO1050" s="29"/>
      <c r="CP1050" s="29"/>
      <c r="CQ1050" s="29"/>
      <c r="CR1050" s="29"/>
      <c r="CS1050" s="29"/>
      <c r="CT1050" s="29"/>
      <c r="CU1050" s="29"/>
      <c r="CV1050" s="29"/>
      <c r="CW1050" s="29"/>
      <c r="CX1050" s="29"/>
    </row>
    <row r="1051" spans="2:102" x14ac:dyDescent="0.25">
      <c r="B1051" s="29" t="s">
        <v>35</v>
      </c>
      <c r="C1051" s="26" t="s">
        <v>401</v>
      </c>
      <c r="D1051" s="29" t="s">
        <v>34</v>
      </c>
      <c r="E1051" s="29" t="s">
        <v>32</v>
      </c>
      <c r="F1051" s="29" t="s">
        <v>31</v>
      </c>
      <c r="G1051" s="29"/>
      <c r="H1051" s="29"/>
      <c r="I1051" s="29"/>
      <c r="J1051" s="29"/>
      <c r="K1051" s="29"/>
      <c r="L1051" s="29"/>
      <c r="M1051" s="29"/>
      <c r="N1051" s="29"/>
      <c r="O1051" s="29"/>
      <c r="P1051" s="29"/>
      <c r="Q1051" s="29"/>
      <c r="R1051" s="29"/>
      <c r="S1051" s="29"/>
      <c r="T1051" s="29"/>
      <c r="U1051" s="29"/>
      <c r="V1051" s="29"/>
      <c r="W1051" s="29"/>
      <c r="X1051" s="29"/>
      <c r="Y1051" s="29"/>
      <c r="Z1051" s="29"/>
      <c r="AA1051" s="29"/>
      <c r="AB1051" s="29"/>
      <c r="AC1051" s="29"/>
      <c r="AD1051" s="29"/>
      <c r="AE1051" s="29"/>
      <c r="AF1051" s="29"/>
      <c r="AG1051" s="29"/>
      <c r="AH1051" s="29"/>
      <c r="AI1051" s="29"/>
      <c r="AJ1051" s="29"/>
      <c r="AK1051" s="29"/>
      <c r="AL1051" s="29"/>
      <c r="AM1051" s="29"/>
      <c r="AN1051" s="29"/>
      <c r="AO1051" s="29"/>
      <c r="AP1051" s="29"/>
      <c r="AQ1051" s="29"/>
      <c r="AR1051" s="29"/>
      <c r="AS1051" s="29"/>
      <c r="AT1051" s="29"/>
      <c r="AU1051" s="29"/>
      <c r="AV1051" s="29"/>
      <c r="AW1051" s="29"/>
      <c r="AX1051" s="29"/>
      <c r="AY1051" s="29"/>
      <c r="AZ1051" s="29"/>
      <c r="BA1051" s="29"/>
      <c r="BB1051" s="29"/>
      <c r="BC1051" s="29"/>
      <c r="BD1051" s="29"/>
      <c r="BE1051" s="29"/>
      <c r="BF1051" s="29"/>
      <c r="BG1051" s="29"/>
      <c r="BH1051" s="29"/>
      <c r="BI1051" s="29"/>
      <c r="BJ1051" s="29"/>
      <c r="BK1051" s="29"/>
      <c r="BL1051" s="29"/>
      <c r="BM1051" s="29"/>
      <c r="BN1051" s="29"/>
      <c r="BO1051" s="29"/>
      <c r="BP1051" s="29"/>
      <c r="BQ1051" s="29"/>
      <c r="BR1051" s="29"/>
      <c r="BS1051" s="29"/>
      <c r="BT1051" s="29"/>
      <c r="BU1051" s="29"/>
      <c r="BV1051" s="29"/>
      <c r="BW1051" s="29"/>
      <c r="BX1051" s="29"/>
      <c r="BY1051" s="29"/>
      <c r="BZ1051" s="29"/>
      <c r="CA1051" s="29"/>
      <c r="CB1051" s="29"/>
      <c r="CC1051" s="29"/>
      <c r="CD1051" s="29"/>
      <c r="CE1051" s="29"/>
      <c r="CF1051" s="29"/>
      <c r="CG1051" s="29"/>
      <c r="CH1051" s="29"/>
      <c r="CI1051" s="29"/>
      <c r="CJ1051" s="29"/>
      <c r="CK1051" s="29"/>
      <c r="CL1051" s="29"/>
      <c r="CM1051" s="29"/>
      <c r="CN1051" s="29"/>
      <c r="CO1051" s="29"/>
      <c r="CP1051" s="29"/>
      <c r="CQ1051" s="29"/>
      <c r="CR1051" s="29"/>
      <c r="CS1051" s="29"/>
      <c r="CT1051" s="29"/>
      <c r="CU1051" s="29"/>
      <c r="CV1051" s="29"/>
      <c r="CW1051" s="29"/>
      <c r="CX1051" s="29"/>
    </row>
    <row r="1052" spans="2:102" x14ac:dyDescent="0.25">
      <c r="B1052" s="29" t="s">
        <v>35</v>
      </c>
      <c r="C1052" s="26" t="s">
        <v>338</v>
      </c>
      <c r="D1052" s="29" t="s">
        <v>34</v>
      </c>
      <c r="E1052" s="29" t="s">
        <v>32</v>
      </c>
      <c r="F1052" s="29" t="s">
        <v>31</v>
      </c>
      <c r="G1052" s="29"/>
      <c r="H1052" s="29"/>
      <c r="I1052" s="29"/>
      <c r="J1052" s="29"/>
      <c r="K1052" s="29"/>
      <c r="L1052" s="29"/>
      <c r="M1052" s="29"/>
      <c r="N1052" s="29"/>
      <c r="O1052" s="29"/>
      <c r="P1052" s="29"/>
      <c r="Q1052" s="29"/>
      <c r="R1052" s="29"/>
      <c r="S1052" s="29"/>
      <c r="T1052" s="29"/>
      <c r="U1052" s="29"/>
      <c r="V1052" s="29"/>
      <c r="W1052" s="29"/>
      <c r="X1052" s="29"/>
      <c r="Y1052" s="29"/>
      <c r="Z1052" s="29"/>
      <c r="AA1052" s="29"/>
      <c r="AB1052" s="29"/>
      <c r="AC1052" s="29"/>
      <c r="AD1052" s="29"/>
      <c r="AE1052" s="29"/>
      <c r="AF1052" s="29"/>
      <c r="AG1052" s="29"/>
      <c r="AH1052" s="29"/>
      <c r="AI1052" s="29"/>
      <c r="AJ1052" s="29"/>
      <c r="AK1052" s="29"/>
      <c r="AL1052" s="29"/>
      <c r="AM1052" s="29"/>
      <c r="AN1052" s="29"/>
      <c r="AO1052" s="29"/>
      <c r="AP1052" s="29"/>
      <c r="AQ1052" s="29"/>
      <c r="AR1052" s="29"/>
      <c r="AS1052" s="29"/>
      <c r="AT1052" s="29"/>
      <c r="AU1052" s="29"/>
      <c r="AV1052" s="29"/>
      <c r="AW1052" s="29"/>
      <c r="AX1052" s="29"/>
      <c r="AY1052" s="29"/>
      <c r="AZ1052" s="29"/>
      <c r="BA1052" s="29"/>
      <c r="BB1052" s="29"/>
      <c r="BC1052" s="29"/>
      <c r="BD1052" s="29"/>
      <c r="BE1052" s="29"/>
      <c r="BF1052" s="29"/>
      <c r="BG1052" s="29"/>
      <c r="BH1052" s="29"/>
      <c r="BI1052" s="29"/>
      <c r="BJ1052" s="29"/>
      <c r="BK1052" s="29"/>
      <c r="BL1052" s="29"/>
      <c r="BM1052" s="29"/>
      <c r="BN1052" s="29"/>
      <c r="BO1052" s="29"/>
      <c r="BP1052" s="29"/>
      <c r="BQ1052" s="29"/>
      <c r="BR1052" s="29"/>
      <c r="BS1052" s="29"/>
      <c r="BT1052" s="29"/>
      <c r="BU1052" s="29"/>
      <c r="BV1052" s="29"/>
      <c r="BW1052" s="29"/>
      <c r="BX1052" s="29"/>
      <c r="BY1052" s="29"/>
      <c r="BZ1052" s="29"/>
      <c r="CA1052" s="29"/>
      <c r="CB1052" s="29"/>
      <c r="CC1052" s="29"/>
      <c r="CD1052" s="29"/>
      <c r="CE1052" s="29"/>
      <c r="CF1052" s="29"/>
      <c r="CG1052" s="29"/>
      <c r="CH1052" s="29"/>
      <c r="CI1052" s="29"/>
      <c r="CJ1052" s="29"/>
      <c r="CK1052" s="29"/>
      <c r="CL1052" s="29"/>
      <c r="CM1052" s="29"/>
      <c r="CN1052" s="29"/>
      <c r="CO1052" s="29"/>
      <c r="CP1052" s="29"/>
      <c r="CQ1052" s="29"/>
      <c r="CR1052" s="29"/>
      <c r="CS1052" s="29"/>
      <c r="CT1052" s="29"/>
      <c r="CU1052" s="29"/>
      <c r="CV1052" s="29"/>
      <c r="CW1052" s="29"/>
      <c r="CX1052" s="29"/>
    </row>
    <row r="1053" spans="2:102" x14ac:dyDescent="0.25">
      <c r="B1053" s="29" t="s">
        <v>35</v>
      </c>
      <c r="C1053" s="26" t="s">
        <v>340</v>
      </c>
      <c r="D1053" s="29" t="s">
        <v>34</v>
      </c>
      <c r="E1053" s="29" t="s">
        <v>32</v>
      </c>
      <c r="F1053" s="29" t="s">
        <v>31</v>
      </c>
      <c r="G1053" s="29"/>
      <c r="H1053" s="29"/>
      <c r="I1053" s="29"/>
      <c r="J1053" s="29"/>
      <c r="K1053" s="29"/>
      <c r="L1053" s="29"/>
      <c r="M1053" s="29"/>
      <c r="N1053" s="29"/>
      <c r="O1053" s="29"/>
      <c r="P1053" s="29"/>
      <c r="Q1053" s="29"/>
      <c r="R1053" s="29"/>
      <c r="S1053" s="29"/>
      <c r="T1053" s="29"/>
      <c r="U1053" s="29"/>
      <c r="V1053" s="29"/>
      <c r="W1053" s="29"/>
      <c r="X1053" s="29"/>
      <c r="Y1053" s="29"/>
      <c r="Z1053" s="29"/>
      <c r="AA1053" s="29"/>
      <c r="AB1053" s="29"/>
      <c r="AC1053" s="29"/>
      <c r="AD1053" s="29"/>
      <c r="AE1053" s="29"/>
      <c r="AF1053" s="29"/>
      <c r="AG1053" s="29"/>
      <c r="AH1053" s="29"/>
      <c r="AI1053" s="29"/>
      <c r="AJ1053" s="29"/>
      <c r="AK1053" s="29"/>
      <c r="AL1053" s="29"/>
      <c r="AM1053" s="29"/>
      <c r="AN1053" s="29"/>
      <c r="AO1053" s="29"/>
      <c r="AP1053" s="29"/>
      <c r="AQ1053" s="29"/>
      <c r="AR1053" s="29"/>
      <c r="AS1053" s="29"/>
      <c r="AT1053" s="29"/>
      <c r="AU1053" s="29"/>
      <c r="AV1053" s="29"/>
      <c r="AW1053" s="29"/>
      <c r="AX1053" s="29"/>
      <c r="AY1053" s="29"/>
      <c r="AZ1053" s="29"/>
      <c r="BA1053" s="29"/>
      <c r="BB1053" s="29"/>
      <c r="BC1053" s="29"/>
      <c r="BD1053" s="29"/>
      <c r="BE1053" s="29"/>
      <c r="BF1053" s="29"/>
      <c r="BG1053" s="29"/>
      <c r="BH1053" s="29"/>
      <c r="BI1053" s="29"/>
      <c r="BJ1053" s="29"/>
      <c r="BK1053" s="29"/>
      <c r="BL1053" s="29"/>
      <c r="BM1053" s="29"/>
      <c r="BN1053" s="29"/>
      <c r="BO1053" s="29"/>
      <c r="BP1053" s="29"/>
      <c r="BQ1053" s="29"/>
      <c r="BR1053" s="29"/>
      <c r="BS1053" s="29"/>
      <c r="BT1053" s="29"/>
      <c r="BU1053" s="29"/>
      <c r="BV1053" s="29"/>
      <c r="BW1053" s="29"/>
      <c r="BX1053" s="29"/>
      <c r="BY1053" s="29"/>
      <c r="BZ1053" s="29"/>
      <c r="CA1053" s="29"/>
      <c r="CB1053" s="29"/>
      <c r="CC1053" s="29"/>
      <c r="CD1053" s="29"/>
      <c r="CE1053" s="29"/>
      <c r="CF1053" s="29"/>
      <c r="CG1053" s="29"/>
      <c r="CH1053" s="29"/>
      <c r="CI1053" s="29"/>
      <c r="CJ1053" s="29"/>
      <c r="CK1053" s="29"/>
      <c r="CL1053" s="29"/>
      <c r="CM1053" s="29"/>
      <c r="CN1053" s="29"/>
      <c r="CO1053" s="29"/>
      <c r="CP1053" s="29"/>
      <c r="CQ1053" s="29"/>
      <c r="CR1053" s="29"/>
      <c r="CS1053" s="29"/>
      <c r="CT1053" s="29"/>
      <c r="CU1053" s="29"/>
      <c r="CV1053" s="29"/>
      <c r="CW1053" s="29"/>
      <c r="CX1053" s="29"/>
    </row>
    <row r="1054" spans="2:102" x14ac:dyDescent="0.25">
      <c r="B1054" s="29" t="s">
        <v>35</v>
      </c>
      <c r="C1054" s="29" t="s">
        <v>36</v>
      </c>
      <c r="D1054" s="26" t="s">
        <v>53</v>
      </c>
      <c r="E1054" s="29" t="s">
        <v>32</v>
      </c>
      <c r="F1054" s="29" t="s">
        <v>31</v>
      </c>
      <c r="G1054" s="29"/>
      <c r="H1054" s="29"/>
      <c r="I1054" s="29"/>
      <c r="J1054" s="29"/>
      <c r="K1054" s="29"/>
      <c r="L1054" s="29"/>
      <c r="M1054" s="29"/>
      <c r="N1054" s="29"/>
      <c r="O1054" s="29"/>
      <c r="P1054" s="29"/>
      <c r="Q1054" s="29"/>
      <c r="R1054" s="29"/>
      <c r="S1054" s="29"/>
      <c r="T1054" s="29"/>
      <c r="U1054" s="29"/>
      <c r="V1054" s="29"/>
      <c r="W1054" s="29"/>
      <c r="X1054" s="29"/>
      <c r="Y1054" s="29"/>
      <c r="Z1054" s="29"/>
      <c r="AA1054" s="29"/>
      <c r="AB1054" s="29"/>
      <c r="AC1054" s="29"/>
      <c r="AD1054" s="29"/>
      <c r="AE1054" s="29"/>
      <c r="AF1054" s="29"/>
      <c r="AG1054" s="29"/>
      <c r="AH1054" s="29"/>
      <c r="AI1054" s="29"/>
      <c r="AJ1054" s="29"/>
      <c r="AK1054" s="29"/>
      <c r="AL1054" s="29"/>
      <c r="AM1054" s="29"/>
      <c r="AN1054" s="29"/>
      <c r="AO1054" s="29"/>
      <c r="AP1054" s="29"/>
      <c r="AQ1054" s="29"/>
      <c r="AR1054" s="29"/>
      <c r="AS1054" s="29"/>
      <c r="AT1054" s="29"/>
      <c r="AU1054" s="29"/>
      <c r="AV1054" s="29"/>
      <c r="AW1054" s="29"/>
      <c r="AX1054" s="29"/>
      <c r="AY1054" s="29"/>
      <c r="AZ1054" s="29"/>
      <c r="BA1054" s="29"/>
      <c r="BB1054" s="29"/>
      <c r="BC1054" s="29"/>
      <c r="BD1054" s="29"/>
      <c r="BE1054" s="29"/>
      <c r="BF1054" s="29"/>
      <c r="BG1054" s="29"/>
      <c r="BH1054" s="29"/>
      <c r="BI1054" s="29"/>
      <c r="BJ1054" s="29"/>
      <c r="BK1054" s="29"/>
      <c r="BL1054" s="29"/>
      <c r="BM1054" s="29"/>
      <c r="BN1054" s="29"/>
      <c r="BO1054" s="29"/>
      <c r="BP1054" s="29"/>
      <c r="BQ1054" s="29"/>
      <c r="BR1054" s="29"/>
      <c r="BS1054" s="29"/>
      <c r="BT1054" s="29"/>
      <c r="BU1054" s="29"/>
      <c r="BV1054" s="29"/>
      <c r="BW1054" s="29"/>
      <c r="BX1054" s="29"/>
      <c r="BY1054" s="29"/>
      <c r="BZ1054" s="29"/>
      <c r="CA1054" s="29"/>
      <c r="CB1054" s="29"/>
      <c r="CC1054" s="29"/>
      <c r="CD1054" s="29"/>
      <c r="CE1054" s="29"/>
      <c r="CF1054" s="29"/>
      <c r="CG1054" s="29"/>
      <c r="CH1054" s="29"/>
      <c r="CI1054" s="29"/>
      <c r="CJ1054" s="29"/>
      <c r="CK1054" s="29"/>
      <c r="CL1054" s="29"/>
      <c r="CM1054" s="29"/>
      <c r="CN1054" s="29"/>
      <c r="CO1054" s="29"/>
      <c r="CP1054" s="29"/>
      <c r="CQ1054" s="29"/>
      <c r="CR1054" s="29"/>
      <c r="CS1054" s="29"/>
      <c r="CT1054" s="29"/>
      <c r="CU1054" s="29"/>
      <c r="CV1054" s="29"/>
      <c r="CW1054" s="29"/>
      <c r="CX1054" s="29"/>
    </row>
    <row r="1055" spans="2:102" x14ac:dyDescent="0.25">
      <c r="B1055" s="29" t="s">
        <v>35</v>
      </c>
      <c r="C1055" s="29" t="s">
        <v>36</v>
      </c>
      <c r="D1055" s="26" t="s">
        <v>73</v>
      </c>
      <c r="E1055" s="29" t="s">
        <v>32</v>
      </c>
      <c r="F1055" s="29" t="s">
        <v>31</v>
      </c>
      <c r="G1055" s="29"/>
      <c r="H1055" s="29"/>
      <c r="I1055" s="29"/>
      <c r="J1055" s="29"/>
      <c r="K1055" s="29"/>
      <c r="L1055" s="29"/>
      <c r="M1055" s="29"/>
      <c r="N1055" s="29"/>
      <c r="O1055" s="29"/>
      <c r="P1055" s="29"/>
      <c r="Q1055" s="29"/>
      <c r="R1055" s="29"/>
      <c r="S1055" s="29"/>
      <c r="T1055" s="29"/>
      <c r="U1055" s="29"/>
      <c r="V1055" s="29"/>
      <c r="W1055" s="29"/>
      <c r="X1055" s="29"/>
      <c r="Y1055" s="29"/>
      <c r="Z1055" s="29"/>
      <c r="AA1055" s="29"/>
      <c r="AB1055" s="29"/>
      <c r="AC1055" s="29"/>
      <c r="AD1055" s="29"/>
      <c r="AE1055" s="29"/>
      <c r="AF1055" s="29"/>
      <c r="AG1055" s="29"/>
      <c r="AH1055" s="29"/>
      <c r="AI1055" s="29"/>
      <c r="AJ1055" s="29"/>
      <c r="AK1055" s="29"/>
      <c r="AL1055" s="29"/>
      <c r="AM1055" s="29"/>
      <c r="AN1055" s="29"/>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c r="BI1055" s="29"/>
      <c r="BJ1055" s="29"/>
      <c r="BK1055" s="29"/>
      <c r="BL1055" s="29"/>
      <c r="BM1055" s="29"/>
      <c r="BN1055" s="29"/>
      <c r="BO1055" s="29"/>
      <c r="BP1055" s="29"/>
      <c r="BQ1055" s="29"/>
      <c r="BR1055" s="29"/>
      <c r="BS1055" s="29"/>
      <c r="BT1055" s="29"/>
      <c r="BU1055" s="29"/>
      <c r="BV1055" s="29"/>
      <c r="BW1055" s="29"/>
      <c r="BX1055" s="29"/>
      <c r="BY1055" s="29"/>
      <c r="BZ1055" s="29"/>
      <c r="CA1055" s="29"/>
      <c r="CB1055" s="29"/>
      <c r="CC1055" s="29"/>
      <c r="CD1055" s="29"/>
      <c r="CE1055" s="29"/>
      <c r="CF1055" s="29"/>
      <c r="CG1055" s="29"/>
      <c r="CH1055" s="29"/>
      <c r="CI1055" s="29"/>
      <c r="CJ1055" s="29"/>
      <c r="CK1055" s="29"/>
      <c r="CL1055" s="29"/>
      <c r="CM1055" s="29"/>
      <c r="CN1055" s="29"/>
      <c r="CO1055" s="29"/>
      <c r="CP1055" s="29"/>
      <c r="CQ1055" s="29"/>
      <c r="CR1055" s="29"/>
      <c r="CS1055" s="29"/>
      <c r="CT1055" s="29"/>
      <c r="CU1055" s="29"/>
      <c r="CV1055" s="29"/>
      <c r="CW1055" s="29"/>
      <c r="CX1055" s="29"/>
    </row>
    <row r="1056" spans="2:102" x14ac:dyDescent="0.25">
      <c r="B1056" s="29" t="s">
        <v>35</v>
      </c>
      <c r="C1056" s="29" t="s">
        <v>36</v>
      </c>
      <c r="D1056" s="26" t="s">
        <v>74</v>
      </c>
      <c r="E1056" s="29" t="s">
        <v>32</v>
      </c>
      <c r="F1056" s="29" t="s">
        <v>31</v>
      </c>
      <c r="G1056" s="29"/>
      <c r="H1056" s="29"/>
      <c r="I1056" s="29"/>
      <c r="J1056" s="29"/>
      <c r="K1056" s="29"/>
      <c r="L1056" s="29"/>
      <c r="M1056" s="29"/>
      <c r="N1056" s="29"/>
      <c r="O1056" s="29"/>
      <c r="P1056" s="29"/>
      <c r="Q1056" s="29"/>
      <c r="R1056" s="29"/>
      <c r="S1056" s="29"/>
      <c r="T1056" s="29"/>
      <c r="U1056" s="29"/>
      <c r="V1056" s="29"/>
      <c r="W1056" s="29"/>
      <c r="X1056" s="29"/>
      <c r="Y1056" s="29"/>
      <c r="Z1056" s="29"/>
      <c r="AA1056" s="29"/>
      <c r="AB1056" s="29"/>
      <c r="AC1056" s="29"/>
      <c r="AD1056" s="29"/>
      <c r="AE1056" s="29"/>
      <c r="AF1056" s="29"/>
      <c r="AG1056" s="29"/>
      <c r="AH1056" s="29"/>
      <c r="AI1056" s="29"/>
      <c r="AJ1056" s="29"/>
      <c r="AK1056" s="29"/>
      <c r="AL1056" s="29"/>
      <c r="AM1056" s="29"/>
      <c r="AN1056" s="29"/>
      <c r="AO1056" s="29"/>
      <c r="AP1056" s="29"/>
      <c r="AQ1056" s="29"/>
      <c r="AR1056" s="29"/>
      <c r="AS1056" s="29"/>
      <c r="AT1056" s="29"/>
      <c r="AU1056" s="29"/>
      <c r="AV1056" s="29"/>
      <c r="AW1056" s="29"/>
      <c r="AX1056" s="29"/>
      <c r="AY1056" s="29"/>
      <c r="AZ1056" s="29"/>
      <c r="BA1056" s="29"/>
      <c r="BB1056" s="29"/>
      <c r="BC1056" s="29"/>
      <c r="BD1056" s="29"/>
      <c r="BE1056" s="29"/>
      <c r="BF1056" s="29"/>
      <c r="BG1056" s="29"/>
      <c r="BH1056" s="29"/>
      <c r="BI1056" s="29"/>
      <c r="BJ1056" s="29"/>
      <c r="BK1056" s="29"/>
      <c r="BL1056" s="29"/>
      <c r="BM1056" s="29"/>
      <c r="BN1056" s="29"/>
      <c r="BO1056" s="29"/>
      <c r="BP1056" s="29"/>
      <c r="BQ1056" s="29"/>
      <c r="BR1056" s="29"/>
      <c r="BS1056" s="29"/>
      <c r="BT1056" s="29"/>
      <c r="BU1056" s="29"/>
      <c r="BV1056" s="29"/>
      <c r="BW1056" s="29"/>
      <c r="BX1056" s="29"/>
      <c r="BY1056" s="29"/>
      <c r="BZ1056" s="29"/>
      <c r="CA1056" s="29"/>
      <c r="CB1056" s="29"/>
      <c r="CC1056" s="29"/>
      <c r="CD1056" s="29"/>
      <c r="CE1056" s="29"/>
      <c r="CF1056" s="29"/>
      <c r="CG1056" s="29"/>
      <c r="CH1056" s="29"/>
      <c r="CI1056" s="29"/>
      <c r="CJ1056" s="29"/>
      <c r="CK1056" s="29"/>
      <c r="CL1056" s="29"/>
      <c r="CM1056" s="29"/>
      <c r="CN1056" s="29"/>
      <c r="CO1056" s="29"/>
      <c r="CP1056" s="29"/>
      <c r="CQ1056" s="29"/>
      <c r="CR1056" s="29"/>
      <c r="CS1056" s="29"/>
      <c r="CT1056" s="29"/>
      <c r="CU1056" s="29"/>
      <c r="CV1056" s="29"/>
      <c r="CW1056" s="29"/>
      <c r="CX1056" s="29"/>
    </row>
    <row r="1057" spans="2:102" x14ac:dyDescent="0.25">
      <c r="B1057" s="29" t="s">
        <v>35</v>
      </c>
      <c r="C1057" s="29" t="s">
        <v>36</v>
      </c>
      <c r="D1057" s="26" t="s">
        <v>75</v>
      </c>
      <c r="E1057" s="29" t="s">
        <v>32</v>
      </c>
      <c r="F1057" s="29" t="s">
        <v>31</v>
      </c>
      <c r="G1057" s="29"/>
      <c r="H1057" s="29"/>
      <c r="I1057" s="29"/>
      <c r="J1057" s="29"/>
      <c r="K1057" s="29"/>
      <c r="L1057" s="29"/>
      <c r="M1057" s="29"/>
      <c r="N1057" s="29"/>
      <c r="O1057" s="29"/>
      <c r="P1057" s="29"/>
      <c r="Q1057" s="29"/>
      <c r="R1057" s="29"/>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row>
    <row r="1058" spans="2:102" x14ac:dyDescent="0.25">
      <c r="B1058" s="29" t="s">
        <v>35</v>
      </c>
      <c r="C1058" s="29" t="s">
        <v>36</v>
      </c>
      <c r="D1058" s="29" t="s">
        <v>34</v>
      </c>
      <c r="E1058" s="26" t="s">
        <v>51</v>
      </c>
      <c r="F1058" s="29" t="s">
        <v>31</v>
      </c>
      <c r="G1058" s="29"/>
      <c r="H1058" s="29"/>
      <c r="I1058" s="29"/>
      <c r="J1058" s="29"/>
      <c r="K1058" s="29"/>
      <c r="L1058" s="29"/>
      <c r="M1058" s="29"/>
      <c r="N1058" s="29"/>
      <c r="O1058" s="29"/>
      <c r="P1058" s="29"/>
      <c r="Q1058" s="29"/>
      <c r="R1058" s="29"/>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c r="BI1058" s="29"/>
      <c r="BJ1058" s="29"/>
      <c r="BK1058" s="29"/>
      <c r="BL1058" s="29"/>
      <c r="BM1058" s="29"/>
      <c r="BN1058" s="29"/>
      <c r="BO1058" s="29"/>
      <c r="BP1058" s="29"/>
      <c r="BQ1058" s="29"/>
      <c r="BR1058" s="29"/>
      <c r="BS1058" s="29"/>
      <c r="BT1058" s="29"/>
      <c r="BU1058" s="29"/>
      <c r="BV1058" s="29"/>
      <c r="BW1058" s="29"/>
      <c r="BX1058" s="29"/>
      <c r="BY1058" s="29"/>
      <c r="BZ1058" s="29"/>
      <c r="CA1058" s="29"/>
      <c r="CB1058" s="29"/>
      <c r="CC1058" s="29"/>
      <c r="CD1058" s="29"/>
      <c r="CE1058" s="29"/>
      <c r="CF1058" s="29"/>
      <c r="CG1058" s="29"/>
      <c r="CH1058" s="29"/>
      <c r="CI1058" s="29"/>
      <c r="CJ1058" s="29"/>
      <c r="CK1058" s="29"/>
      <c r="CL1058" s="29"/>
      <c r="CM1058" s="29"/>
      <c r="CN1058" s="29"/>
      <c r="CO1058" s="29"/>
      <c r="CP1058" s="29"/>
      <c r="CQ1058" s="29"/>
      <c r="CR1058" s="29"/>
      <c r="CS1058" s="29"/>
      <c r="CT1058" s="29"/>
      <c r="CU1058" s="29"/>
      <c r="CV1058" s="29"/>
      <c r="CW1058" s="29"/>
      <c r="CX1058" s="29"/>
    </row>
    <row r="1059" spans="2:102" x14ac:dyDescent="0.25">
      <c r="B1059" s="29" t="s">
        <v>35</v>
      </c>
      <c r="C1059" s="29" t="s">
        <v>36</v>
      </c>
      <c r="D1059" s="29" t="s">
        <v>34</v>
      </c>
      <c r="E1059" s="26" t="s">
        <v>52</v>
      </c>
      <c r="F1059" s="29" t="s">
        <v>31</v>
      </c>
      <c r="G1059" s="29"/>
      <c r="H1059" s="29"/>
      <c r="I1059" s="29"/>
      <c r="J1059" s="29"/>
      <c r="K1059" s="29"/>
      <c r="L1059" s="29"/>
      <c r="M1059" s="29"/>
      <c r="N1059" s="29"/>
      <c r="O1059" s="29"/>
      <c r="P1059" s="29"/>
      <c r="Q1059" s="29"/>
      <c r="R1059" s="29"/>
      <c r="S1059" s="29"/>
      <c r="T1059" s="29"/>
      <c r="U1059" s="29"/>
      <c r="V1059" s="29"/>
      <c r="W1059" s="29"/>
      <c r="X1059" s="29"/>
      <c r="Y1059" s="29"/>
      <c r="Z1059" s="29"/>
      <c r="AA1059" s="29"/>
      <c r="AB1059" s="29"/>
      <c r="AC1059" s="29"/>
      <c r="AD1059" s="29"/>
      <c r="AE1059" s="29"/>
      <c r="AF1059" s="29"/>
      <c r="AG1059" s="29"/>
      <c r="AH1059" s="29"/>
      <c r="AI1059" s="29"/>
      <c r="AJ1059" s="29"/>
      <c r="AK1059" s="29"/>
      <c r="AL1059" s="29"/>
      <c r="AM1059" s="29"/>
      <c r="AN1059" s="29"/>
      <c r="AO1059" s="29"/>
      <c r="AP1059" s="29"/>
      <c r="AQ1059" s="29"/>
      <c r="AR1059" s="29"/>
      <c r="AS1059" s="29"/>
      <c r="AT1059" s="29"/>
      <c r="AU1059" s="29"/>
      <c r="AV1059" s="29"/>
      <c r="AW1059" s="29"/>
      <c r="AX1059" s="29"/>
      <c r="AY1059" s="29"/>
      <c r="AZ1059" s="29"/>
      <c r="BA1059" s="29"/>
      <c r="BB1059" s="29"/>
      <c r="BC1059" s="29"/>
      <c r="BD1059" s="29"/>
      <c r="BE1059" s="29"/>
      <c r="BF1059" s="29"/>
      <c r="BG1059" s="29"/>
      <c r="BH1059" s="29"/>
      <c r="BI1059" s="29"/>
      <c r="BJ1059" s="29"/>
      <c r="BK1059" s="29"/>
      <c r="BL1059" s="29"/>
      <c r="BM1059" s="29"/>
      <c r="BN1059" s="29"/>
      <c r="BO1059" s="29"/>
      <c r="BP1059" s="29"/>
      <c r="BQ1059" s="29"/>
      <c r="BR1059" s="29"/>
      <c r="BS1059" s="29"/>
      <c r="BT1059" s="29"/>
      <c r="BU1059" s="29"/>
      <c r="BV1059" s="29"/>
      <c r="BW1059" s="29"/>
      <c r="BX1059" s="29"/>
      <c r="BY1059" s="29"/>
      <c r="BZ1059" s="29"/>
      <c r="CA1059" s="29"/>
      <c r="CB1059" s="29"/>
      <c r="CC1059" s="29"/>
      <c r="CD1059" s="29"/>
      <c r="CE1059" s="29"/>
      <c r="CF1059" s="29"/>
      <c r="CG1059" s="29"/>
      <c r="CH1059" s="29"/>
      <c r="CI1059" s="29"/>
      <c r="CJ1059" s="29"/>
      <c r="CK1059" s="29"/>
      <c r="CL1059" s="29"/>
      <c r="CM1059" s="29"/>
      <c r="CN1059" s="29"/>
      <c r="CO1059" s="29"/>
      <c r="CP1059" s="29"/>
      <c r="CQ1059" s="29"/>
      <c r="CR1059" s="29"/>
      <c r="CS1059" s="29"/>
      <c r="CT1059" s="29"/>
      <c r="CU1059" s="29"/>
      <c r="CV1059" s="29"/>
      <c r="CW1059" s="29"/>
      <c r="CX1059" s="29"/>
    </row>
    <row r="1060" spans="2:102" x14ac:dyDescent="0.25">
      <c r="B1060" s="29" t="s">
        <v>35</v>
      </c>
      <c r="C1060" s="29" t="s">
        <v>36</v>
      </c>
      <c r="D1060" s="29" t="s">
        <v>34</v>
      </c>
      <c r="E1060" s="29" t="s">
        <v>32</v>
      </c>
      <c r="F1060" s="26" t="s">
        <v>58</v>
      </c>
      <c r="G1060" s="29"/>
      <c r="H1060" s="29"/>
      <c r="I1060" s="29"/>
      <c r="J1060" s="29"/>
      <c r="K1060" s="29"/>
      <c r="L1060" s="29"/>
      <c r="M1060" s="29"/>
      <c r="N1060" s="29"/>
      <c r="O1060" s="29"/>
      <c r="P1060" s="29"/>
      <c r="Q1060" s="29"/>
      <c r="R1060" s="29"/>
      <c r="S1060" s="29"/>
      <c r="T1060" s="29"/>
      <c r="U1060" s="29"/>
      <c r="V1060" s="29"/>
      <c r="W1060" s="29"/>
      <c r="X1060" s="29"/>
      <c r="Y1060" s="29"/>
      <c r="Z1060" s="29"/>
      <c r="AA1060" s="29"/>
      <c r="AB1060" s="29"/>
      <c r="AC1060" s="29"/>
      <c r="AD1060" s="29"/>
      <c r="AE1060" s="29"/>
      <c r="AF1060" s="29"/>
      <c r="AG1060" s="29"/>
      <c r="AH1060" s="29"/>
      <c r="AI1060" s="29"/>
      <c r="AJ1060" s="29"/>
      <c r="AK1060" s="29"/>
      <c r="AL1060" s="29"/>
      <c r="AM1060" s="29"/>
      <c r="AN1060" s="29"/>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c r="BI1060" s="29"/>
      <c r="BJ1060" s="29"/>
      <c r="BK1060" s="29"/>
      <c r="BL1060" s="29"/>
      <c r="BM1060" s="29"/>
      <c r="BN1060" s="29"/>
      <c r="BO1060" s="29"/>
      <c r="BP1060" s="29"/>
      <c r="BQ1060" s="29"/>
      <c r="BR1060" s="29"/>
      <c r="BS1060" s="29"/>
      <c r="BT1060" s="29"/>
      <c r="BU1060" s="29"/>
      <c r="BV1060" s="29"/>
      <c r="BW1060" s="29"/>
      <c r="BX1060" s="29"/>
      <c r="BY1060" s="29"/>
      <c r="BZ1060" s="29"/>
      <c r="CA1060" s="29"/>
      <c r="CB1060" s="29"/>
      <c r="CC1060" s="29"/>
      <c r="CD1060" s="29"/>
      <c r="CE1060" s="29"/>
      <c r="CF1060" s="29"/>
      <c r="CG1060" s="29"/>
      <c r="CH1060" s="29"/>
      <c r="CI1060" s="29"/>
      <c r="CJ1060" s="29"/>
      <c r="CK1060" s="29"/>
      <c r="CL1060" s="29"/>
      <c r="CM1060" s="29"/>
      <c r="CN1060" s="29"/>
      <c r="CO1060" s="29"/>
      <c r="CP1060" s="29"/>
      <c r="CQ1060" s="29"/>
      <c r="CR1060" s="29"/>
      <c r="CS1060" s="29"/>
      <c r="CT1060" s="29"/>
      <c r="CU1060" s="29"/>
      <c r="CV1060" s="29"/>
      <c r="CW1060" s="29"/>
      <c r="CX1060" s="29"/>
    </row>
    <row r="1061" spans="2:102" x14ac:dyDescent="0.25">
      <c r="B1061" s="29" t="s">
        <v>35</v>
      </c>
      <c r="C1061" s="29" t="s">
        <v>36</v>
      </c>
      <c r="D1061" s="29" t="s">
        <v>34</v>
      </c>
      <c r="E1061" s="29" t="s">
        <v>32</v>
      </c>
      <c r="F1061" s="26" t="s">
        <v>1077</v>
      </c>
      <c r="G1061" s="29"/>
      <c r="H1061" s="29"/>
      <c r="I1061" s="29"/>
      <c r="J1061" s="29"/>
      <c r="K1061" s="29"/>
      <c r="L1061" s="29"/>
      <c r="M1061" s="29"/>
      <c r="N1061" s="29"/>
      <c r="O1061" s="29"/>
      <c r="P1061" s="29"/>
      <c r="Q1061" s="29"/>
      <c r="R1061" s="29"/>
      <c r="S1061" s="29"/>
      <c r="T1061" s="29"/>
      <c r="U1061" s="29"/>
      <c r="V1061" s="29"/>
      <c r="W1061" s="29"/>
      <c r="X1061" s="29"/>
      <c r="Y1061" s="29"/>
      <c r="Z1061" s="29"/>
      <c r="AA1061" s="29"/>
      <c r="AB1061" s="29"/>
      <c r="AC1061" s="29"/>
      <c r="AD1061" s="29"/>
      <c r="AE1061" s="29"/>
      <c r="AF1061" s="29"/>
      <c r="AG1061" s="29"/>
      <c r="AH1061" s="29"/>
      <c r="AI1061" s="29"/>
      <c r="AJ1061" s="29"/>
      <c r="AK1061" s="29"/>
      <c r="AL1061" s="29"/>
      <c r="AM1061" s="29"/>
      <c r="AN1061" s="29"/>
      <c r="AO1061" s="29"/>
      <c r="AP1061" s="29"/>
      <c r="AQ1061" s="29"/>
      <c r="AR1061" s="29"/>
      <c r="AS1061" s="29"/>
      <c r="AT1061" s="29"/>
      <c r="AU1061" s="29"/>
      <c r="AV1061" s="29"/>
      <c r="AW1061" s="29"/>
      <c r="AX1061" s="29"/>
      <c r="AY1061" s="29"/>
      <c r="AZ1061" s="29"/>
      <c r="BA1061" s="29"/>
      <c r="BB1061" s="29"/>
      <c r="BC1061" s="29"/>
      <c r="BD1061" s="29"/>
      <c r="BE1061" s="29"/>
      <c r="BF1061" s="29"/>
      <c r="BG1061" s="29"/>
      <c r="BH1061" s="29"/>
      <c r="BI1061" s="29"/>
      <c r="BJ1061" s="29"/>
      <c r="BK1061" s="29"/>
      <c r="BL1061" s="29"/>
      <c r="BM1061" s="29"/>
      <c r="BN1061" s="29"/>
      <c r="BO1061" s="29"/>
      <c r="BP1061" s="29"/>
      <c r="BQ1061" s="29"/>
      <c r="BR1061" s="29"/>
      <c r="BS1061" s="29"/>
      <c r="BT1061" s="29"/>
      <c r="BU1061" s="29"/>
      <c r="BV1061" s="29"/>
      <c r="BW1061" s="29"/>
      <c r="BX1061" s="29"/>
      <c r="BY1061" s="29"/>
      <c r="BZ1061" s="29"/>
      <c r="CA1061" s="29"/>
      <c r="CB1061" s="29"/>
      <c r="CC1061" s="29"/>
      <c r="CD1061" s="29"/>
      <c r="CE1061" s="29"/>
      <c r="CF1061" s="29"/>
      <c r="CG1061" s="29"/>
      <c r="CH1061" s="29"/>
      <c r="CI1061" s="29"/>
      <c r="CJ1061" s="29"/>
      <c r="CK1061" s="29"/>
      <c r="CL1061" s="29"/>
      <c r="CM1061" s="29"/>
      <c r="CN1061" s="29"/>
      <c r="CO1061" s="29"/>
      <c r="CP1061" s="29"/>
      <c r="CQ1061" s="29"/>
      <c r="CR1061" s="29"/>
      <c r="CS1061" s="29"/>
      <c r="CT1061" s="29"/>
      <c r="CU1061" s="29"/>
      <c r="CV1061" s="29"/>
      <c r="CW1061" s="29"/>
      <c r="CX1061" s="29"/>
    </row>
    <row r="1062" spans="2:102" x14ac:dyDescent="0.25">
      <c r="B1062" s="29" t="s">
        <v>35</v>
      </c>
      <c r="C1062" s="29" t="s">
        <v>36</v>
      </c>
      <c r="D1062" s="29" t="s">
        <v>34</v>
      </c>
      <c r="E1062" s="29" t="s">
        <v>32</v>
      </c>
      <c r="F1062" s="26" t="s">
        <v>59</v>
      </c>
      <c r="G1062" s="29"/>
      <c r="H1062" s="29"/>
      <c r="I1062" s="29"/>
      <c r="J1062" s="29"/>
      <c r="K1062" s="29"/>
      <c r="L1062" s="29"/>
      <c r="M1062" s="29"/>
      <c r="N1062" s="29"/>
      <c r="O1062" s="29"/>
      <c r="P1062" s="29"/>
      <c r="Q1062" s="29"/>
      <c r="R1062" s="29"/>
      <c r="S1062" s="29"/>
      <c r="T1062" s="29"/>
      <c r="U1062" s="29"/>
      <c r="V1062" s="29"/>
      <c r="W1062" s="29"/>
      <c r="X1062" s="29"/>
      <c r="Y1062" s="29"/>
      <c r="Z1062" s="29"/>
      <c r="AA1062" s="29"/>
      <c r="AB1062" s="29"/>
      <c r="AC1062" s="29"/>
      <c r="AD1062" s="29"/>
      <c r="AE1062" s="29"/>
      <c r="AF1062" s="29"/>
      <c r="AG1062" s="29"/>
      <c r="AH1062" s="29"/>
      <c r="AI1062" s="29"/>
      <c r="AJ1062" s="29"/>
      <c r="AK1062" s="29"/>
      <c r="AL1062" s="29"/>
      <c r="AM1062" s="29"/>
      <c r="AN1062" s="29"/>
      <c r="AO1062" s="29"/>
      <c r="AP1062" s="29"/>
      <c r="AQ1062" s="29"/>
      <c r="AR1062" s="29"/>
      <c r="AS1062" s="29"/>
      <c r="AT1062" s="29"/>
      <c r="AU1062" s="29"/>
      <c r="AV1062" s="29"/>
      <c r="AW1062" s="29"/>
      <c r="AX1062" s="29"/>
      <c r="AY1062" s="29"/>
      <c r="AZ1062" s="29"/>
      <c r="BA1062" s="29"/>
      <c r="BB1062" s="29"/>
      <c r="BC1062" s="29"/>
      <c r="BD1062" s="29"/>
      <c r="BE1062" s="29"/>
      <c r="BF1062" s="29"/>
      <c r="BG1062" s="29"/>
      <c r="BH1062" s="29"/>
      <c r="BI1062" s="29"/>
      <c r="BJ1062" s="29"/>
      <c r="BK1062" s="29"/>
      <c r="BL1062" s="29"/>
      <c r="BM1062" s="29"/>
      <c r="BN1062" s="29"/>
      <c r="BO1062" s="29"/>
      <c r="BP1062" s="29"/>
      <c r="BQ1062" s="29"/>
      <c r="BR1062" s="29"/>
      <c r="BS1062" s="29"/>
      <c r="BT1062" s="29"/>
      <c r="BU1062" s="29"/>
      <c r="BV1062" s="29"/>
      <c r="BW1062" s="29"/>
      <c r="BX1062" s="29"/>
      <c r="BY1062" s="29"/>
      <c r="BZ1062" s="29"/>
      <c r="CA1062" s="29"/>
      <c r="CB1062" s="29"/>
      <c r="CC1062" s="29"/>
      <c r="CD1062" s="29"/>
      <c r="CE1062" s="29"/>
      <c r="CF1062" s="29"/>
      <c r="CG1062" s="29"/>
      <c r="CH1062" s="29"/>
      <c r="CI1062" s="29"/>
      <c r="CJ1062" s="29"/>
      <c r="CK1062" s="29"/>
      <c r="CL1062" s="29"/>
      <c r="CM1062" s="29"/>
      <c r="CN1062" s="29"/>
      <c r="CO1062" s="29"/>
      <c r="CP1062" s="29"/>
      <c r="CQ1062" s="29"/>
      <c r="CR1062" s="29"/>
      <c r="CS1062" s="29"/>
      <c r="CT1062" s="29"/>
      <c r="CU1062" s="29"/>
      <c r="CV1062" s="29"/>
      <c r="CW1062" s="29"/>
      <c r="CX1062" s="29"/>
    </row>
    <row r="1063" spans="2:102" x14ac:dyDescent="0.25">
      <c r="B1063" s="58" t="s">
        <v>35</v>
      </c>
      <c r="C1063" s="58" t="s">
        <v>36</v>
      </c>
      <c r="D1063" s="58" t="s">
        <v>34</v>
      </c>
      <c r="E1063" s="58" t="s">
        <v>32</v>
      </c>
      <c r="F1063" s="58" t="s">
        <v>31</v>
      </c>
      <c r="G1063" s="58"/>
      <c r="H1063" s="58"/>
      <c r="I1063" s="58"/>
      <c r="J1063" s="58"/>
      <c r="K1063" s="58"/>
      <c r="L1063" s="58"/>
      <c r="M1063" s="58"/>
      <c r="N1063" s="58"/>
      <c r="O1063" s="58"/>
      <c r="P1063" s="58"/>
      <c r="Q1063" s="58"/>
      <c r="R1063" s="58"/>
      <c r="S1063" s="58"/>
      <c r="T1063" s="58"/>
      <c r="U1063" s="58"/>
      <c r="V1063" s="58"/>
      <c r="W1063" s="58"/>
      <c r="X1063" s="58"/>
      <c r="Y1063" s="58"/>
      <c r="Z1063" s="58"/>
      <c r="AA1063" s="58"/>
      <c r="AB1063" s="58"/>
      <c r="AC1063" s="58"/>
      <c r="AD1063" s="58"/>
      <c r="AE1063" s="58"/>
      <c r="AF1063" s="58"/>
      <c r="AG1063" s="58"/>
      <c r="AH1063" s="58"/>
      <c r="AI1063" s="58"/>
      <c r="AJ1063" s="58"/>
      <c r="AK1063" s="58"/>
      <c r="AL1063" s="58"/>
      <c r="AM1063" s="58"/>
      <c r="AN1063" s="58"/>
      <c r="AO1063" s="58"/>
      <c r="AP1063" s="58"/>
      <c r="AQ1063" s="58"/>
      <c r="AR1063" s="58"/>
      <c r="AS1063" s="58"/>
      <c r="AT1063" s="58"/>
      <c r="AU1063" s="58"/>
      <c r="AV1063" s="58"/>
      <c r="AW1063" s="58"/>
      <c r="AX1063" s="58"/>
      <c r="AY1063" s="58"/>
      <c r="AZ1063" s="58"/>
      <c r="BA1063" s="58"/>
      <c r="BB1063" s="58"/>
      <c r="BC1063" s="58"/>
      <c r="BD1063" s="58"/>
      <c r="BE1063" s="58"/>
      <c r="BF1063" s="58"/>
      <c r="BG1063" s="58"/>
      <c r="BH1063" s="58"/>
      <c r="BI1063" s="58"/>
      <c r="BJ1063" s="58"/>
      <c r="BK1063" s="58"/>
      <c r="BL1063" s="58"/>
      <c r="BM1063" s="58"/>
      <c r="BN1063" s="58"/>
      <c r="BO1063" s="58"/>
      <c r="BP1063" s="58"/>
      <c r="BQ1063" s="58"/>
      <c r="BR1063" s="58"/>
      <c r="BS1063" s="58"/>
      <c r="BT1063" s="58"/>
      <c r="BU1063" s="58"/>
      <c r="BV1063" s="58"/>
      <c r="BW1063" s="58"/>
      <c r="BX1063" s="58"/>
      <c r="BY1063" s="58"/>
      <c r="BZ1063" s="58"/>
      <c r="CA1063" s="58"/>
      <c r="CB1063" s="58"/>
      <c r="CC1063" s="58"/>
      <c r="CD1063" s="58"/>
      <c r="CE1063" s="58"/>
      <c r="CF1063" s="58"/>
      <c r="CG1063" s="58"/>
      <c r="CH1063" s="58"/>
      <c r="CI1063" s="58"/>
      <c r="CJ1063" s="58"/>
      <c r="CK1063" s="58"/>
      <c r="CL1063" s="58"/>
      <c r="CM1063" s="58"/>
      <c r="CN1063" s="58"/>
      <c r="CO1063" s="58"/>
      <c r="CP1063" s="58"/>
      <c r="CQ1063" s="58"/>
      <c r="CR1063" s="58"/>
      <c r="CS1063" s="58"/>
      <c r="CT1063" s="58"/>
      <c r="CU1063" s="58"/>
      <c r="CV1063" s="58"/>
      <c r="CW1063" s="58"/>
      <c r="CX1063" s="58"/>
    </row>
    <row r="1065" spans="2:102" x14ac:dyDescent="0.25">
      <c r="B1065" s="13" t="s">
        <v>48</v>
      </c>
      <c r="C1065" s="8"/>
      <c r="D1065" s="9"/>
    </row>
    <row r="1066" spans="2:102" x14ac:dyDescent="0.25">
      <c r="B1066" s="59"/>
      <c r="C1066" s="8" t="s">
        <v>319</v>
      </c>
      <c r="D1066" s="34" t="s">
        <v>148</v>
      </c>
    </row>
    <row r="1067" spans="2:102" x14ac:dyDescent="0.25">
      <c r="B1067" s="12"/>
      <c r="C1067" s="8" t="s">
        <v>320</v>
      </c>
      <c r="D1067" s="34" t="s">
        <v>1064</v>
      </c>
    </row>
    <row r="1068" spans="2:102" x14ac:dyDescent="0.25">
      <c r="B1068" s="11"/>
      <c r="C1068" s="8" t="s">
        <v>321</v>
      </c>
      <c r="D1068" s="34" t="s">
        <v>1065</v>
      </c>
    </row>
    <row r="1069" spans="2:102" x14ac:dyDescent="0.25">
      <c r="B1069" s="115"/>
      <c r="C1069" s="8" t="s">
        <v>322</v>
      </c>
      <c r="D1069" s="34" t="s">
        <v>1066</v>
      </c>
    </row>
    <row r="1070" spans="2:102" x14ac:dyDescent="0.25">
      <c r="B1070" s="119"/>
      <c r="C1070" s="8" t="s">
        <v>323</v>
      </c>
      <c r="D1070" s="34" t="s">
        <v>1067</v>
      </c>
    </row>
    <row r="1071" spans="2:102" x14ac:dyDescent="0.25">
      <c r="B1071" s="10"/>
      <c r="C1071" s="8" t="s">
        <v>324</v>
      </c>
      <c r="D1071" s="8" t="s">
        <v>1068</v>
      </c>
    </row>
    <row r="1073" spans="2:72" x14ac:dyDescent="0.25">
      <c r="B1073" s="8" t="s">
        <v>94</v>
      </c>
      <c r="C1073" s="34" t="s">
        <v>95</v>
      </c>
    </row>
    <row r="1074" spans="2:72" x14ac:dyDescent="0.25">
      <c r="B1074" s="8" t="s">
        <v>2</v>
      </c>
      <c r="C1074" s="8" t="s">
        <v>86</v>
      </c>
    </row>
    <row r="1075" spans="2:72" x14ac:dyDescent="0.25">
      <c r="B1075" s="8" t="s">
        <v>68</v>
      </c>
      <c r="C1075" s="8" t="s">
        <v>87</v>
      </c>
    </row>
    <row r="1076" spans="2:72" x14ac:dyDescent="0.25">
      <c r="B1076" s="8" t="s">
        <v>146</v>
      </c>
      <c r="C1076" s="8" t="s">
        <v>251</v>
      </c>
      <c r="E1076" s="5"/>
      <c r="F1076" s="5"/>
      <c r="G1076" s="5"/>
      <c r="H1076" s="5"/>
      <c r="I1076" s="5"/>
      <c r="J1076" s="5"/>
      <c r="AO1076" s="5"/>
      <c r="BT1076" s="5"/>
    </row>
    <row r="1077" spans="2:72" x14ac:dyDescent="0.25">
      <c r="B1077" s="8" t="s">
        <v>88</v>
      </c>
      <c r="C1077" s="8" t="s">
        <v>89</v>
      </c>
    </row>
    <row r="1078" spans="2:72" x14ac:dyDescent="0.25">
      <c r="B1078" s="8" t="s">
        <v>428</v>
      </c>
      <c r="C1078" s="8" t="s">
        <v>434</v>
      </c>
    </row>
    <row r="1079" spans="2:72" x14ac:dyDescent="0.25">
      <c r="B1079" s="8" t="s">
        <v>429</v>
      </c>
      <c r="C1079" s="8" t="s">
        <v>435</v>
      </c>
    </row>
    <row r="1080" spans="2:72" x14ac:dyDescent="0.25">
      <c r="B1080" s="8" t="s">
        <v>430</v>
      </c>
      <c r="C1080" s="8" t="s">
        <v>436</v>
      </c>
    </row>
    <row r="1081" spans="2:72" x14ac:dyDescent="0.25">
      <c r="B1081" s="8" t="s">
        <v>431</v>
      </c>
      <c r="C1081" s="8" t="s">
        <v>437</v>
      </c>
    </row>
    <row r="1082" spans="2:72" x14ac:dyDescent="0.25">
      <c r="B1082" s="8" t="s">
        <v>432</v>
      </c>
      <c r="C1082" s="8" t="s">
        <v>438</v>
      </c>
    </row>
    <row r="1083" spans="2:72" x14ac:dyDescent="0.25">
      <c r="B1083" s="8" t="s">
        <v>433</v>
      </c>
      <c r="C1083" s="8" t="s">
        <v>439</v>
      </c>
    </row>
  </sheetData>
  <autoFilter ref="B3:CX1063"/>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BN1080"/>
  <sheetViews>
    <sheetView zoomScale="55" zoomScaleNormal="55" workbookViewId="0">
      <pane xSplit="6" ySplit="4" topLeftCell="G5" activePane="bottomRight" state="frozen"/>
      <selection pane="topRight" activeCell="G1" sqref="G1"/>
      <selection pane="bottomLeft" activeCell="A4" sqref="A4"/>
      <selection pane="bottomRight" activeCell="G5" sqref="G5"/>
    </sheetView>
  </sheetViews>
  <sheetFormatPr defaultRowHeight="15.75" x14ac:dyDescent="0.25"/>
  <cols>
    <col min="1" max="1" width="5.7109375" customWidth="1"/>
    <col min="2" max="2" width="16.85546875" customWidth="1"/>
    <col min="3" max="3" width="23.5703125" bestFit="1" customWidth="1"/>
    <col min="4" max="4" width="18.7109375" customWidth="1"/>
    <col min="5" max="5" width="13.85546875" bestFit="1" customWidth="1"/>
    <col min="6" max="6" width="12.85546875" customWidth="1"/>
    <col min="7" max="7" width="14" bestFit="1" customWidth="1"/>
    <col min="8" max="8" width="37.7109375" customWidth="1"/>
    <col min="9" max="9" width="30.7109375" customWidth="1"/>
    <col min="10" max="10" width="34.5703125" customWidth="1"/>
    <col min="11" max="11" width="27.7109375" customWidth="1"/>
    <col min="12" max="12" width="49.28515625" customWidth="1"/>
    <col min="13" max="13" width="42.5703125" customWidth="1"/>
    <col min="14" max="14" width="15.85546875" customWidth="1"/>
    <col min="15" max="15" width="11.42578125" customWidth="1"/>
    <col min="16" max="16" width="27.42578125" customWidth="1"/>
    <col min="17" max="17" width="27.85546875" customWidth="1"/>
    <col min="18" max="18" width="13.42578125" customWidth="1"/>
    <col min="19" max="19" width="37.7109375" customWidth="1"/>
    <col min="20" max="20" width="30.7109375" customWidth="1"/>
    <col min="21" max="21" width="34.5703125" customWidth="1"/>
    <col min="22" max="22" width="27.7109375" customWidth="1"/>
    <col min="23" max="23" width="49.28515625" customWidth="1"/>
    <col min="24" max="24" width="42.5703125" customWidth="1"/>
    <col min="25" max="25" width="15.28515625" customWidth="1"/>
    <col min="26" max="26" width="11.42578125" customWidth="1"/>
    <col min="27" max="27" width="27.42578125" customWidth="1"/>
    <col min="28" max="28" width="27.85546875" customWidth="1"/>
    <col min="29" max="29" width="13.85546875" customWidth="1"/>
    <col min="30" max="30" width="37.7109375" customWidth="1"/>
    <col min="31" max="31" width="30.7109375" customWidth="1"/>
    <col min="32" max="32" width="34.5703125" customWidth="1"/>
    <col min="33" max="33" width="27.7109375" customWidth="1"/>
    <col min="34" max="34" width="49.28515625" customWidth="1"/>
    <col min="35" max="35" width="42.5703125" customWidth="1"/>
    <col min="36" max="36" width="15.7109375" customWidth="1"/>
    <col min="37" max="37" width="11.42578125" customWidth="1"/>
    <col min="38" max="38" width="27.42578125" customWidth="1"/>
    <col min="39" max="39" width="27.85546875" customWidth="1"/>
    <col min="40" max="40" width="14" bestFit="1" customWidth="1"/>
    <col min="41" max="41" width="26.85546875" bestFit="1" customWidth="1"/>
    <col min="42" max="42" width="27.28515625" bestFit="1" customWidth="1"/>
    <col min="43" max="43" width="38.140625" bestFit="1" customWidth="1"/>
    <col min="44" max="44" width="38.5703125" bestFit="1" customWidth="1"/>
    <col min="45" max="45" width="15.85546875" bestFit="1" customWidth="1"/>
    <col min="46" max="46" width="11.42578125" customWidth="1"/>
    <col min="47" max="47" width="27.42578125" bestFit="1" customWidth="1"/>
    <col min="48" max="48" width="27.85546875" bestFit="1" customWidth="1"/>
    <col min="49" max="49" width="13.42578125" bestFit="1" customWidth="1"/>
    <col min="50" max="50" width="26.85546875" bestFit="1" customWidth="1"/>
    <col min="51" max="51" width="27.28515625" bestFit="1" customWidth="1"/>
    <col min="52" max="52" width="38.140625" bestFit="1" customWidth="1"/>
    <col min="53" max="53" width="38.5703125" bestFit="1" customWidth="1"/>
    <col min="54" max="54" width="15.28515625" bestFit="1" customWidth="1"/>
    <col min="55" max="55" width="11.42578125" customWidth="1"/>
    <col min="56" max="56" width="27.42578125" bestFit="1" customWidth="1"/>
    <col min="57" max="57" width="27.85546875" bestFit="1" customWidth="1"/>
    <col min="58" max="58" width="13.85546875" customWidth="1"/>
    <col min="59" max="59" width="26.85546875" bestFit="1" customWidth="1"/>
    <col min="60" max="60" width="27.28515625" bestFit="1" customWidth="1"/>
    <col min="61" max="61" width="38.140625" bestFit="1" customWidth="1"/>
    <col min="62" max="62" width="38.5703125" bestFit="1" customWidth="1"/>
    <col min="63" max="63" width="15.7109375" customWidth="1"/>
    <col min="64" max="64" width="11.42578125" customWidth="1"/>
    <col min="65" max="65" width="27.42578125" bestFit="1" customWidth="1"/>
    <col min="66" max="66" width="27.85546875" bestFit="1" customWidth="1"/>
  </cols>
  <sheetData>
    <row r="1" spans="2:66" ht="20.25" x14ac:dyDescent="0.3">
      <c r="B1" s="39" t="s">
        <v>441</v>
      </c>
    </row>
    <row r="2" spans="2:66" ht="20.25" x14ac:dyDescent="0.3">
      <c r="B2" s="85"/>
      <c r="C2" s="14"/>
      <c r="D2" s="14"/>
      <c r="E2" s="14"/>
      <c r="F2" s="14"/>
      <c r="G2" s="15" t="s">
        <v>959</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237"/>
      <c r="AN2" s="226" t="s">
        <v>960</v>
      </c>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row>
    <row r="3" spans="2:66" x14ac:dyDescent="0.25">
      <c r="B3" s="223"/>
      <c r="C3" s="223"/>
      <c r="D3" s="223"/>
      <c r="E3" s="223"/>
      <c r="F3" s="223"/>
      <c r="G3" s="224" t="s">
        <v>76</v>
      </c>
      <c r="H3" s="225"/>
      <c r="I3" s="225"/>
      <c r="J3" s="225"/>
      <c r="K3" s="225"/>
      <c r="L3" s="225"/>
      <c r="M3" s="225"/>
      <c r="N3" s="225"/>
      <c r="O3" s="225"/>
      <c r="P3" s="225"/>
      <c r="Q3" s="225"/>
      <c r="R3" s="224" t="s">
        <v>71</v>
      </c>
      <c r="S3" s="225"/>
      <c r="T3" s="225"/>
      <c r="U3" s="225"/>
      <c r="V3" s="225"/>
      <c r="W3" s="225"/>
      <c r="X3" s="225"/>
      <c r="Y3" s="225"/>
      <c r="Z3" s="225"/>
      <c r="AA3" s="225"/>
      <c r="AB3" s="225"/>
      <c r="AC3" s="224" t="s">
        <v>72</v>
      </c>
      <c r="AD3" s="225"/>
      <c r="AE3" s="225"/>
      <c r="AF3" s="225"/>
      <c r="AG3" s="225"/>
      <c r="AH3" s="225"/>
      <c r="AI3" s="225"/>
      <c r="AJ3" s="225"/>
      <c r="AK3" s="225"/>
      <c r="AL3" s="225"/>
      <c r="AM3" s="238"/>
      <c r="AN3" s="221" t="s">
        <v>328</v>
      </c>
      <c r="AO3" s="222"/>
      <c r="AP3" s="222"/>
      <c r="AQ3" s="222"/>
      <c r="AR3" s="222"/>
      <c r="AS3" s="222"/>
      <c r="AT3" s="222"/>
      <c r="AU3" s="222"/>
      <c r="AV3" s="222"/>
      <c r="AW3" s="221" t="s">
        <v>965</v>
      </c>
      <c r="AX3" s="222"/>
      <c r="AY3" s="222"/>
      <c r="AZ3" s="222"/>
      <c r="BA3" s="222"/>
      <c r="BB3" s="222"/>
      <c r="BC3" s="222"/>
      <c r="BD3" s="222"/>
      <c r="BE3" s="222"/>
      <c r="BF3" s="221" t="s">
        <v>966</v>
      </c>
      <c r="BG3" s="222"/>
      <c r="BH3" s="222"/>
      <c r="BI3" s="222"/>
      <c r="BJ3" s="222"/>
      <c r="BK3" s="222"/>
      <c r="BL3" s="222"/>
      <c r="BM3" s="222"/>
      <c r="BN3" s="222"/>
    </row>
    <row r="4" spans="2:66" x14ac:dyDescent="0.25">
      <c r="B4" s="17" t="s">
        <v>0</v>
      </c>
      <c r="C4" s="17" t="s">
        <v>49</v>
      </c>
      <c r="D4" s="17" t="s">
        <v>1</v>
      </c>
      <c r="E4" s="17" t="s">
        <v>19</v>
      </c>
      <c r="F4" s="17" t="s">
        <v>18</v>
      </c>
      <c r="G4" s="18" t="s">
        <v>47</v>
      </c>
      <c r="H4" s="18" t="s">
        <v>444</v>
      </c>
      <c r="I4" s="18" t="s">
        <v>445</v>
      </c>
      <c r="J4" s="18" t="s">
        <v>448</v>
      </c>
      <c r="K4" s="18" t="s">
        <v>449</v>
      </c>
      <c r="L4" s="18" t="s">
        <v>446</v>
      </c>
      <c r="M4" s="18" t="s">
        <v>447</v>
      </c>
      <c r="N4" s="18" t="s">
        <v>64</v>
      </c>
      <c r="O4" s="18" t="s">
        <v>944</v>
      </c>
      <c r="P4" s="79" t="s">
        <v>945</v>
      </c>
      <c r="Q4" s="79" t="s">
        <v>946</v>
      </c>
      <c r="R4" s="18" t="s">
        <v>989</v>
      </c>
      <c r="S4" s="18" t="s">
        <v>444</v>
      </c>
      <c r="T4" s="18" t="s">
        <v>445</v>
      </c>
      <c r="U4" s="18" t="s">
        <v>448</v>
      </c>
      <c r="V4" s="18" t="s">
        <v>449</v>
      </c>
      <c r="W4" s="18" t="s">
        <v>446</v>
      </c>
      <c r="X4" s="18" t="s">
        <v>447</v>
      </c>
      <c r="Y4" s="18" t="s">
        <v>988</v>
      </c>
      <c r="Z4" s="18" t="s">
        <v>947</v>
      </c>
      <c r="AA4" s="79" t="s">
        <v>948</v>
      </c>
      <c r="AB4" s="79" t="s">
        <v>949</v>
      </c>
      <c r="AC4" s="18" t="s">
        <v>980</v>
      </c>
      <c r="AD4" s="18" t="s">
        <v>444</v>
      </c>
      <c r="AE4" s="18" t="s">
        <v>445</v>
      </c>
      <c r="AF4" s="18" t="s">
        <v>448</v>
      </c>
      <c r="AG4" s="18" t="s">
        <v>449</v>
      </c>
      <c r="AH4" s="18" t="s">
        <v>446</v>
      </c>
      <c r="AI4" s="18" t="s">
        <v>447</v>
      </c>
      <c r="AJ4" s="18" t="s">
        <v>986</v>
      </c>
      <c r="AK4" s="18" t="s">
        <v>950</v>
      </c>
      <c r="AL4" s="79" t="s">
        <v>951</v>
      </c>
      <c r="AM4" s="239" t="s">
        <v>952</v>
      </c>
      <c r="AN4" s="227" t="s">
        <v>47</v>
      </c>
      <c r="AO4" s="18" t="s">
        <v>961</v>
      </c>
      <c r="AP4" s="18" t="s">
        <v>962</v>
      </c>
      <c r="AQ4" s="18" t="s">
        <v>963</v>
      </c>
      <c r="AR4" s="18" t="s">
        <v>964</v>
      </c>
      <c r="AS4" s="18" t="s">
        <v>64</v>
      </c>
      <c r="AT4" s="18" t="s">
        <v>953</v>
      </c>
      <c r="AU4" s="79" t="s">
        <v>954</v>
      </c>
      <c r="AV4" s="79" t="s">
        <v>974</v>
      </c>
      <c r="AW4" s="18" t="s">
        <v>989</v>
      </c>
      <c r="AX4" s="18" t="s">
        <v>961</v>
      </c>
      <c r="AY4" s="18" t="s">
        <v>962</v>
      </c>
      <c r="AZ4" s="18" t="s">
        <v>963</v>
      </c>
      <c r="BA4" s="18" t="s">
        <v>964</v>
      </c>
      <c r="BB4" s="18" t="s">
        <v>988</v>
      </c>
      <c r="BC4" s="18" t="s">
        <v>975</v>
      </c>
      <c r="BD4" s="79" t="s">
        <v>976</v>
      </c>
      <c r="BE4" s="79" t="s">
        <v>977</v>
      </c>
      <c r="BF4" s="18" t="s">
        <v>980</v>
      </c>
      <c r="BG4" s="18" t="s">
        <v>961</v>
      </c>
      <c r="BH4" s="18" t="s">
        <v>962</v>
      </c>
      <c r="BI4" s="18" t="s">
        <v>963</v>
      </c>
      <c r="BJ4" s="18" t="s">
        <v>964</v>
      </c>
      <c r="BK4" s="18" t="s">
        <v>986</v>
      </c>
      <c r="BL4" s="18" t="s">
        <v>990</v>
      </c>
      <c r="BM4" s="79" t="s">
        <v>991</v>
      </c>
      <c r="BN4" s="79" t="s">
        <v>992</v>
      </c>
    </row>
    <row r="5" spans="2:66" x14ac:dyDescent="0.25">
      <c r="B5" s="19" t="s">
        <v>6</v>
      </c>
      <c r="C5" s="19" t="s">
        <v>398</v>
      </c>
      <c r="D5" s="19" t="s">
        <v>13</v>
      </c>
      <c r="E5" s="19" t="s">
        <v>22</v>
      </c>
      <c r="F5" s="19" t="s">
        <v>24</v>
      </c>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240"/>
      <c r="AN5" s="228"/>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row>
    <row r="6" spans="2:66" x14ac:dyDescent="0.25">
      <c r="B6" s="19" t="s">
        <v>6</v>
      </c>
      <c r="C6" s="19" t="s">
        <v>398</v>
      </c>
      <c r="D6" s="19" t="s">
        <v>13</v>
      </c>
      <c r="E6" s="19" t="s">
        <v>22</v>
      </c>
      <c r="F6" s="19" t="s">
        <v>1078</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240"/>
      <c r="AN6" s="228"/>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row>
    <row r="7" spans="2:66" x14ac:dyDescent="0.25">
      <c r="B7" s="19" t="s">
        <v>6</v>
      </c>
      <c r="C7" s="19" t="s">
        <v>398</v>
      </c>
      <c r="D7" s="19" t="s">
        <v>13</v>
      </c>
      <c r="E7" s="19" t="s">
        <v>22</v>
      </c>
      <c r="F7" s="19" t="s">
        <v>25</v>
      </c>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240"/>
      <c r="AN7" s="228"/>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row>
    <row r="8" spans="2:66" x14ac:dyDescent="0.25">
      <c r="B8" s="23" t="s">
        <v>6</v>
      </c>
      <c r="C8" s="23" t="s">
        <v>398</v>
      </c>
      <c r="D8" s="23" t="s">
        <v>13</v>
      </c>
      <c r="E8" s="109" t="s">
        <v>51</v>
      </c>
      <c r="F8" s="110" t="s">
        <v>31</v>
      </c>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241"/>
      <c r="AN8" s="229"/>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row>
    <row r="9" spans="2:66" x14ac:dyDescent="0.25">
      <c r="B9" s="19" t="s">
        <v>6</v>
      </c>
      <c r="C9" s="19" t="s">
        <v>398</v>
      </c>
      <c r="D9" s="19" t="s">
        <v>13</v>
      </c>
      <c r="E9" s="19" t="s">
        <v>23</v>
      </c>
      <c r="F9" s="19" t="s">
        <v>24</v>
      </c>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240"/>
      <c r="AN9" s="228"/>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row>
    <row r="10" spans="2:66" x14ac:dyDescent="0.25">
      <c r="B10" s="19" t="s">
        <v>6</v>
      </c>
      <c r="C10" s="19" t="s">
        <v>398</v>
      </c>
      <c r="D10" s="19" t="s">
        <v>13</v>
      </c>
      <c r="E10" s="19" t="s">
        <v>23</v>
      </c>
      <c r="F10" s="19" t="s">
        <v>1078</v>
      </c>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240"/>
      <c r="AN10" s="228"/>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row>
    <row r="11" spans="2:66" x14ac:dyDescent="0.25">
      <c r="B11" s="19" t="s">
        <v>6</v>
      </c>
      <c r="C11" s="19" t="s">
        <v>398</v>
      </c>
      <c r="D11" s="19" t="s">
        <v>13</v>
      </c>
      <c r="E11" s="19" t="s">
        <v>23</v>
      </c>
      <c r="F11" s="19" t="s">
        <v>25</v>
      </c>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240"/>
      <c r="AN11" s="228"/>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row>
    <row r="12" spans="2:66" x14ac:dyDescent="0.25">
      <c r="B12" s="23" t="s">
        <v>6</v>
      </c>
      <c r="C12" s="23" t="s">
        <v>398</v>
      </c>
      <c r="D12" s="23" t="s">
        <v>13</v>
      </c>
      <c r="E12" s="109" t="s">
        <v>52</v>
      </c>
      <c r="F12" s="110" t="s">
        <v>31</v>
      </c>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241"/>
      <c r="AN12" s="229"/>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row>
    <row r="13" spans="2:66" x14ac:dyDescent="0.25">
      <c r="B13" s="23" t="s">
        <v>6</v>
      </c>
      <c r="C13" s="23" t="s">
        <v>398</v>
      </c>
      <c r="D13" s="23" t="s">
        <v>13</v>
      </c>
      <c r="E13" s="110" t="s">
        <v>32</v>
      </c>
      <c r="F13" s="109" t="s">
        <v>58</v>
      </c>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242"/>
      <c r="AN13" s="230"/>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row>
    <row r="14" spans="2:66" x14ac:dyDescent="0.25">
      <c r="B14" s="23" t="s">
        <v>6</v>
      </c>
      <c r="C14" s="23" t="s">
        <v>398</v>
      </c>
      <c r="D14" s="23" t="s">
        <v>13</v>
      </c>
      <c r="E14" s="110" t="s">
        <v>32</v>
      </c>
      <c r="F14" s="109" t="s">
        <v>1077</v>
      </c>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242"/>
      <c r="AN14" s="230"/>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row>
    <row r="15" spans="2:66" x14ac:dyDescent="0.25">
      <c r="B15" s="23" t="s">
        <v>6</v>
      </c>
      <c r="C15" s="23" t="s">
        <v>398</v>
      </c>
      <c r="D15" s="23" t="s">
        <v>13</v>
      </c>
      <c r="E15" s="110" t="s">
        <v>32</v>
      </c>
      <c r="F15" s="109" t="s">
        <v>59</v>
      </c>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242"/>
      <c r="AN15" s="230"/>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row>
    <row r="16" spans="2:66" x14ac:dyDescent="0.25">
      <c r="B16" s="111" t="s">
        <v>6</v>
      </c>
      <c r="C16" s="111" t="s">
        <v>398</v>
      </c>
      <c r="D16" s="117" t="s">
        <v>53</v>
      </c>
      <c r="E16" s="118" t="s">
        <v>32</v>
      </c>
      <c r="F16" s="118" t="s">
        <v>31</v>
      </c>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243"/>
      <c r="AN16" s="231"/>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row>
    <row r="17" spans="2:66" x14ac:dyDescent="0.25">
      <c r="B17" s="19" t="s">
        <v>6</v>
      </c>
      <c r="C17" s="19" t="s">
        <v>398</v>
      </c>
      <c r="D17" s="19" t="s">
        <v>33</v>
      </c>
      <c r="E17" s="19" t="s">
        <v>22</v>
      </c>
      <c r="F17" s="19" t="s">
        <v>24</v>
      </c>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240"/>
      <c r="AN17" s="228"/>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row>
    <row r="18" spans="2:66" x14ac:dyDescent="0.25">
      <c r="B18" s="19" t="s">
        <v>6</v>
      </c>
      <c r="C18" s="19" t="s">
        <v>398</v>
      </c>
      <c r="D18" s="19" t="s">
        <v>33</v>
      </c>
      <c r="E18" s="19" t="s">
        <v>22</v>
      </c>
      <c r="F18" s="19" t="s">
        <v>1078</v>
      </c>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240"/>
      <c r="AN18" s="228"/>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row>
    <row r="19" spans="2:66" x14ac:dyDescent="0.25">
      <c r="B19" s="19" t="s">
        <v>6</v>
      </c>
      <c r="C19" s="19" t="s">
        <v>398</v>
      </c>
      <c r="D19" s="19" t="s">
        <v>33</v>
      </c>
      <c r="E19" s="19" t="s">
        <v>22</v>
      </c>
      <c r="F19" s="19" t="s">
        <v>25</v>
      </c>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240"/>
      <c r="AN19" s="228"/>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row>
    <row r="20" spans="2:66" x14ac:dyDescent="0.25">
      <c r="B20" s="23" t="s">
        <v>6</v>
      </c>
      <c r="C20" s="23" t="s">
        <v>398</v>
      </c>
      <c r="D20" s="23" t="s">
        <v>33</v>
      </c>
      <c r="E20" s="109" t="s">
        <v>51</v>
      </c>
      <c r="F20" s="110" t="s">
        <v>31</v>
      </c>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241"/>
      <c r="AN20" s="229"/>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row>
    <row r="21" spans="2:66" x14ac:dyDescent="0.25">
      <c r="B21" s="19" t="s">
        <v>6</v>
      </c>
      <c r="C21" s="19" t="s">
        <v>398</v>
      </c>
      <c r="D21" s="19" t="s">
        <v>33</v>
      </c>
      <c r="E21" s="19" t="s">
        <v>23</v>
      </c>
      <c r="F21" s="19" t="s">
        <v>24</v>
      </c>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240"/>
      <c r="AN21" s="228"/>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row>
    <row r="22" spans="2:66" x14ac:dyDescent="0.25">
      <c r="B22" s="19" t="s">
        <v>6</v>
      </c>
      <c r="C22" s="19" t="s">
        <v>398</v>
      </c>
      <c r="D22" s="19" t="s">
        <v>33</v>
      </c>
      <c r="E22" s="19" t="s">
        <v>23</v>
      </c>
      <c r="F22" s="19" t="s">
        <v>1078</v>
      </c>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240"/>
      <c r="AN22" s="228"/>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row>
    <row r="23" spans="2:66" x14ac:dyDescent="0.25">
      <c r="B23" s="19" t="s">
        <v>6</v>
      </c>
      <c r="C23" s="19" t="s">
        <v>398</v>
      </c>
      <c r="D23" s="19" t="s">
        <v>33</v>
      </c>
      <c r="E23" s="19" t="s">
        <v>23</v>
      </c>
      <c r="F23" s="19" t="s">
        <v>25</v>
      </c>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240"/>
      <c r="AN23" s="228"/>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row>
    <row r="24" spans="2:66" x14ac:dyDescent="0.25">
      <c r="B24" s="23" t="s">
        <v>6</v>
      </c>
      <c r="C24" s="23" t="s">
        <v>398</v>
      </c>
      <c r="D24" s="23" t="s">
        <v>33</v>
      </c>
      <c r="E24" s="109" t="s">
        <v>52</v>
      </c>
      <c r="F24" s="110" t="s">
        <v>31</v>
      </c>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241"/>
      <c r="AN24" s="229"/>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row>
    <row r="25" spans="2:66" x14ac:dyDescent="0.25">
      <c r="B25" s="23" t="s">
        <v>6</v>
      </c>
      <c r="C25" s="23" t="s">
        <v>398</v>
      </c>
      <c r="D25" s="23" t="s">
        <v>33</v>
      </c>
      <c r="E25" s="110" t="s">
        <v>32</v>
      </c>
      <c r="F25" s="109" t="s">
        <v>58</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242"/>
      <c r="AN25" s="230"/>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row>
    <row r="26" spans="2:66" x14ac:dyDescent="0.25">
      <c r="B26" s="23" t="s">
        <v>6</v>
      </c>
      <c r="C26" s="23" t="s">
        <v>398</v>
      </c>
      <c r="D26" s="23" t="s">
        <v>33</v>
      </c>
      <c r="E26" s="110" t="s">
        <v>32</v>
      </c>
      <c r="F26" s="109" t="s">
        <v>1077</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242"/>
      <c r="AN26" s="230"/>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row>
    <row r="27" spans="2:66" x14ac:dyDescent="0.25">
      <c r="B27" s="23" t="s">
        <v>6</v>
      </c>
      <c r="C27" s="23" t="s">
        <v>398</v>
      </c>
      <c r="D27" s="23" t="s">
        <v>33</v>
      </c>
      <c r="E27" s="110" t="s">
        <v>32</v>
      </c>
      <c r="F27" s="109" t="s">
        <v>59</v>
      </c>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242"/>
      <c r="AN27" s="230"/>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row>
    <row r="28" spans="2:66" x14ac:dyDescent="0.25">
      <c r="B28" s="111" t="s">
        <v>6</v>
      </c>
      <c r="C28" s="111" t="s">
        <v>398</v>
      </c>
      <c r="D28" s="117" t="s">
        <v>73</v>
      </c>
      <c r="E28" s="118" t="s">
        <v>32</v>
      </c>
      <c r="F28" s="118" t="s">
        <v>31</v>
      </c>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243"/>
      <c r="AN28" s="231"/>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c r="BK28" s="118"/>
      <c r="BL28" s="118"/>
      <c r="BM28" s="118"/>
      <c r="BN28" s="118"/>
    </row>
    <row r="29" spans="2:66" x14ac:dyDescent="0.25">
      <c r="B29" s="19" t="s">
        <v>6</v>
      </c>
      <c r="C29" s="19" t="s">
        <v>398</v>
      </c>
      <c r="D29" s="19" t="s">
        <v>69</v>
      </c>
      <c r="E29" s="19" t="s">
        <v>22</v>
      </c>
      <c r="F29" s="19" t="s">
        <v>24</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240"/>
      <c r="AN29" s="228"/>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row>
    <row r="30" spans="2:66" x14ac:dyDescent="0.25">
      <c r="B30" s="19" t="s">
        <v>6</v>
      </c>
      <c r="C30" s="19" t="s">
        <v>398</v>
      </c>
      <c r="D30" s="19" t="s">
        <v>69</v>
      </c>
      <c r="E30" s="19" t="s">
        <v>22</v>
      </c>
      <c r="F30" s="19" t="s">
        <v>1078</v>
      </c>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240"/>
      <c r="AN30" s="228"/>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row>
    <row r="31" spans="2:66" x14ac:dyDescent="0.25">
      <c r="B31" s="19" t="s">
        <v>6</v>
      </c>
      <c r="C31" s="19" t="s">
        <v>398</v>
      </c>
      <c r="D31" s="19" t="s">
        <v>69</v>
      </c>
      <c r="E31" s="19" t="s">
        <v>22</v>
      </c>
      <c r="F31" s="19" t="s">
        <v>25</v>
      </c>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240"/>
      <c r="AN31" s="228"/>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row>
    <row r="32" spans="2:66" x14ac:dyDescent="0.25">
      <c r="B32" s="23" t="s">
        <v>6</v>
      </c>
      <c r="C32" s="23" t="s">
        <v>398</v>
      </c>
      <c r="D32" s="23" t="s">
        <v>69</v>
      </c>
      <c r="E32" s="109" t="s">
        <v>51</v>
      </c>
      <c r="F32" s="110" t="s">
        <v>31</v>
      </c>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241"/>
      <c r="AN32" s="229"/>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row>
    <row r="33" spans="2:66" x14ac:dyDescent="0.25">
      <c r="B33" s="19" t="s">
        <v>6</v>
      </c>
      <c r="C33" s="19" t="s">
        <v>398</v>
      </c>
      <c r="D33" s="19" t="s">
        <v>69</v>
      </c>
      <c r="E33" s="19" t="s">
        <v>23</v>
      </c>
      <c r="F33" s="19" t="s">
        <v>24</v>
      </c>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240"/>
      <c r="AN33" s="228"/>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row>
    <row r="34" spans="2:66" x14ac:dyDescent="0.25">
      <c r="B34" s="19" t="s">
        <v>6</v>
      </c>
      <c r="C34" s="19" t="s">
        <v>398</v>
      </c>
      <c r="D34" s="19" t="s">
        <v>69</v>
      </c>
      <c r="E34" s="19" t="s">
        <v>23</v>
      </c>
      <c r="F34" s="19" t="s">
        <v>1078</v>
      </c>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240"/>
      <c r="AN34" s="228"/>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row>
    <row r="35" spans="2:66" x14ac:dyDescent="0.25">
      <c r="B35" s="19" t="s">
        <v>6</v>
      </c>
      <c r="C35" s="19" t="s">
        <v>398</v>
      </c>
      <c r="D35" s="19" t="s">
        <v>69</v>
      </c>
      <c r="E35" s="19" t="s">
        <v>23</v>
      </c>
      <c r="F35" s="19" t="s">
        <v>25</v>
      </c>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240"/>
      <c r="AN35" s="228"/>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row>
    <row r="36" spans="2:66" x14ac:dyDescent="0.25">
      <c r="B36" s="23" t="s">
        <v>6</v>
      </c>
      <c r="C36" s="23" t="s">
        <v>398</v>
      </c>
      <c r="D36" s="23" t="s">
        <v>69</v>
      </c>
      <c r="E36" s="109" t="s">
        <v>52</v>
      </c>
      <c r="F36" s="110" t="s">
        <v>31</v>
      </c>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241"/>
      <c r="AN36" s="229"/>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row>
    <row r="37" spans="2:66" x14ac:dyDescent="0.25">
      <c r="B37" s="23" t="s">
        <v>6</v>
      </c>
      <c r="C37" s="23" t="s">
        <v>398</v>
      </c>
      <c r="D37" s="23" t="s">
        <v>69</v>
      </c>
      <c r="E37" s="110" t="s">
        <v>32</v>
      </c>
      <c r="F37" s="109" t="s">
        <v>58</v>
      </c>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242"/>
      <c r="AN37" s="230"/>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row>
    <row r="38" spans="2:66" x14ac:dyDescent="0.25">
      <c r="B38" s="23" t="s">
        <v>6</v>
      </c>
      <c r="C38" s="23" t="s">
        <v>398</v>
      </c>
      <c r="D38" s="23" t="s">
        <v>69</v>
      </c>
      <c r="E38" s="110" t="s">
        <v>32</v>
      </c>
      <c r="F38" s="109" t="s">
        <v>1077</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242"/>
      <c r="AN38" s="230"/>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row>
    <row r="39" spans="2:66" x14ac:dyDescent="0.25">
      <c r="B39" s="23" t="s">
        <v>6</v>
      </c>
      <c r="C39" s="23" t="s">
        <v>398</v>
      </c>
      <c r="D39" s="23" t="s">
        <v>69</v>
      </c>
      <c r="E39" s="110" t="s">
        <v>32</v>
      </c>
      <c r="F39" s="109" t="s">
        <v>59</v>
      </c>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242"/>
      <c r="AN39" s="230"/>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row>
    <row r="40" spans="2:66" x14ac:dyDescent="0.25">
      <c r="B40" s="111" t="s">
        <v>6</v>
      </c>
      <c r="C40" s="111" t="s">
        <v>398</v>
      </c>
      <c r="D40" s="117" t="s">
        <v>74</v>
      </c>
      <c r="E40" s="118" t="s">
        <v>32</v>
      </c>
      <c r="F40" s="118" t="s">
        <v>31</v>
      </c>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243"/>
      <c r="AN40" s="231"/>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row>
    <row r="41" spans="2:66" x14ac:dyDescent="0.25">
      <c r="B41" s="19" t="s">
        <v>6</v>
      </c>
      <c r="C41" s="19" t="s">
        <v>398</v>
      </c>
      <c r="D41" s="19" t="s">
        <v>70</v>
      </c>
      <c r="E41" s="19" t="s">
        <v>22</v>
      </c>
      <c r="F41" s="19" t="s">
        <v>24</v>
      </c>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240"/>
      <c r="AN41" s="228"/>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row>
    <row r="42" spans="2:66" x14ac:dyDescent="0.25">
      <c r="B42" s="19" t="s">
        <v>6</v>
      </c>
      <c r="C42" s="19" t="s">
        <v>398</v>
      </c>
      <c r="D42" s="19" t="s">
        <v>70</v>
      </c>
      <c r="E42" s="19" t="s">
        <v>22</v>
      </c>
      <c r="F42" s="19" t="s">
        <v>1078</v>
      </c>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240"/>
      <c r="AN42" s="228"/>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row>
    <row r="43" spans="2:66" x14ac:dyDescent="0.25">
      <c r="B43" s="19" t="s">
        <v>6</v>
      </c>
      <c r="C43" s="19" t="s">
        <v>398</v>
      </c>
      <c r="D43" s="19" t="s">
        <v>70</v>
      </c>
      <c r="E43" s="19" t="s">
        <v>22</v>
      </c>
      <c r="F43" s="19" t="s">
        <v>25</v>
      </c>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240"/>
      <c r="AN43" s="228"/>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row>
    <row r="44" spans="2:66" x14ac:dyDescent="0.25">
      <c r="B44" s="23" t="s">
        <v>6</v>
      </c>
      <c r="C44" s="23" t="s">
        <v>398</v>
      </c>
      <c r="D44" s="23" t="s">
        <v>70</v>
      </c>
      <c r="E44" s="109" t="s">
        <v>51</v>
      </c>
      <c r="F44" s="110" t="s">
        <v>31</v>
      </c>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241"/>
      <c r="AN44" s="229"/>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row>
    <row r="45" spans="2:66" x14ac:dyDescent="0.25">
      <c r="B45" s="19" t="s">
        <v>6</v>
      </c>
      <c r="C45" s="19" t="s">
        <v>398</v>
      </c>
      <c r="D45" s="19" t="s">
        <v>70</v>
      </c>
      <c r="E45" s="19" t="s">
        <v>23</v>
      </c>
      <c r="F45" s="19" t="s">
        <v>24</v>
      </c>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240"/>
      <c r="AN45" s="228"/>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row>
    <row r="46" spans="2:66" x14ac:dyDescent="0.25">
      <c r="B46" s="19" t="s">
        <v>6</v>
      </c>
      <c r="C46" s="19" t="s">
        <v>398</v>
      </c>
      <c r="D46" s="19" t="s">
        <v>70</v>
      </c>
      <c r="E46" s="19" t="s">
        <v>23</v>
      </c>
      <c r="F46" s="19" t="s">
        <v>1078</v>
      </c>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240"/>
      <c r="AN46" s="228"/>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row>
    <row r="47" spans="2:66" x14ac:dyDescent="0.25">
      <c r="B47" s="19" t="s">
        <v>6</v>
      </c>
      <c r="C47" s="19" t="s">
        <v>398</v>
      </c>
      <c r="D47" s="19" t="s">
        <v>70</v>
      </c>
      <c r="E47" s="19" t="s">
        <v>23</v>
      </c>
      <c r="F47" s="19" t="s">
        <v>25</v>
      </c>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240"/>
      <c r="AN47" s="228"/>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row>
    <row r="48" spans="2:66" x14ac:dyDescent="0.25">
      <c r="B48" s="23" t="s">
        <v>6</v>
      </c>
      <c r="C48" s="23" t="s">
        <v>398</v>
      </c>
      <c r="D48" s="23" t="s">
        <v>70</v>
      </c>
      <c r="E48" s="109" t="s">
        <v>52</v>
      </c>
      <c r="F48" s="110" t="s">
        <v>31</v>
      </c>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241"/>
      <c r="AN48" s="229"/>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row>
    <row r="49" spans="2:66" x14ac:dyDescent="0.25">
      <c r="B49" s="23" t="s">
        <v>6</v>
      </c>
      <c r="C49" s="23" t="s">
        <v>398</v>
      </c>
      <c r="D49" s="23" t="s">
        <v>70</v>
      </c>
      <c r="E49" s="110" t="s">
        <v>32</v>
      </c>
      <c r="F49" s="109" t="s">
        <v>58</v>
      </c>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242"/>
      <c r="AN49" s="230"/>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row>
    <row r="50" spans="2:66" x14ac:dyDescent="0.25">
      <c r="B50" s="23" t="s">
        <v>6</v>
      </c>
      <c r="C50" s="23" t="s">
        <v>398</v>
      </c>
      <c r="D50" s="23" t="s">
        <v>70</v>
      </c>
      <c r="E50" s="110" t="s">
        <v>32</v>
      </c>
      <c r="F50" s="109" t="s">
        <v>1077</v>
      </c>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242"/>
      <c r="AN50" s="230"/>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row>
    <row r="51" spans="2:66" x14ac:dyDescent="0.25">
      <c r="B51" s="23" t="s">
        <v>6</v>
      </c>
      <c r="C51" s="23" t="s">
        <v>398</v>
      </c>
      <c r="D51" s="23" t="s">
        <v>70</v>
      </c>
      <c r="E51" s="110" t="s">
        <v>32</v>
      </c>
      <c r="F51" s="109" t="s">
        <v>59</v>
      </c>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242"/>
      <c r="AN51" s="230"/>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row>
    <row r="52" spans="2:66" x14ac:dyDescent="0.25">
      <c r="B52" s="111" t="s">
        <v>6</v>
      </c>
      <c r="C52" s="111" t="s">
        <v>398</v>
      </c>
      <c r="D52" s="117" t="s">
        <v>75</v>
      </c>
      <c r="E52" s="118" t="s">
        <v>32</v>
      </c>
      <c r="F52" s="118" t="s">
        <v>31</v>
      </c>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243"/>
      <c r="AN52" s="231"/>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c r="BN52" s="118"/>
    </row>
    <row r="53" spans="2:66" x14ac:dyDescent="0.25">
      <c r="B53" s="23" t="s">
        <v>6</v>
      </c>
      <c r="C53" s="23" t="s">
        <v>398</v>
      </c>
      <c r="D53" s="110" t="s">
        <v>34</v>
      </c>
      <c r="E53" s="120" t="s">
        <v>22</v>
      </c>
      <c r="F53" s="109" t="s">
        <v>58</v>
      </c>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242"/>
      <c r="AN53" s="230"/>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09"/>
      <c r="BL53" s="109"/>
      <c r="BM53" s="109"/>
      <c r="BN53" s="109"/>
    </row>
    <row r="54" spans="2:66" x14ac:dyDescent="0.25">
      <c r="B54" s="23" t="s">
        <v>6</v>
      </c>
      <c r="C54" s="23" t="s">
        <v>398</v>
      </c>
      <c r="D54" s="110" t="s">
        <v>34</v>
      </c>
      <c r="E54" s="120" t="s">
        <v>22</v>
      </c>
      <c r="F54" s="109" t="s">
        <v>1077</v>
      </c>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242"/>
      <c r="AN54" s="230"/>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row>
    <row r="55" spans="2:66" x14ac:dyDescent="0.25">
      <c r="B55" s="23" t="s">
        <v>6</v>
      </c>
      <c r="C55" s="23" t="s">
        <v>398</v>
      </c>
      <c r="D55" s="110" t="s">
        <v>34</v>
      </c>
      <c r="E55" s="120" t="s">
        <v>22</v>
      </c>
      <c r="F55" s="109" t="s">
        <v>59</v>
      </c>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242"/>
      <c r="AN55" s="230"/>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row>
    <row r="56" spans="2:66" x14ac:dyDescent="0.25">
      <c r="B56" s="23" t="s">
        <v>6</v>
      </c>
      <c r="C56" s="23" t="s">
        <v>398</v>
      </c>
      <c r="D56" s="110" t="s">
        <v>34</v>
      </c>
      <c r="E56" s="120" t="s">
        <v>23</v>
      </c>
      <c r="F56" s="109" t="s">
        <v>58</v>
      </c>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242"/>
      <c r="AN56" s="230"/>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row>
    <row r="57" spans="2:66" x14ac:dyDescent="0.25">
      <c r="B57" s="23" t="s">
        <v>6</v>
      </c>
      <c r="C57" s="23" t="s">
        <v>398</v>
      </c>
      <c r="D57" s="110" t="s">
        <v>34</v>
      </c>
      <c r="E57" s="120" t="s">
        <v>23</v>
      </c>
      <c r="F57" s="109" t="s">
        <v>1077</v>
      </c>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242"/>
      <c r="AN57" s="230"/>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row>
    <row r="58" spans="2:66" x14ac:dyDescent="0.25">
      <c r="B58" s="23" t="s">
        <v>6</v>
      </c>
      <c r="C58" s="23" t="s">
        <v>398</v>
      </c>
      <c r="D58" s="110" t="s">
        <v>34</v>
      </c>
      <c r="E58" s="120" t="s">
        <v>23</v>
      </c>
      <c r="F58" s="109" t="s">
        <v>59</v>
      </c>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242"/>
      <c r="AN58" s="230"/>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c r="BM58" s="109"/>
      <c r="BN58" s="109"/>
    </row>
    <row r="59" spans="2:66" x14ac:dyDescent="0.25">
      <c r="B59" s="111" t="s">
        <v>6</v>
      </c>
      <c r="C59" s="111" t="s">
        <v>398</v>
      </c>
      <c r="D59" s="118" t="s">
        <v>34</v>
      </c>
      <c r="E59" s="117" t="s">
        <v>51</v>
      </c>
      <c r="F59" s="118" t="s">
        <v>31</v>
      </c>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243"/>
      <c r="AN59" s="231"/>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row>
    <row r="60" spans="2:66" x14ac:dyDescent="0.25">
      <c r="B60" s="111" t="s">
        <v>6</v>
      </c>
      <c r="C60" s="111" t="s">
        <v>398</v>
      </c>
      <c r="D60" s="118" t="s">
        <v>34</v>
      </c>
      <c r="E60" s="117" t="s">
        <v>52</v>
      </c>
      <c r="F60" s="118" t="s">
        <v>31</v>
      </c>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243"/>
      <c r="AN60" s="231"/>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row>
    <row r="61" spans="2:66" x14ac:dyDescent="0.25">
      <c r="B61" s="111" t="s">
        <v>6</v>
      </c>
      <c r="C61" s="111" t="s">
        <v>398</v>
      </c>
      <c r="D61" s="118" t="s">
        <v>34</v>
      </c>
      <c r="E61" s="118" t="s">
        <v>32</v>
      </c>
      <c r="F61" s="117" t="s">
        <v>58</v>
      </c>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244"/>
      <c r="AN61" s="232"/>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row>
    <row r="62" spans="2:66" x14ac:dyDescent="0.25">
      <c r="B62" s="111" t="s">
        <v>6</v>
      </c>
      <c r="C62" s="111" t="s">
        <v>398</v>
      </c>
      <c r="D62" s="118" t="s">
        <v>34</v>
      </c>
      <c r="E62" s="118" t="s">
        <v>32</v>
      </c>
      <c r="F62" s="117" t="s">
        <v>1077</v>
      </c>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244"/>
      <c r="AN62" s="232"/>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row>
    <row r="63" spans="2:66" x14ac:dyDescent="0.25">
      <c r="B63" s="111" t="s">
        <v>6</v>
      </c>
      <c r="C63" s="111" t="s">
        <v>398</v>
      </c>
      <c r="D63" s="118" t="s">
        <v>34</v>
      </c>
      <c r="E63" s="118" t="s">
        <v>32</v>
      </c>
      <c r="F63" s="117" t="s">
        <v>59</v>
      </c>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244"/>
      <c r="AN63" s="232"/>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row>
    <row r="64" spans="2:66" x14ac:dyDescent="0.25">
      <c r="B64" s="21" t="s">
        <v>6</v>
      </c>
      <c r="C64" s="22" t="s">
        <v>399</v>
      </c>
      <c r="D64" s="20" t="s">
        <v>34</v>
      </c>
      <c r="E64" s="20" t="s">
        <v>32</v>
      </c>
      <c r="F64" s="20" t="s">
        <v>31</v>
      </c>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45"/>
      <c r="AN64" s="233"/>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row>
    <row r="65" spans="2:66" x14ac:dyDescent="0.25">
      <c r="B65" s="19" t="s">
        <v>6</v>
      </c>
      <c r="C65" s="19" t="s">
        <v>400</v>
      </c>
      <c r="D65" s="19" t="s">
        <v>13</v>
      </c>
      <c r="E65" s="19" t="s">
        <v>22</v>
      </c>
      <c r="F65" s="19" t="s">
        <v>24</v>
      </c>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240"/>
      <c r="AN65" s="228"/>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row>
    <row r="66" spans="2:66" x14ac:dyDescent="0.25">
      <c r="B66" s="19" t="s">
        <v>6</v>
      </c>
      <c r="C66" s="19" t="s">
        <v>400</v>
      </c>
      <c r="D66" s="19" t="s">
        <v>13</v>
      </c>
      <c r="E66" s="19" t="s">
        <v>22</v>
      </c>
      <c r="F66" s="19" t="s">
        <v>1078</v>
      </c>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240"/>
      <c r="AN66" s="228"/>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row>
    <row r="67" spans="2:66" x14ac:dyDescent="0.25">
      <c r="B67" s="19" t="s">
        <v>6</v>
      </c>
      <c r="C67" s="19" t="s">
        <v>400</v>
      </c>
      <c r="D67" s="19" t="s">
        <v>13</v>
      </c>
      <c r="E67" s="19" t="s">
        <v>22</v>
      </c>
      <c r="F67" s="19" t="s">
        <v>25</v>
      </c>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240"/>
      <c r="AN67" s="228"/>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row>
    <row r="68" spans="2:66" x14ac:dyDescent="0.25">
      <c r="B68" s="23" t="s">
        <v>6</v>
      </c>
      <c r="C68" s="23" t="s">
        <v>400</v>
      </c>
      <c r="D68" s="23" t="s">
        <v>13</v>
      </c>
      <c r="E68" s="109" t="s">
        <v>51</v>
      </c>
      <c r="F68" s="110" t="s">
        <v>31</v>
      </c>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10"/>
      <c r="AG68" s="110"/>
      <c r="AH68" s="110"/>
      <c r="AI68" s="110"/>
      <c r="AJ68" s="110"/>
      <c r="AK68" s="110"/>
      <c r="AL68" s="110"/>
      <c r="AM68" s="241"/>
      <c r="AN68" s="229"/>
      <c r="AO68" s="110"/>
      <c r="AP68" s="110"/>
      <c r="AQ68" s="110"/>
      <c r="AR68" s="110"/>
      <c r="AS68" s="110"/>
      <c r="AT68" s="110"/>
      <c r="AU68" s="110"/>
      <c r="AV68" s="110"/>
      <c r="AW68" s="110"/>
      <c r="AX68" s="110"/>
      <c r="AY68" s="110"/>
      <c r="AZ68" s="110"/>
      <c r="BA68" s="110"/>
      <c r="BB68" s="110"/>
      <c r="BC68" s="110"/>
      <c r="BD68" s="110"/>
      <c r="BE68" s="110"/>
      <c r="BF68" s="110"/>
      <c r="BG68" s="110"/>
      <c r="BH68" s="110"/>
      <c r="BI68" s="110"/>
      <c r="BJ68" s="110"/>
      <c r="BK68" s="110"/>
      <c r="BL68" s="110"/>
      <c r="BM68" s="110"/>
      <c r="BN68" s="110"/>
    </row>
    <row r="69" spans="2:66" x14ac:dyDescent="0.25">
      <c r="B69" s="19" t="s">
        <v>6</v>
      </c>
      <c r="C69" s="19" t="s">
        <v>400</v>
      </c>
      <c r="D69" s="19" t="s">
        <v>13</v>
      </c>
      <c r="E69" s="19" t="s">
        <v>23</v>
      </c>
      <c r="F69" s="19" t="s">
        <v>24</v>
      </c>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240"/>
      <c r="AN69" s="228"/>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row>
    <row r="70" spans="2:66" x14ac:dyDescent="0.25">
      <c r="B70" s="19" t="s">
        <v>6</v>
      </c>
      <c r="C70" s="19" t="s">
        <v>400</v>
      </c>
      <c r="D70" s="19" t="s">
        <v>13</v>
      </c>
      <c r="E70" s="19" t="s">
        <v>23</v>
      </c>
      <c r="F70" s="19" t="s">
        <v>1078</v>
      </c>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240"/>
      <c r="AN70" s="228"/>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row>
    <row r="71" spans="2:66" x14ac:dyDescent="0.25">
      <c r="B71" s="19" t="s">
        <v>6</v>
      </c>
      <c r="C71" s="19" t="s">
        <v>400</v>
      </c>
      <c r="D71" s="19" t="s">
        <v>13</v>
      </c>
      <c r="E71" s="19" t="s">
        <v>23</v>
      </c>
      <c r="F71" s="19" t="s">
        <v>25</v>
      </c>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240"/>
      <c r="AN71" s="228"/>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row>
    <row r="72" spans="2:66" x14ac:dyDescent="0.25">
      <c r="B72" s="23" t="s">
        <v>6</v>
      </c>
      <c r="C72" s="23" t="s">
        <v>400</v>
      </c>
      <c r="D72" s="23" t="s">
        <v>13</v>
      </c>
      <c r="E72" s="109" t="s">
        <v>52</v>
      </c>
      <c r="F72" s="110" t="s">
        <v>31</v>
      </c>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241"/>
      <c r="AN72" s="229"/>
      <c r="AO72" s="110"/>
      <c r="AP72" s="110"/>
      <c r="AQ72" s="110"/>
      <c r="AR72" s="110"/>
      <c r="AS72" s="110"/>
      <c r="AT72" s="110"/>
      <c r="AU72" s="110"/>
      <c r="AV72" s="110"/>
      <c r="AW72" s="110"/>
      <c r="AX72" s="110"/>
      <c r="AY72" s="110"/>
      <c r="AZ72" s="110"/>
      <c r="BA72" s="110"/>
      <c r="BB72" s="110"/>
      <c r="BC72" s="110"/>
      <c r="BD72" s="110"/>
      <c r="BE72" s="110"/>
      <c r="BF72" s="110"/>
      <c r="BG72" s="110"/>
      <c r="BH72" s="110"/>
      <c r="BI72" s="110"/>
      <c r="BJ72" s="110"/>
      <c r="BK72" s="110"/>
      <c r="BL72" s="110"/>
      <c r="BM72" s="110"/>
      <c r="BN72" s="110"/>
    </row>
    <row r="73" spans="2:66" x14ac:dyDescent="0.25">
      <c r="B73" s="23" t="s">
        <v>6</v>
      </c>
      <c r="C73" s="23" t="s">
        <v>400</v>
      </c>
      <c r="D73" s="23" t="s">
        <v>13</v>
      </c>
      <c r="E73" s="110" t="s">
        <v>32</v>
      </c>
      <c r="F73" s="109" t="s">
        <v>58</v>
      </c>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242"/>
      <c r="AN73" s="230"/>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row>
    <row r="74" spans="2:66" x14ac:dyDescent="0.25">
      <c r="B74" s="23" t="s">
        <v>6</v>
      </c>
      <c r="C74" s="23" t="s">
        <v>400</v>
      </c>
      <c r="D74" s="23" t="s">
        <v>13</v>
      </c>
      <c r="E74" s="110" t="s">
        <v>32</v>
      </c>
      <c r="F74" s="109" t="s">
        <v>1077</v>
      </c>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242"/>
      <c r="AN74" s="230"/>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row>
    <row r="75" spans="2:66" x14ac:dyDescent="0.25">
      <c r="B75" s="23" t="s">
        <v>6</v>
      </c>
      <c r="C75" s="23" t="s">
        <v>400</v>
      </c>
      <c r="D75" s="23" t="s">
        <v>13</v>
      </c>
      <c r="E75" s="110" t="s">
        <v>32</v>
      </c>
      <c r="F75" s="109" t="s">
        <v>59</v>
      </c>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242"/>
      <c r="AN75" s="230"/>
      <c r="AO75" s="109"/>
      <c r="AP75" s="109"/>
      <c r="AQ75" s="109"/>
      <c r="AR75" s="109"/>
      <c r="AS75" s="109"/>
      <c r="AT75" s="109"/>
      <c r="AU75" s="109"/>
      <c r="AV75" s="109"/>
      <c r="AW75" s="109"/>
      <c r="AX75" s="109"/>
      <c r="AY75" s="109"/>
      <c r="AZ75" s="109"/>
      <c r="BA75" s="109"/>
      <c r="BB75" s="109"/>
      <c r="BC75" s="109"/>
      <c r="BD75" s="109"/>
      <c r="BE75" s="109"/>
      <c r="BF75" s="109"/>
      <c r="BG75" s="109"/>
      <c r="BH75" s="109"/>
      <c r="BI75" s="109"/>
      <c r="BJ75" s="109"/>
      <c r="BK75" s="109"/>
      <c r="BL75" s="109"/>
      <c r="BM75" s="109"/>
      <c r="BN75" s="109"/>
    </row>
    <row r="76" spans="2:66" x14ac:dyDescent="0.25">
      <c r="B76" s="111" t="s">
        <v>6</v>
      </c>
      <c r="C76" s="111" t="s">
        <v>400</v>
      </c>
      <c r="D76" s="117" t="s">
        <v>53</v>
      </c>
      <c r="E76" s="118" t="s">
        <v>32</v>
      </c>
      <c r="F76" s="118" t="s">
        <v>31</v>
      </c>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243"/>
      <c r="AN76" s="231"/>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row>
    <row r="77" spans="2:66" x14ac:dyDescent="0.25">
      <c r="B77" s="19" t="s">
        <v>6</v>
      </c>
      <c r="C77" s="19" t="s">
        <v>400</v>
      </c>
      <c r="D77" s="19" t="s">
        <v>33</v>
      </c>
      <c r="E77" s="19" t="s">
        <v>22</v>
      </c>
      <c r="F77" s="19" t="s">
        <v>24</v>
      </c>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240"/>
      <c r="AN77" s="228"/>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row>
    <row r="78" spans="2:66" x14ac:dyDescent="0.25">
      <c r="B78" s="19" t="s">
        <v>6</v>
      </c>
      <c r="C78" s="19" t="s">
        <v>400</v>
      </c>
      <c r="D78" s="19" t="s">
        <v>33</v>
      </c>
      <c r="E78" s="19" t="s">
        <v>22</v>
      </c>
      <c r="F78" s="19" t="s">
        <v>1078</v>
      </c>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240"/>
      <c r="AN78" s="228"/>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row>
    <row r="79" spans="2:66" x14ac:dyDescent="0.25">
      <c r="B79" s="19" t="s">
        <v>6</v>
      </c>
      <c r="C79" s="19" t="s">
        <v>400</v>
      </c>
      <c r="D79" s="19" t="s">
        <v>33</v>
      </c>
      <c r="E79" s="19" t="s">
        <v>22</v>
      </c>
      <c r="F79" s="19" t="s">
        <v>25</v>
      </c>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240"/>
      <c r="AN79" s="228"/>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row>
    <row r="80" spans="2:66" x14ac:dyDescent="0.25">
      <c r="B80" s="23" t="s">
        <v>6</v>
      </c>
      <c r="C80" s="23" t="s">
        <v>400</v>
      </c>
      <c r="D80" s="23" t="s">
        <v>33</v>
      </c>
      <c r="E80" s="109" t="s">
        <v>51</v>
      </c>
      <c r="F80" s="110" t="s">
        <v>31</v>
      </c>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c r="AJ80" s="110"/>
      <c r="AK80" s="110"/>
      <c r="AL80" s="110"/>
      <c r="AM80" s="241"/>
      <c r="AN80" s="229"/>
      <c r="AO80" s="110"/>
      <c r="AP80" s="110"/>
      <c r="AQ80" s="110"/>
      <c r="AR80" s="110"/>
      <c r="AS80" s="110"/>
      <c r="AT80" s="110"/>
      <c r="AU80" s="110"/>
      <c r="AV80" s="110"/>
      <c r="AW80" s="110"/>
      <c r="AX80" s="110"/>
      <c r="AY80" s="110"/>
      <c r="AZ80" s="110"/>
      <c r="BA80" s="110"/>
      <c r="BB80" s="110"/>
      <c r="BC80" s="110"/>
      <c r="BD80" s="110"/>
      <c r="BE80" s="110"/>
      <c r="BF80" s="110"/>
      <c r="BG80" s="110"/>
      <c r="BH80" s="110"/>
      <c r="BI80" s="110"/>
      <c r="BJ80" s="110"/>
      <c r="BK80" s="110"/>
      <c r="BL80" s="110"/>
      <c r="BM80" s="110"/>
      <c r="BN80" s="110"/>
    </row>
    <row r="81" spans="2:66" x14ac:dyDescent="0.25">
      <c r="B81" s="19" t="s">
        <v>6</v>
      </c>
      <c r="C81" s="19" t="s">
        <v>400</v>
      </c>
      <c r="D81" s="19" t="s">
        <v>33</v>
      </c>
      <c r="E81" s="19" t="s">
        <v>23</v>
      </c>
      <c r="F81" s="19" t="s">
        <v>24</v>
      </c>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240"/>
      <c r="AN81" s="228"/>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row>
    <row r="82" spans="2:66" x14ac:dyDescent="0.25">
      <c r="B82" s="19" t="s">
        <v>6</v>
      </c>
      <c r="C82" s="19" t="s">
        <v>400</v>
      </c>
      <c r="D82" s="19" t="s">
        <v>33</v>
      </c>
      <c r="E82" s="19" t="s">
        <v>23</v>
      </c>
      <c r="F82" s="19" t="s">
        <v>1078</v>
      </c>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240"/>
      <c r="AN82" s="228"/>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row>
    <row r="83" spans="2:66" x14ac:dyDescent="0.25">
      <c r="B83" s="19" t="s">
        <v>6</v>
      </c>
      <c r="C83" s="19" t="s">
        <v>400</v>
      </c>
      <c r="D83" s="19" t="s">
        <v>33</v>
      </c>
      <c r="E83" s="19" t="s">
        <v>23</v>
      </c>
      <c r="F83" s="19" t="s">
        <v>25</v>
      </c>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240"/>
      <c r="AN83" s="228"/>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row>
    <row r="84" spans="2:66" x14ac:dyDescent="0.25">
      <c r="B84" s="23" t="s">
        <v>6</v>
      </c>
      <c r="C84" s="23" t="s">
        <v>400</v>
      </c>
      <c r="D84" s="23" t="s">
        <v>33</v>
      </c>
      <c r="E84" s="109" t="s">
        <v>52</v>
      </c>
      <c r="F84" s="110" t="s">
        <v>31</v>
      </c>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241"/>
      <c r="AN84" s="229"/>
      <c r="AO84" s="110"/>
      <c r="AP84" s="110"/>
      <c r="AQ84" s="110"/>
      <c r="AR84" s="110"/>
      <c r="AS84" s="110"/>
      <c r="AT84" s="110"/>
      <c r="AU84" s="110"/>
      <c r="AV84" s="110"/>
      <c r="AW84" s="110"/>
      <c r="AX84" s="110"/>
      <c r="AY84" s="110"/>
      <c r="AZ84" s="110"/>
      <c r="BA84" s="110"/>
      <c r="BB84" s="110"/>
      <c r="BC84" s="110"/>
      <c r="BD84" s="110"/>
      <c r="BE84" s="110"/>
      <c r="BF84" s="110"/>
      <c r="BG84" s="110"/>
      <c r="BH84" s="110"/>
      <c r="BI84" s="110"/>
      <c r="BJ84" s="110"/>
      <c r="BK84" s="110"/>
      <c r="BL84" s="110"/>
      <c r="BM84" s="110"/>
      <c r="BN84" s="110"/>
    </row>
    <row r="85" spans="2:66" x14ac:dyDescent="0.25">
      <c r="B85" s="23" t="s">
        <v>6</v>
      </c>
      <c r="C85" s="23" t="s">
        <v>400</v>
      </c>
      <c r="D85" s="23" t="s">
        <v>33</v>
      </c>
      <c r="E85" s="110" t="s">
        <v>32</v>
      </c>
      <c r="F85" s="109" t="s">
        <v>58</v>
      </c>
      <c r="G85" s="109"/>
      <c r="H85" s="109"/>
      <c r="I85" s="109"/>
      <c r="J85" s="109"/>
      <c r="K85" s="109"/>
      <c r="L85" s="109"/>
      <c r="M85" s="109"/>
      <c r="N85" s="109"/>
      <c r="O85" s="109"/>
      <c r="P85" s="109"/>
      <c r="Q85" s="109"/>
      <c r="R85" s="109"/>
      <c r="S85" s="109"/>
      <c r="T85" s="109"/>
      <c r="U85" s="109"/>
      <c r="V85" s="109"/>
      <c r="W85" s="109"/>
      <c r="X85" s="109"/>
      <c r="Y85" s="109"/>
      <c r="Z85" s="109"/>
      <c r="AA85" s="109"/>
      <c r="AB85" s="109"/>
      <c r="AC85" s="109"/>
      <c r="AD85" s="109"/>
      <c r="AE85" s="109"/>
      <c r="AF85" s="109"/>
      <c r="AG85" s="109"/>
      <c r="AH85" s="109"/>
      <c r="AI85" s="109"/>
      <c r="AJ85" s="109"/>
      <c r="AK85" s="109"/>
      <c r="AL85" s="109"/>
      <c r="AM85" s="242"/>
      <c r="AN85" s="230"/>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row>
    <row r="86" spans="2:66" x14ac:dyDescent="0.25">
      <c r="B86" s="23" t="s">
        <v>6</v>
      </c>
      <c r="C86" s="23" t="s">
        <v>400</v>
      </c>
      <c r="D86" s="23" t="s">
        <v>33</v>
      </c>
      <c r="E86" s="110" t="s">
        <v>32</v>
      </c>
      <c r="F86" s="109" t="s">
        <v>1077</v>
      </c>
      <c r="G86" s="109"/>
      <c r="H86" s="109"/>
      <c r="I86" s="109"/>
      <c r="J86" s="109"/>
      <c r="K86" s="109"/>
      <c r="L86" s="109"/>
      <c r="M86" s="109"/>
      <c r="N86" s="109"/>
      <c r="O86" s="109"/>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242"/>
      <c r="AN86" s="230"/>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row>
    <row r="87" spans="2:66" x14ac:dyDescent="0.25">
      <c r="B87" s="23" t="s">
        <v>6</v>
      </c>
      <c r="C87" s="23" t="s">
        <v>400</v>
      </c>
      <c r="D87" s="23" t="s">
        <v>33</v>
      </c>
      <c r="E87" s="110" t="s">
        <v>32</v>
      </c>
      <c r="F87" s="109" t="s">
        <v>59</v>
      </c>
      <c r="G87" s="109"/>
      <c r="H87" s="109"/>
      <c r="I87" s="109"/>
      <c r="J87" s="109"/>
      <c r="K87" s="109"/>
      <c r="L87" s="109"/>
      <c r="M87" s="109"/>
      <c r="N87" s="109"/>
      <c r="O87" s="109"/>
      <c r="P87" s="109"/>
      <c r="Q87" s="109"/>
      <c r="R87" s="109"/>
      <c r="S87" s="109"/>
      <c r="T87" s="109"/>
      <c r="U87" s="109"/>
      <c r="V87" s="109"/>
      <c r="W87" s="109"/>
      <c r="X87" s="109"/>
      <c r="Y87" s="109"/>
      <c r="Z87" s="109"/>
      <c r="AA87" s="109"/>
      <c r="AB87" s="109"/>
      <c r="AC87" s="109"/>
      <c r="AD87" s="109"/>
      <c r="AE87" s="109"/>
      <c r="AF87" s="109"/>
      <c r="AG87" s="109"/>
      <c r="AH87" s="109"/>
      <c r="AI87" s="109"/>
      <c r="AJ87" s="109"/>
      <c r="AK87" s="109"/>
      <c r="AL87" s="109"/>
      <c r="AM87" s="242"/>
      <c r="AN87" s="230"/>
      <c r="AO87" s="109"/>
      <c r="AP87" s="109"/>
      <c r="AQ87" s="109"/>
      <c r="AR87" s="109"/>
      <c r="AS87" s="109"/>
      <c r="AT87" s="109"/>
      <c r="AU87" s="109"/>
      <c r="AV87" s="109"/>
      <c r="AW87" s="109"/>
      <c r="AX87" s="109"/>
      <c r="AY87" s="109"/>
      <c r="AZ87" s="109"/>
      <c r="BA87" s="109"/>
      <c r="BB87" s="109"/>
      <c r="BC87" s="109"/>
      <c r="BD87" s="109"/>
      <c r="BE87" s="109"/>
      <c r="BF87" s="109"/>
      <c r="BG87" s="109"/>
      <c r="BH87" s="109"/>
      <c r="BI87" s="109"/>
      <c r="BJ87" s="109"/>
      <c r="BK87" s="109"/>
      <c r="BL87" s="109"/>
      <c r="BM87" s="109"/>
      <c r="BN87" s="109"/>
    </row>
    <row r="88" spans="2:66" x14ac:dyDescent="0.25">
      <c r="B88" s="111" t="s">
        <v>6</v>
      </c>
      <c r="C88" s="111" t="s">
        <v>400</v>
      </c>
      <c r="D88" s="117" t="s">
        <v>73</v>
      </c>
      <c r="E88" s="118" t="s">
        <v>32</v>
      </c>
      <c r="F88" s="118" t="s">
        <v>31</v>
      </c>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118"/>
      <c r="AM88" s="243"/>
      <c r="AN88" s="231"/>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row>
    <row r="89" spans="2:66" x14ac:dyDescent="0.25">
      <c r="B89" s="19" t="s">
        <v>6</v>
      </c>
      <c r="C89" s="19" t="s">
        <v>400</v>
      </c>
      <c r="D89" s="19" t="s">
        <v>69</v>
      </c>
      <c r="E89" s="19" t="s">
        <v>22</v>
      </c>
      <c r="F89" s="19" t="s">
        <v>24</v>
      </c>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240"/>
      <c r="AN89" s="228"/>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row>
    <row r="90" spans="2:66" x14ac:dyDescent="0.25">
      <c r="B90" s="19" t="s">
        <v>6</v>
      </c>
      <c r="C90" s="19" t="s">
        <v>400</v>
      </c>
      <c r="D90" s="19" t="s">
        <v>69</v>
      </c>
      <c r="E90" s="19" t="s">
        <v>22</v>
      </c>
      <c r="F90" s="19" t="s">
        <v>1078</v>
      </c>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240"/>
      <c r="AN90" s="228"/>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2:66" x14ac:dyDescent="0.25">
      <c r="B91" s="19" t="s">
        <v>6</v>
      </c>
      <c r="C91" s="19" t="s">
        <v>400</v>
      </c>
      <c r="D91" s="19" t="s">
        <v>69</v>
      </c>
      <c r="E91" s="19" t="s">
        <v>22</v>
      </c>
      <c r="F91" s="19" t="s">
        <v>25</v>
      </c>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240"/>
      <c r="AN91" s="228"/>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row>
    <row r="92" spans="2:66" x14ac:dyDescent="0.25">
      <c r="B92" s="23" t="s">
        <v>6</v>
      </c>
      <c r="C92" s="23" t="s">
        <v>400</v>
      </c>
      <c r="D92" s="23" t="s">
        <v>69</v>
      </c>
      <c r="E92" s="109" t="s">
        <v>51</v>
      </c>
      <c r="F92" s="110" t="s">
        <v>31</v>
      </c>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241"/>
      <c r="AN92" s="229"/>
      <c r="AO92" s="110"/>
      <c r="AP92" s="110"/>
      <c r="AQ92" s="110"/>
      <c r="AR92" s="110"/>
      <c r="AS92" s="110"/>
      <c r="AT92" s="110"/>
      <c r="AU92" s="110"/>
      <c r="AV92" s="110"/>
      <c r="AW92" s="110"/>
      <c r="AX92" s="110"/>
      <c r="AY92" s="110"/>
      <c r="AZ92" s="110"/>
      <c r="BA92" s="110"/>
      <c r="BB92" s="110"/>
      <c r="BC92" s="110"/>
      <c r="BD92" s="110"/>
      <c r="BE92" s="110"/>
      <c r="BF92" s="110"/>
      <c r="BG92" s="110"/>
      <c r="BH92" s="110"/>
      <c r="BI92" s="110"/>
      <c r="BJ92" s="110"/>
      <c r="BK92" s="110"/>
      <c r="BL92" s="110"/>
      <c r="BM92" s="110"/>
      <c r="BN92" s="110"/>
    </row>
    <row r="93" spans="2:66" x14ac:dyDescent="0.25">
      <c r="B93" s="19" t="s">
        <v>6</v>
      </c>
      <c r="C93" s="19" t="s">
        <v>400</v>
      </c>
      <c r="D93" s="19" t="s">
        <v>69</v>
      </c>
      <c r="E93" s="19" t="s">
        <v>23</v>
      </c>
      <c r="F93" s="19" t="s">
        <v>24</v>
      </c>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240"/>
      <c r="AN93" s="228"/>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row>
    <row r="94" spans="2:66" x14ac:dyDescent="0.25">
      <c r="B94" s="19" t="s">
        <v>6</v>
      </c>
      <c r="C94" s="19" t="s">
        <v>400</v>
      </c>
      <c r="D94" s="19" t="s">
        <v>69</v>
      </c>
      <c r="E94" s="19" t="s">
        <v>23</v>
      </c>
      <c r="F94" s="19" t="s">
        <v>1078</v>
      </c>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240"/>
      <c r="AN94" s="228"/>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row>
    <row r="95" spans="2:66" x14ac:dyDescent="0.25">
      <c r="B95" s="19" t="s">
        <v>6</v>
      </c>
      <c r="C95" s="19" t="s">
        <v>400</v>
      </c>
      <c r="D95" s="19" t="s">
        <v>69</v>
      </c>
      <c r="E95" s="19" t="s">
        <v>23</v>
      </c>
      <c r="F95" s="19" t="s">
        <v>25</v>
      </c>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240"/>
      <c r="AN95" s="228"/>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row>
    <row r="96" spans="2:66" x14ac:dyDescent="0.25">
      <c r="B96" s="23" t="s">
        <v>6</v>
      </c>
      <c r="C96" s="23" t="s">
        <v>400</v>
      </c>
      <c r="D96" s="23" t="s">
        <v>69</v>
      </c>
      <c r="E96" s="109" t="s">
        <v>52</v>
      </c>
      <c r="F96" s="110" t="s">
        <v>31</v>
      </c>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241"/>
      <c r="AN96" s="229"/>
      <c r="AO96" s="110"/>
      <c r="AP96" s="110"/>
      <c r="AQ96" s="110"/>
      <c r="AR96" s="110"/>
      <c r="AS96" s="110"/>
      <c r="AT96" s="110"/>
      <c r="AU96" s="110"/>
      <c r="AV96" s="110"/>
      <c r="AW96" s="110"/>
      <c r="AX96" s="110"/>
      <c r="AY96" s="110"/>
      <c r="AZ96" s="110"/>
      <c r="BA96" s="110"/>
      <c r="BB96" s="110"/>
      <c r="BC96" s="110"/>
      <c r="BD96" s="110"/>
      <c r="BE96" s="110"/>
      <c r="BF96" s="110"/>
      <c r="BG96" s="110"/>
      <c r="BH96" s="110"/>
      <c r="BI96" s="110"/>
      <c r="BJ96" s="110"/>
      <c r="BK96" s="110"/>
      <c r="BL96" s="110"/>
      <c r="BM96" s="110"/>
      <c r="BN96" s="110"/>
    </row>
    <row r="97" spans="2:66" x14ac:dyDescent="0.25">
      <c r="B97" s="23" t="s">
        <v>6</v>
      </c>
      <c r="C97" s="23" t="s">
        <v>400</v>
      </c>
      <c r="D97" s="23" t="s">
        <v>69</v>
      </c>
      <c r="E97" s="110" t="s">
        <v>32</v>
      </c>
      <c r="F97" s="109" t="s">
        <v>58</v>
      </c>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242"/>
      <c r="AN97" s="230"/>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c r="BM97" s="109"/>
      <c r="BN97" s="109"/>
    </row>
    <row r="98" spans="2:66" x14ac:dyDescent="0.25">
      <c r="B98" s="23" t="s">
        <v>6</v>
      </c>
      <c r="C98" s="23" t="s">
        <v>400</v>
      </c>
      <c r="D98" s="23" t="s">
        <v>69</v>
      </c>
      <c r="E98" s="110" t="s">
        <v>32</v>
      </c>
      <c r="F98" s="109" t="s">
        <v>1077</v>
      </c>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242"/>
      <c r="AN98" s="230"/>
      <c r="AO98" s="109"/>
      <c r="AP98" s="109"/>
      <c r="AQ98" s="109"/>
      <c r="AR98" s="109"/>
      <c r="AS98" s="109"/>
      <c r="AT98" s="109"/>
      <c r="AU98" s="109"/>
      <c r="AV98" s="109"/>
      <c r="AW98" s="109"/>
      <c r="AX98" s="109"/>
      <c r="AY98" s="109"/>
      <c r="AZ98" s="109"/>
      <c r="BA98" s="109"/>
      <c r="BB98" s="109"/>
      <c r="BC98" s="109"/>
      <c r="BD98" s="109"/>
      <c r="BE98" s="109"/>
      <c r="BF98" s="109"/>
      <c r="BG98" s="109"/>
      <c r="BH98" s="109"/>
      <c r="BI98" s="109"/>
      <c r="BJ98" s="109"/>
      <c r="BK98" s="109"/>
      <c r="BL98" s="109"/>
      <c r="BM98" s="109"/>
      <c r="BN98" s="109"/>
    </row>
    <row r="99" spans="2:66" x14ac:dyDescent="0.25">
      <c r="B99" s="23" t="s">
        <v>6</v>
      </c>
      <c r="C99" s="23" t="s">
        <v>400</v>
      </c>
      <c r="D99" s="23" t="s">
        <v>69</v>
      </c>
      <c r="E99" s="110" t="s">
        <v>32</v>
      </c>
      <c r="F99" s="109" t="s">
        <v>59</v>
      </c>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242"/>
      <c r="AN99" s="230"/>
      <c r="AO99" s="109"/>
      <c r="AP99" s="109"/>
      <c r="AQ99" s="109"/>
      <c r="AR99" s="109"/>
      <c r="AS99" s="109"/>
      <c r="AT99" s="109"/>
      <c r="AU99" s="109"/>
      <c r="AV99" s="109"/>
      <c r="AW99" s="109"/>
      <c r="AX99" s="109"/>
      <c r="AY99" s="109"/>
      <c r="AZ99" s="109"/>
      <c r="BA99" s="109"/>
      <c r="BB99" s="109"/>
      <c r="BC99" s="109"/>
      <c r="BD99" s="109"/>
      <c r="BE99" s="109"/>
      <c r="BF99" s="109"/>
      <c r="BG99" s="109"/>
      <c r="BH99" s="109"/>
      <c r="BI99" s="109"/>
      <c r="BJ99" s="109"/>
      <c r="BK99" s="109"/>
      <c r="BL99" s="109"/>
      <c r="BM99" s="109"/>
      <c r="BN99" s="109"/>
    </row>
    <row r="100" spans="2:66" x14ac:dyDescent="0.25">
      <c r="B100" s="111" t="s">
        <v>6</v>
      </c>
      <c r="C100" s="111" t="s">
        <v>400</v>
      </c>
      <c r="D100" s="117" t="s">
        <v>74</v>
      </c>
      <c r="E100" s="118" t="s">
        <v>32</v>
      </c>
      <c r="F100" s="118" t="s">
        <v>31</v>
      </c>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243"/>
      <c r="AN100" s="231"/>
      <c r="AO100" s="118"/>
      <c r="AP100" s="118"/>
      <c r="AQ100" s="118"/>
      <c r="AR100" s="118"/>
      <c r="AS100" s="118"/>
      <c r="AT100" s="118"/>
      <c r="AU100" s="118"/>
      <c r="AV100" s="118"/>
      <c r="AW100" s="118"/>
      <c r="AX100" s="118"/>
      <c r="AY100" s="118"/>
      <c r="AZ100" s="118"/>
      <c r="BA100" s="118"/>
      <c r="BB100" s="118"/>
      <c r="BC100" s="118"/>
      <c r="BD100" s="118"/>
      <c r="BE100" s="118"/>
      <c r="BF100" s="118"/>
      <c r="BG100" s="118"/>
      <c r="BH100" s="118"/>
      <c r="BI100" s="118"/>
      <c r="BJ100" s="118"/>
      <c r="BK100" s="118"/>
      <c r="BL100" s="118"/>
      <c r="BM100" s="118"/>
      <c r="BN100" s="118"/>
    </row>
    <row r="101" spans="2:66" x14ac:dyDescent="0.25">
      <c r="B101" s="19" t="s">
        <v>6</v>
      </c>
      <c r="C101" s="19" t="s">
        <v>400</v>
      </c>
      <c r="D101" s="19" t="s">
        <v>70</v>
      </c>
      <c r="E101" s="19" t="s">
        <v>22</v>
      </c>
      <c r="F101" s="19" t="s">
        <v>24</v>
      </c>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240"/>
      <c r="AN101" s="228"/>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row>
    <row r="102" spans="2:66" x14ac:dyDescent="0.25">
      <c r="B102" s="19" t="s">
        <v>6</v>
      </c>
      <c r="C102" s="19" t="s">
        <v>400</v>
      </c>
      <c r="D102" s="19" t="s">
        <v>70</v>
      </c>
      <c r="E102" s="19" t="s">
        <v>22</v>
      </c>
      <c r="F102" s="19" t="s">
        <v>1078</v>
      </c>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240"/>
      <c r="AN102" s="228"/>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row>
    <row r="103" spans="2:66" x14ac:dyDescent="0.25">
      <c r="B103" s="19" t="s">
        <v>6</v>
      </c>
      <c r="C103" s="19" t="s">
        <v>400</v>
      </c>
      <c r="D103" s="19" t="s">
        <v>70</v>
      </c>
      <c r="E103" s="19" t="s">
        <v>22</v>
      </c>
      <c r="F103" s="19" t="s">
        <v>25</v>
      </c>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240"/>
      <c r="AN103" s="228"/>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row>
    <row r="104" spans="2:66" x14ac:dyDescent="0.25">
      <c r="B104" s="23" t="s">
        <v>6</v>
      </c>
      <c r="C104" s="23" t="s">
        <v>400</v>
      </c>
      <c r="D104" s="23" t="s">
        <v>70</v>
      </c>
      <c r="E104" s="109" t="s">
        <v>51</v>
      </c>
      <c r="F104" s="110" t="s">
        <v>31</v>
      </c>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10"/>
      <c r="AK104" s="110"/>
      <c r="AL104" s="110"/>
      <c r="AM104" s="241"/>
      <c r="AN104" s="229"/>
      <c r="AO104" s="110"/>
      <c r="AP104" s="110"/>
      <c r="AQ104" s="110"/>
      <c r="AR104" s="110"/>
      <c r="AS104" s="110"/>
      <c r="AT104" s="110"/>
      <c r="AU104" s="110"/>
      <c r="AV104" s="110"/>
      <c r="AW104" s="110"/>
      <c r="AX104" s="110"/>
      <c r="AY104" s="110"/>
      <c r="AZ104" s="110"/>
      <c r="BA104" s="110"/>
      <c r="BB104" s="110"/>
      <c r="BC104" s="110"/>
      <c r="BD104" s="110"/>
      <c r="BE104" s="110"/>
      <c r="BF104" s="110"/>
      <c r="BG104" s="110"/>
      <c r="BH104" s="110"/>
      <c r="BI104" s="110"/>
      <c r="BJ104" s="110"/>
      <c r="BK104" s="110"/>
      <c r="BL104" s="110"/>
      <c r="BM104" s="110"/>
      <c r="BN104" s="110"/>
    </row>
    <row r="105" spans="2:66" x14ac:dyDescent="0.25">
      <c r="B105" s="19" t="s">
        <v>6</v>
      </c>
      <c r="C105" s="19" t="s">
        <v>400</v>
      </c>
      <c r="D105" s="19" t="s">
        <v>70</v>
      </c>
      <c r="E105" s="19" t="s">
        <v>23</v>
      </c>
      <c r="F105" s="19" t="s">
        <v>24</v>
      </c>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240"/>
      <c r="AN105" s="228"/>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row>
    <row r="106" spans="2:66" x14ac:dyDescent="0.25">
      <c r="B106" s="19" t="s">
        <v>6</v>
      </c>
      <c r="C106" s="19" t="s">
        <v>400</v>
      </c>
      <c r="D106" s="19" t="s">
        <v>70</v>
      </c>
      <c r="E106" s="19" t="s">
        <v>23</v>
      </c>
      <c r="F106" s="19" t="s">
        <v>1078</v>
      </c>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240"/>
      <c r="AN106" s="228"/>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row>
    <row r="107" spans="2:66" x14ac:dyDescent="0.25">
      <c r="B107" s="19" t="s">
        <v>6</v>
      </c>
      <c r="C107" s="19" t="s">
        <v>400</v>
      </c>
      <c r="D107" s="19" t="s">
        <v>70</v>
      </c>
      <c r="E107" s="19" t="s">
        <v>23</v>
      </c>
      <c r="F107" s="19" t="s">
        <v>25</v>
      </c>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240"/>
      <c r="AN107" s="228"/>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row>
    <row r="108" spans="2:66" x14ac:dyDescent="0.25">
      <c r="B108" s="23" t="s">
        <v>6</v>
      </c>
      <c r="C108" s="23" t="s">
        <v>400</v>
      </c>
      <c r="D108" s="23" t="s">
        <v>70</v>
      </c>
      <c r="E108" s="109" t="s">
        <v>52</v>
      </c>
      <c r="F108" s="110" t="s">
        <v>31</v>
      </c>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c r="AH108" s="110"/>
      <c r="AI108" s="110"/>
      <c r="AJ108" s="110"/>
      <c r="AK108" s="110"/>
      <c r="AL108" s="110"/>
      <c r="AM108" s="241"/>
      <c r="AN108" s="229"/>
      <c r="AO108" s="110"/>
      <c r="AP108" s="110"/>
      <c r="AQ108" s="110"/>
      <c r="AR108" s="110"/>
      <c r="AS108" s="110"/>
      <c r="AT108" s="110"/>
      <c r="AU108" s="110"/>
      <c r="AV108" s="110"/>
      <c r="AW108" s="110"/>
      <c r="AX108" s="110"/>
      <c r="AY108" s="110"/>
      <c r="AZ108" s="110"/>
      <c r="BA108" s="110"/>
      <c r="BB108" s="110"/>
      <c r="BC108" s="110"/>
      <c r="BD108" s="110"/>
      <c r="BE108" s="110"/>
      <c r="BF108" s="110"/>
      <c r="BG108" s="110"/>
      <c r="BH108" s="110"/>
      <c r="BI108" s="110"/>
      <c r="BJ108" s="110"/>
      <c r="BK108" s="110"/>
      <c r="BL108" s="110"/>
      <c r="BM108" s="110"/>
      <c r="BN108" s="110"/>
    </row>
    <row r="109" spans="2:66" x14ac:dyDescent="0.25">
      <c r="B109" s="23" t="s">
        <v>6</v>
      </c>
      <c r="C109" s="23" t="s">
        <v>400</v>
      </c>
      <c r="D109" s="23" t="s">
        <v>70</v>
      </c>
      <c r="E109" s="110" t="s">
        <v>32</v>
      </c>
      <c r="F109" s="109" t="s">
        <v>58</v>
      </c>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242"/>
      <c r="AN109" s="230"/>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c r="BI109" s="109"/>
      <c r="BJ109" s="109"/>
      <c r="BK109" s="109"/>
      <c r="BL109" s="109"/>
      <c r="BM109" s="109"/>
      <c r="BN109" s="109"/>
    </row>
    <row r="110" spans="2:66" x14ac:dyDescent="0.25">
      <c r="B110" s="23" t="s">
        <v>6</v>
      </c>
      <c r="C110" s="23" t="s">
        <v>400</v>
      </c>
      <c r="D110" s="23" t="s">
        <v>70</v>
      </c>
      <c r="E110" s="110" t="s">
        <v>32</v>
      </c>
      <c r="F110" s="109" t="s">
        <v>1077</v>
      </c>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242"/>
      <c r="AN110" s="230"/>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c r="BI110" s="109"/>
      <c r="BJ110" s="109"/>
      <c r="BK110" s="109"/>
      <c r="BL110" s="109"/>
      <c r="BM110" s="109"/>
      <c r="BN110" s="109"/>
    </row>
    <row r="111" spans="2:66" x14ac:dyDescent="0.25">
      <c r="B111" s="23" t="s">
        <v>6</v>
      </c>
      <c r="C111" s="23" t="s">
        <v>400</v>
      </c>
      <c r="D111" s="23" t="s">
        <v>70</v>
      </c>
      <c r="E111" s="110" t="s">
        <v>32</v>
      </c>
      <c r="F111" s="109" t="s">
        <v>59</v>
      </c>
      <c r="G111" s="109"/>
      <c r="H111" s="109"/>
      <c r="I111" s="109"/>
      <c r="J111" s="109"/>
      <c r="K111" s="109"/>
      <c r="L111" s="109"/>
      <c r="M111" s="109"/>
      <c r="N111" s="109"/>
      <c r="O111" s="109"/>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c r="AK111" s="109"/>
      <c r="AL111" s="109"/>
      <c r="AM111" s="242"/>
      <c r="AN111" s="230"/>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c r="BI111" s="109"/>
      <c r="BJ111" s="109"/>
      <c r="BK111" s="109"/>
      <c r="BL111" s="109"/>
      <c r="BM111" s="109"/>
      <c r="BN111" s="109"/>
    </row>
    <row r="112" spans="2:66" x14ac:dyDescent="0.25">
      <c r="B112" s="111" t="s">
        <v>6</v>
      </c>
      <c r="C112" s="111" t="s">
        <v>400</v>
      </c>
      <c r="D112" s="117" t="s">
        <v>75</v>
      </c>
      <c r="E112" s="118" t="s">
        <v>32</v>
      </c>
      <c r="F112" s="118" t="s">
        <v>31</v>
      </c>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c r="AL112" s="118"/>
      <c r="AM112" s="243"/>
      <c r="AN112" s="231"/>
      <c r="AO112" s="118"/>
      <c r="AP112" s="118"/>
      <c r="AQ112" s="118"/>
      <c r="AR112" s="118"/>
      <c r="AS112" s="118"/>
      <c r="AT112" s="118"/>
      <c r="AU112" s="118"/>
      <c r="AV112" s="118"/>
      <c r="AW112" s="118"/>
      <c r="AX112" s="118"/>
      <c r="AY112" s="118"/>
      <c r="AZ112" s="118"/>
      <c r="BA112" s="118"/>
      <c r="BB112" s="118"/>
      <c r="BC112" s="118"/>
      <c r="BD112" s="118"/>
      <c r="BE112" s="118"/>
      <c r="BF112" s="118"/>
      <c r="BG112" s="118"/>
      <c r="BH112" s="118"/>
      <c r="BI112" s="118"/>
      <c r="BJ112" s="118"/>
      <c r="BK112" s="118"/>
      <c r="BL112" s="118"/>
      <c r="BM112" s="118"/>
      <c r="BN112" s="118"/>
    </row>
    <row r="113" spans="2:66" x14ac:dyDescent="0.25">
      <c r="B113" s="23" t="s">
        <v>6</v>
      </c>
      <c r="C113" s="23" t="s">
        <v>400</v>
      </c>
      <c r="D113" s="110" t="s">
        <v>34</v>
      </c>
      <c r="E113" s="120" t="s">
        <v>22</v>
      </c>
      <c r="F113" s="109" t="s">
        <v>58</v>
      </c>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c r="AK113" s="109"/>
      <c r="AL113" s="109"/>
      <c r="AM113" s="242"/>
      <c r="AN113" s="230"/>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c r="BI113" s="109"/>
      <c r="BJ113" s="109"/>
      <c r="BK113" s="109"/>
      <c r="BL113" s="109"/>
      <c r="BM113" s="109"/>
      <c r="BN113" s="109"/>
    </row>
    <row r="114" spans="2:66" x14ac:dyDescent="0.25">
      <c r="B114" s="23" t="s">
        <v>6</v>
      </c>
      <c r="C114" s="23" t="s">
        <v>400</v>
      </c>
      <c r="D114" s="110" t="s">
        <v>34</v>
      </c>
      <c r="E114" s="120" t="s">
        <v>22</v>
      </c>
      <c r="F114" s="109" t="s">
        <v>1077</v>
      </c>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c r="AK114" s="109"/>
      <c r="AL114" s="109"/>
      <c r="AM114" s="242"/>
      <c r="AN114" s="230"/>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c r="BI114" s="109"/>
      <c r="BJ114" s="109"/>
      <c r="BK114" s="109"/>
      <c r="BL114" s="109"/>
      <c r="BM114" s="109"/>
      <c r="BN114" s="109"/>
    </row>
    <row r="115" spans="2:66" x14ac:dyDescent="0.25">
      <c r="B115" s="23" t="s">
        <v>6</v>
      </c>
      <c r="C115" s="23" t="s">
        <v>400</v>
      </c>
      <c r="D115" s="110" t="s">
        <v>34</v>
      </c>
      <c r="E115" s="120" t="s">
        <v>22</v>
      </c>
      <c r="F115" s="109" t="s">
        <v>59</v>
      </c>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c r="AK115" s="109"/>
      <c r="AL115" s="109"/>
      <c r="AM115" s="242"/>
      <c r="AN115" s="230"/>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c r="BI115" s="109"/>
      <c r="BJ115" s="109"/>
      <c r="BK115" s="109"/>
      <c r="BL115" s="109"/>
      <c r="BM115" s="109"/>
      <c r="BN115" s="109"/>
    </row>
    <row r="116" spans="2:66" x14ac:dyDescent="0.25">
      <c r="B116" s="23" t="s">
        <v>6</v>
      </c>
      <c r="C116" s="23" t="s">
        <v>400</v>
      </c>
      <c r="D116" s="110" t="s">
        <v>34</v>
      </c>
      <c r="E116" s="120" t="s">
        <v>23</v>
      </c>
      <c r="F116" s="109" t="s">
        <v>58</v>
      </c>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c r="AK116" s="109"/>
      <c r="AL116" s="109"/>
      <c r="AM116" s="242"/>
      <c r="AN116" s="230"/>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c r="BI116" s="109"/>
      <c r="BJ116" s="109"/>
      <c r="BK116" s="109"/>
      <c r="BL116" s="109"/>
      <c r="BM116" s="109"/>
      <c r="BN116" s="109"/>
    </row>
    <row r="117" spans="2:66" x14ac:dyDescent="0.25">
      <c r="B117" s="23" t="s">
        <v>6</v>
      </c>
      <c r="C117" s="23" t="s">
        <v>400</v>
      </c>
      <c r="D117" s="110" t="s">
        <v>34</v>
      </c>
      <c r="E117" s="120" t="s">
        <v>23</v>
      </c>
      <c r="F117" s="109" t="s">
        <v>1077</v>
      </c>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109"/>
      <c r="AL117" s="109"/>
      <c r="AM117" s="242"/>
      <c r="AN117" s="230"/>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c r="BI117" s="109"/>
      <c r="BJ117" s="109"/>
      <c r="BK117" s="109"/>
      <c r="BL117" s="109"/>
      <c r="BM117" s="109"/>
      <c r="BN117" s="109"/>
    </row>
    <row r="118" spans="2:66" x14ac:dyDescent="0.25">
      <c r="B118" s="23" t="s">
        <v>6</v>
      </c>
      <c r="C118" s="23" t="s">
        <v>400</v>
      </c>
      <c r="D118" s="110" t="s">
        <v>34</v>
      </c>
      <c r="E118" s="120" t="s">
        <v>23</v>
      </c>
      <c r="F118" s="109" t="s">
        <v>59</v>
      </c>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c r="AK118" s="109"/>
      <c r="AL118" s="109"/>
      <c r="AM118" s="242"/>
      <c r="AN118" s="230"/>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c r="BI118" s="109"/>
      <c r="BJ118" s="109"/>
      <c r="BK118" s="109"/>
      <c r="BL118" s="109"/>
      <c r="BM118" s="109"/>
      <c r="BN118" s="109"/>
    </row>
    <row r="119" spans="2:66" x14ac:dyDescent="0.25">
      <c r="B119" s="111" t="s">
        <v>6</v>
      </c>
      <c r="C119" s="111" t="s">
        <v>400</v>
      </c>
      <c r="D119" s="118" t="s">
        <v>34</v>
      </c>
      <c r="E119" s="117" t="s">
        <v>51</v>
      </c>
      <c r="F119" s="118" t="s">
        <v>31</v>
      </c>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243"/>
      <c r="AN119" s="231"/>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row>
    <row r="120" spans="2:66" x14ac:dyDescent="0.25">
      <c r="B120" s="111" t="s">
        <v>6</v>
      </c>
      <c r="C120" s="111" t="s">
        <v>400</v>
      </c>
      <c r="D120" s="118" t="s">
        <v>34</v>
      </c>
      <c r="E120" s="117" t="s">
        <v>52</v>
      </c>
      <c r="F120" s="118" t="s">
        <v>31</v>
      </c>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c r="AC120" s="118"/>
      <c r="AD120" s="118"/>
      <c r="AE120" s="118"/>
      <c r="AF120" s="118"/>
      <c r="AG120" s="118"/>
      <c r="AH120" s="118"/>
      <c r="AI120" s="118"/>
      <c r="AJ120" s="118"/>
      <c r="AK120" s="118"/>
      <c r="AL120" s="118"/>
      <c r="AM120" s="243"/>
      <c r="AN120" s="231"/>
      <c r="AO120" s="118"/>
      <c r="AP120" s="118"/>
      <c r="AQ120" s="118"/>
      <c r="AR120" s="118"/>
      <c r="AS120" s="118"/>
      <c r="AT120" s="118"/>
      <c r="AU120" s="118"/>
      <c r="AV120" s="118"/>
      <c r="AW120" s="118"/>
      <c r="AX120" s="118"/>
      <c r="AY120" s="118"/>
      <c r="AZ120" s="118"/>
      <c r="BA120" s="118"/>
      <c r="BB120" s="118"/>
      <c r="BC120" s="118"/>
      <c r="BD120" s="118"/>
      <c r="BE120" s="118"/>
      <c r="BF120" s="118"/>
      <c r="BG120" s="118"/>
      <c r="BH120" s="118"/>
      <c r="BI120" s="118"/>
      <c r="BJ120" s="118"/>
      <c r="BK120" s="118"/>
      <c r="BL120" s="118"/>
      <c r="BM120" s="118"/>
      <c r="BN120" s="118"/>
    </row>
    <row r="121" spans="2:66" x14ac:dyDescent="0.25">
      <c r="B121" s="111" t="s">
        <v>6</v>
      </c>
      <c r="C121" s="111" t="s">
        <v>400</v>
      </c>
      <c r="D121" s="118" t="s">
        <v>34</v>
      </c>
      <c r="E121" s="118" t="s">
        <v>32</v>
      </c>
      <c r="F121" s="117" t="s">
        <v>58</v>
      </c>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244"/>
      <c r="AN121" s="232"/>
      <c r="AO121" s="117"/>
      <c r="AP121" s="117"/>
      <c r="AQ121" s="117"/>
      <c r="AR121" s="117"/>
      <c r="AS121" s="117"/>
      <c r="AT121" s="117"/>
      <c r="AU121" s="117"/>
      <c r="AV121" s="117"/>
      <c r="AW121" s="117"/>
      <c r="AX121" s="117"/>
      <c r="AY121" s="117"/>
      <c r="AZ121" s="117"/>
      <c r="BA121" s="117"/>
      <c r="BB121" s="117"/>
      <c r="BC121" s="117"/>
      <c r="BD121" s="117"/>
      <c r="BE121" s="117"/>
      <c r="BF121" s="117"/>
      <c r="BG121" s="117"/>
      <c r="BH121" s="117"/>
      <c r="BI121" s="117"/>
      <c r="BJ121" s="117"/>
      <c r="BK121" s="117"/>
      <c r="BL121" s="117"/>
      <c r="BM121" s="117"/>
      <c r="BN121" s="117"/>
    </row>
    <row r="122" spans="2:66" x14ac:dyDescent="0.25">
      <c r="B122" s="111" t="s">
        <v>6</v>
      </c>
      <c r="C122" s="111" t="s">
        <v>400</v>
      </c>
      <c r="D122" s="118" t="s">
        <v>34</v>
      </c>
      <c r="E122" s="118" t="s">
        <v>32</v>
      </c>
      <c r="F122" s="117" t="s">
        <v>1077</v>
      </c>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244"/>
      <c r="AN122" s="232"/>
      <c r="AO122" s="117"/>
      <c r="AP122" s="117"/>
      <c r="AQ122" s="117"/>
      <c r="AR122" s="117"/>
      <c r="AS122" s="117"/>
      <c r="AT122" s="117"/>
      <c r="AU122" s="117"/>
      <c r="AV122" s="117"/>
      <c r="AW122" s="117"/>
      <c r="AX122" s="117"/>
      <c r="AY122" s="117"/>
      <c r="AZ122" s="117"/>
      <c r="BA122" s="117"/>
      <c r="BB122" s="117"/>
      <c r="BC122" s="117"/>
      <c r="BD122" s="117"/>
      <c r="BE122" s="117"/>
      <c r="BF122" s="117"/>
      <c r="BG122" s="117"/>
      <c r="BH122" s="117"/>
      <c r="BI122" s="117"/>
      <c r="BJ122" s="117"/>
      <c r="BK122" s="117"/>
      <c r="BL122" s="117"/>
      <c r="BM122" s="117"/>
      <c r="BN122" s="117"/>
    </row>
    <row r="123" spans="2:66" x14ac:dyDescent="0.25">
      <c r="B123" s="111" t="s">
        <v>6</v>
      </c>
      <c r="C123" s="111" t="s">
        <v>400</v>
      </c>
      <c r="D123" s="118" t="s">
        <v>34</v>
      </c>
      <c r="E123" s="118" t="s">
        <v>32</v>
      </c>
      <c r="F123" s="117" t="s">
        <v>59</v>
      </c>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244"/>
      <c r="AN123" s="232"/>
      <c r="AO123" s="117"/>
      <c r="AP123" s="117"/>
      <c r="AQ123" s="117"/>
      <c r="AR123" s="117"/>
      <c r="AS123" s="117"/>
      <c r="AT123" s="117"/>
      <c r="AU123" s="117"/>
      <c r="AV123" s="117"/>
      <c r="AW123" s="117"/>
      <c r="AX123" s="117"/>
      <c r="AY123" s="117"/>
      <c r="AZ123" s="117"/>
      <c r="BA123" s="117"/>
      <c r="BB123" s="117"/>
      <c r="BC123" s="117"/>
      <c r="BD123" s="117"/>
      <c r="BE123" s="117"/>
      <c r="BF123" s="117"/>
      <c r="BG123" s="117"/>
      <c r="BH123" s="117"/>
      <c r="BI123" s="117"/>
      <c r="BJ123" s="117"/>
      <c r="BK123" s="117"/>
      <c r="BL123" s="117"/>
      <c r="BM123" s="117"/>
      <c r="BN123" s="117"/>
    </row>
    <row r="124" spans="2:66" x14ac:dyDescent="0.25">
      <c r="B124" s="21" t="s">
        <v>6</v>
      </c>
      <c r="C124" s="22" t="s">
        <v>401</v>
      </c>
      <c r="D124" s="20" t="s">
        <v>34</v>
      </c>
      <c r="E124" s="20" t="s">
        <v>32</v>
      </c>
      <c r="F124" s="20" t="s">
        <v>31</v>
      </c>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45"/>
      <c r="AN124" s="233"/>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row>
    <row r="125" spans="2:66" x14ac:dyDescent="0.25">
      <c r="B125" s="19" t="s">
        <v>6</v>
      </c>
      <c r="C125" s="19" t="s">
        <v>337</v>
      </c>
      <c r="D125" s="19" t="s">
        <v>13</v>
      </c>
      <c r="E125" s="19" t="s">
        <v>22</v>
      </c>
      <c r="F125" s="19" t="s">
        <v>24</v>
      </c>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240"/>
      <c r="AN125" s="228"/>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row>
    <row r="126" spans="2:66" x14ac:dyDescent="0.25">
      <c r="B126" s="19" t="s">
        <v>6</v>
      </c>
      <c r="C126" s="19" t="s">
        <v>337</v>
      </c>
      <c r="D126" s="19" t="s">
        <v>13</v>
      </c>
      <c r="E126" s="19" t="s">
        <v>22</v>
      </c>
      <c r="F126" s="19" t="s">
        <v>1078</v>
      </c>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240"/>
      <c r="AN126" s="228"/>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row>
    <row r="127" spans="2:66" x14ac:dyDescent="0.25">
      <c r="B127" s="19" t="s">
        <v>6</v>
      </c>
      <c r="C127" s="19" t="s">
        <v>337</v>
      </c>
      <c r="D127" s="19" t="s">
        <v>13</v>
      </c>
      <c r="E127" s="19" t="s">
        <v>22</v>
      </c>
      <c r="F127" s="19" t="s">
        <v>25</v>
      </c>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240"/>
      <c r="AN127" s="228"/>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row>
    <row r="128" spans="2:66" x14ac:dyDescent="0.25">
      <c r="B128" s="23" t="s">
        <v>6</v>
      </c>
      <c r="C128" s="23" t="s">
        <v>337</v>
      </c>
      <c r="D128" s="23" t="s">
        <v>13</v>
      </c>
      <c r="E128" s="109" t="s">
        <v>51</v>
      </c>
      <c r="F128" s="110" t="s">
        <v>31</v>
      </c>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c r="AJ128" s="110"/>
      <c r="AK128" s="110"/>
      <c r="AL128" s="110"/>
      <c r="AM128" s="241"/>
      <c r="AN128" s="229"/>
      <c r="AO128" s="110"/>
      <c r="AP128" s="110"/>
      <c r="AQ128" s="110"/>
      <c r="AR128" s="110"/>
      <c r="AS128" s="110"/>
      <c r="AT128" s="110"/>
      <c r="AU128" s="110"/>
      <c r="AV128" s="110"/>
      <c r="AW128" s="110"/>
      <c r="AX128" s="110"/>
      <c r="AY128" s="110"/>
      <c r="AZ128" s="110"/>
      <c r="BA128" s="110"/>
      <c r="BB128" s="110"/>
      <c r="BC128" s="110"/>
      <c r="BD128" s="110"/>
      <c r="BE128" s="110"/>
      <c r="BF128" s="110"/>
      <c r="BG128" s="110"/>
      <c r="BH128" s="110"/>
      <c r="BI128" s="110"/>
      <c r="BJ128" s="110"/>
      <c r="BK128" s="110"/>
      <c r="BL128" s="110"/>
      <c r="BM128" s="110"/>
      <c r="BN128" s="110"/>
    </row>
    <row r="129" spans="2:66" x14ac:dyDescent="0.25">
      <c r="B129" s="19" t="s">
        <v>6</v>
      </c>
      <c r="C129" s="19" t="s">
        <v>337</v>
      </c>
      <c r="D129" s="19" t="s">
        <v>13</v>
      </c>
      <c r="E129" s="19" t="s">
        <v>23</v>
      </c>
      <c r="F129" s="19" t="s">
        <v>24</v>
      </c>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240"/>
      <c r="AN129" s="228"/>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row>
    <row r="130" spans="2:66" x14ac:dyDescent="0.25">
      <c r="B130" s="19" t="s">
        <v>6</v>
      </c>
      <c r="C130" s="19" t="s">
        <v>337</v>
      </c>
      <c r="D130" s="19" t="s">
        <v>13</v>
      </c>
      <c r="E130" s="19" t="s">
        <v>23</v>
      </c>
      <c r="F130" s="19" t="s">
        <v>1078</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240"/>
      <c r="AN130" s="228"/>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row>
    <row r="131" spans="2:66" x14ac:dyDescent="0.25">
      <c r="B131" s="19" t="s">
        <v>6</v>
      </c>
      <c r="C131" s="19" t="s">
        <v>337</v>
      </c>
      <c r="D131" s="19" t="s">
        <v>13</v>
      </c>
      <c r="E131" s="19" t="s">
        <v>23</v>
      </c>
      <c r="F131" s="19" t="s">
        <v>25</v>
      </c>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240"/>
      <c r="AN131" s="228"/>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row>
    <row r="132" spans="2:66" x14ac:dyDescent="0.25">
      <c r="B132" s="23" t="s">
        <v>6</v>
      </c>
      <c r="C132" s="23" t="s">
        <v>337</v>
      </c>
      <c r="D132" s="23" t="s">
        <v>13</v>
      </c>
      <c r="E132" s="109" t="s">
        <v>52</v>
      </c>
      <c r="F132" s="110" t="s">
        <v>31</v>
      </c>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10"/>
      <c r="AJ132" s="110"/>
      <c r="AK132" s="110"/>
      <c r="AL132" s="110"/>
      <c r="AM132" s="241"/>
      <c r="AN132" s="229"/>
      <c r="AO132" s="110"/>
      <c r="AP132" s="110"/>
      <c r="AQ132" s="110"/>
      <c r="AR132" s="110"/>
      <c r="AS132" s="110"/>
      <c r="AT132" s="110"/>
      <c r="AU132" s="110"/>
      <c r="AV132" s="110"/>
      <c r="AW132" s="110"/>
      <c r="AX132" s="110"/>
      <c r="AY132" s="110"/>
      <c r="AZ132" s="110"/>
      <c r="BA132" s="110"/>
      <c r="BB132" s="110"/>
      <c r="BC132" s="110"/>
      <c r="BD132" s="110"/>
      <c r="BE132" s="110"/>
      <c r="BF132" s="110"/>
      <c r="BG132" s="110"/>
      <c r="BH132" s="110"/>
      <c r="BI132" s="110"/>
      <c r="BJ132" s="110"/>
      <c r="BK132" s="110"/>
      <c r="BL132" s="110"/>
      <c r="BM132" s="110"/>
      <c r="BN132" s="110"/>
    </row>
    <row r="133" spans="2:66" x14ac:dyDescent="0.25">
      <c r="B133" s="23" t="s">
        <v>6</v>
      </c>
      <c r="C133" s="23" t="s">
        <v>337</v>
      </c>
      <c r="D133" s="23" t="s">
        <v>13</v>
      </c>
      <c r="E133" s="110" t="s">
        <v>32</v>
      </c>
      <c r="F133" s="109" t="s">
        <v>58</v>
      </c>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c r="AK133" s="109"/>
      <c r="AL133" s="109"/>
      <c r="AM133" s="242"/>
      <c r="AN133" s="230"/>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c r="BI133" s="109"/>
      <c r="BJ133" s="109"/>
      <c r="BK133" s="109"/>
      <c r="BL133" s="109"/>
      <c r="BM133" s="109"/>
      <c r="BN133" s="109"/>
    </row>
    <row r="134" spans="2:66" x14ac:dyDescent="0.25">
      <c r="B134" s="23" t="s">
        <v>6</v>
      </c>
      <c r="C134" s="23" t="s">
        <v>337</v>
      </c>
      <c r="D134" s="23" t="s">
        <v>13</v>
      </c>
      <c r="E134" s="110" t="s">
        <v>32</v>
      </c>
      <c r="F134" s="109" t="s">
        <v>1077</v>
      </c>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c r="AK134" s="109"/>
      <c r="AL134" s="109"/>
      <c r="AM134" s="242"/>
      <c r="AN134" s="230"/>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c r="BI134" s="109"/>
      <c r="BJ134" s="109"/>
      <c r="BK134" s="109"/>
      <c r="BL134" s="109"/>
      <c r="BM134" s="109"/>
      <c r="BN134" s="109"/>
    </row>
    <row r="135" spans="2:66" x14ac:dyDescent="0.25">
      <c r="B135" s="23" t="s">
        <v>6</v>
      </c>
      <c r="C135" s="23" t="s">
        <v>337</v>
      </c>
      <c r="D135" s="23" t="s">
        <v>13</v>
      </c>
      <c r="E135" s="110" t="s">
        <v>32</v>
      </c>
      <c r="F135" s="109" t="s">
        <v>59</v>
      </c>
      <c r="G135" s="109"/>
      <c r="H135" s="109"/>
      <c r="I135" s="109"/>
      <c r="J135" s="109"/>
      <c r="K135" s="109"/>
      <c r="L135" s="109"/>
      <c r="M135" s="109"/>
      <c r="N135" s="109"/>
      <c r="O135" s="109"/>
      <c r="P135" s="109"/>
      <c r="Q135" s="109"/>
      <c r="R135" s="109"/>
      <c r="S135" s="109"/>
      <c r="T135" s="109"/>
      <c r="U135" s="109"/>
      <c r="V135" s="109"/>
      <c r="W135" s="109"/>
      <c r="X135" s="109"/>
      <c r="Y135" s="109"/>
      <c r="Z135" s="109"/>
      <c r="AA135" s="109"/>
      <c r="AB135" s="109"/>
      <c r="AC135" s="109"/>
      <c r="AD135" s="109"/>
      <c r="AE135" s="109"/>
      <c r="AF135" s="109"/>
      <c r="AG135" s="109"/>
      <c r="AH135" s="109"/>
      <c r="AI135" s="109"/>
      <c r="AJ135" s="109"/>
      <c r="AK135" s="109"/>
      <c r="AL135" s="109"/>
      <c r="AM135" s="242"/>
      <c r="AN135" s="230"/>
      <c r="AO135" s="109"/>
      <c r="AP135" s="109"/>
      <c r="AQ135" s="109"/>
      <c r="AR135" s="109"/>
      <c r="AS135" s="109"/>
      <c r="AT135" s="109"/>
      <c r="AU135" s="109"/>
      <c r="AV135" s="109"/>
      <c r="AW135" s="109"/>
      <c r="AX135" s="109"/>
      <c r="AY135" s="109"/>
      <c r="AZ135" s="109"/>
      <c r="BA135" s="109"/>
      <c r="BB135" s="109"/>
      <c r="BC135" s="109"/>
      <c r="BD135" s="109"/>
      <c r="BE135" s="109"/>
      <c r="BF135" s="109"/>
      <c r="BG135" s="109"/>
      <c r="BH135" s="109"/>
      <c r="BI135" s="109"/>
      <c r="BJ135" s="109"/>
      <c r="BK135" s="109"/>
      <c r="BL135" s="109"/>
      <c r="BM135" s="109"/>
      <c r="BN135" s="109"/>
    </row>
    <row r="136" spans="2:66" x14ac:dyDescent="0.25">
      <c r="B136" s="111" t="s">
        <v>6</v>
      </c>
      <c r="C136" s="111" t="s">
        <v>337</v>
      </c>
      <c r="D136" s="117" t="s">
        <v>53</v>
      </c>
      <c r="E136" s="118" t="s">
        <v>32</v>
      </c>
      <c r="F136" s="118" t="s">
        <v>31</v>
      </c>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118"/>
      <c r="AK136" s="118"/>
      <c r="AL136" s="118"/>
      <c r="AM136" s="243"/>
      <c r="AN136" s="231"/>
      <c r="AO136" s="118"/>
      <c r="AP136" s="118"/>
      <c r="AQ136" s="118"/>
      <c r="AR136" s="118"/>
      <c r="AS136" s="118"/>
      <c r="AT136" s="118"/>
      <c r="AU136" s="118"/>
      <c r="AV136" s="118"/>
      <c r="AW136" s="118"/>
      <c r="AX136" s="118"/>
      <c r="AY136" s="118"/>
      <c r="AZ136" s="118"/>
      <c r="BA136" s="118"/>
      <c r="BB136" s="118"/>
      <c r="BC136" s="118"/>
      <c r="BD136" s="118"/>
      <c r="BE136" s="118"/>
      <c r="BF136" s="118"/>
      <c r="BG136" s="118"/>
      <c r="BH136" s="118"/>
      <c r="BI136" s="118"/>
      <c r="BJ136" s="118"/>
      <c r="BK136" s="118"/>
      <c r="BL136" s="118"/>
      <c r="BM136" s="118"/>
      <c r="BN136" s="118"/>
    </row>
    <row r="137" spans="2:66" x14ac:dyDescent="0.25">
      <c r="B137" s="19" t="s">
        <v>6</v>
      </c>
      <c r="C137" s="19" t="s">
        <v>337</v>
      </c>
      <c r="D137" s="19" t="s">
        <v>33</v>
      </c>
      <c r="E137" s="19" t="s">
        <v>22</v>
      </c>
      <c r="F137" s="19" t="s">
        <v>24</v>
      </c>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240"/>
      <c r="AN137" s="228"/>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row>
    <row r="138" spans="2:66" x14ac:dyDescent="0.25">
      <c r="B138" s="19" t="s">
        <v>6</v>
      </c>
      <c r="C138" s="19" t="s">
        <v>337</v>
      </c>
      <c r="D138" s="19" t="s">
        <v>33</v>
      </c>
      <c r="E138" s="19" t="s">
        <v>22</v>
      </c>
      <c r="F138" s="19" t="s">
        <v>1078</v>
      </c>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240"/>
      <c r="AN138" s="228"/>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row>
    <row r="139" spans="2:66" x14ac:dyDescent="0.25">
      <c r="B139" s="19" t="s">
        <v>6</v>
      </c>
      <c r="C139" s="19" t="s">
        <v>337</v>
      </c>
      <c r="D139" s="19" t="s">
        <v>33</v>
      </c>
      <c r="E139" s="19" t="s">
        <v>22</v>
      </c>
      <c r="F139" s="19" t="s">
        <v>25</v>
      </c>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240"/>
      <c r="AN139" s="228"/>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row>
    <row r="140" spans="2:66" x14ac:dyDescent="0.25">
      <c r="B140" s="23" t="s">
        <v>6</v>
      </c>
      <c r="C140" s="23" t="s">
        <v>337</v>
      </c>
      <c r="D140" s="23" t="s">
        <v>33</v>
      </c>
      <c r="E140" s="109" t="s">
        <v>51</v>
      </c>
      <c r="F140" s="110" t="s">
        <v>31</v>
      </c>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241"/>
      <c r="AN140" s="229"/>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row>
    <row r="141" spans="2:66" x14ac:dyDescent="0.25">
      <c r="B141" s="19" t="s">
        <v>6</v>
      </c>
      <c r="C141" s="19" t="s">
        <v>337</v>
      </c>
      <c r="D141" s="19" t="s">
        <v>33</v>
      </c>
      <c r="E141" s="19" t="s">
        <v>23</v>
      </c>
      <c r="F141" s="19" t="s">
        <v>24</v>
      </c>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240"/>
      <c r="AN141" s="228"/>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row>
    <row r="142" spans="2:66" x14ac:dyDescent="0.25">
      <c r="B142" s="19" t="s">
        <v>6</v>
      </c>
      <c r="C142" s="19" t="s">
        <v>337</v>
      </c>
      <c r="D142" s="19" t="s">
        <v>33</v>
      </c>
      <c r="E142" s="19" t="s">
        <v>23</v>
      </c>
      <c r="F142" s="19" t="s">
        <v>1078</v>
      </c>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240"/>
      <c r="AN142" s="228"/>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row>
    <row r="143" spans="2:66" x14ac:dyDescent="0.25">
      <c r="B143" s="19" t="s">
        <v>6</v>
      </c>
      <c r="C143" s="19" t="s">
        <v>337</v>
      </c>
      <c r="D143" s="19" t="s">
        <v>33</v>
      </c>
      <c r="E143" s="19" t="s">
        <v>23</v>
      </c>
      <c r="F143" s="19" t="s">
        <v>25</v>
      </c>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240"/>
      <c r="AN143" s="228"/>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row>
    <row r="144" spans="2:66" x14ac:dyDescent="0.25">
      <c r="B144" s="23" t="s">
        <v>6</v>
      </c>
      <c r="C144" s="23" t="s">
        <v>337</v>
      </c>
      <c r="D144" s="23" t="s">
        <v>33</v>
      </c>
      <c r="E144" s="109" t="s">
        <v>52</v>
      </c>
      <c r="F144" s="110" t="s">
        <v>31</v>
      </c>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c r="AJ144" s="110"/>
      <c r="AK144" s="110"/>
      <c r="AL144" s="110"/>
      <c r="AM144" s="241"/>
      <c r="AN144" s="229"/>
      <c r="AO144" s="110"/>
      <c r="AP144" s="110"/>
      <c r="AQ144" s="110"/>
      <c r="AR144" s="110"/>
      <c r="AS144" s="110"/>
      <c r="AT144" s="110"/>
      <c r="AU144" s="110"/>
      <c r="AV144" s="110"/>
      <c r="AW144" s="110"/>
      <c r="AX144" s="110"/>
      <c r="AY144" s="110"/>
      <c r="AZ144" s="110"/>
      <c r="BA144" s="110"/>
      <c r="BB144" s="110"/>
      <c r="BC144" s="110"/>
      <c r="BD144" s="110"/>
      <c r="BE144" s="110"/>
      <c r="BF144" s="110"/>
      <c r="BG144" s="110"/>
      <c r="BH144" s="110"/>
      <c r="BI144" s="110"/>
      <c r="BJ144" s="110"/>
      <c r="BK144" s="110"/>
      <c r="BL144" s="110"/>
      <c r="BM144" s="110"/>
      <c r="BN144" s="110"/>
    </row>
    <row r="145" spans="2:66" x14ac:dyDescent="0.25">
      <c r="B145" s="23" t="s">
        <v>6</v>
      </c>
      <c r="C145" s="23" t="s">
        <v>337</v>
      </c>
      <c r="D145" s="23" t="s">
        <v>33</v>
      </c>
      <c r="E145" s="110" t="s">
        <v>32</v>
      </c>
      <c r="F145" s="109" t="s">
        <v>58</v>
      </c>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242"/>
      <c r="AN145" s="230"/>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c r="BI145" s="109"/>
      <c r="BJ145" s="109"/>
      <c r="BK145" s="109"/>
      <c r="BL145" s="109"/>
      <c r="BM145" s="109"/>
      <c r="BN145" s="109"/>
    </row>
    <row r="146" spans="2:66" x14ac:dyDescent="0.25">
      <c r="B146" s="23" t="s">
        <v>6</v>
      </c>
      <c r="C146" s="23" t="s">
        <v>337</v>
      </c>
      <c r="D146" s="23" t="s">
        <v>33</v>
      </c>
      <c r="E146" s="110" t="s">
        <v>32</v>
      </c>
      <c r="F146" s="109" t="s">
        <v>1077</v>
      </c>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c r="AK146" s="109"/>
      <c r="AL146" s="109"/>
      <c r="AM146" s="242"/>
      <c r="AN146" s="230"/>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c r="BI146" s="109"/>
      <c r="BJ146" s="109"/>
      <c r="BK146" s="109"/>
      <c r="BL146" s="109"/>
      <c r="BM146" s="109"/>
      <c r="BN146" s="109"/>
    </row>
    <row r="147" spans="2:66" x14ac:dyDescent="0.25">
      <c r="B147" s="23" t="s">
        <v>6</v>
      </c>
      <c r="C147" s="23" t="s">
        <v>337</v>
      </c>
      <c r="D147" s="23" t="s">
        <v>33</v>
      </c>
      <c r="E147" s="110" t="s">
        <v>32</v>
      </c>
      <c r="F147" s="109" t="s">
        <v>59</v>
      </c>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c r="AK147" s="109"/>
      <c r="AL147" s="109"/>
      <c r="AM147" s="242"/>
      <c r="AN147" s="230"/>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c r="BI147" s="109"/>
      <c r="BJ147" s="109"/>
      <c r="BK147" s="109"/>
      <c r="BL147" s="109"/>
      <c r="BM147" s="109"/>
      <c r="BN147" s="109"/>
    </row>
    <row r="148" spans="2:66" x14ac:dyDescent="0.25">
      <c r="B148" s="111" t="s">
        <v>6</v>
      </c>
      <c r="C148" s="111" t="s">
        <v>337</v>
      </c>
      <c r="D148" s="117" t="s">
        <v>73</v>
      </c>
      <c r="E148" s="118" t="s">
        <v>32</v>
      </c>
      <c r="F148" s="118" t="s">
        <v>31</v>
      </c>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c r="AC148" s="118"/>
      <c r="AD148" s="118"/>
      <c r="AE148" s="118"/>
      <c r="AF148" s="118"/>
      <c r="AG148" s="118"/>
      <c r="AH148" s="118"/>
      <c r="AI148" s="118"/>
      <c r="AJ148" s="118"/>
      <c r="AK148" s="118"/>
      <c r="AL148" s="118"/>
      <c r="AM148" s="243"/>
      <c r="AN148" s="231"/>
      <c r="AO148" s="118"/>
      <c r="AP148" s="118"/>
      <c r="AQ148" s="118"/>
      <c r="AR148" s="118"/>
      <c r="AS148" s="118"/>
      <c r="AT148" s="118"/>
      <c r="AU148" s="118"/>
      <c r="AV148" s="118"/>
      <c r="AW148" s="118"/>
      <c r="AX148" s="118"/>
      <c r="AY148" s="118"/>
      <c r="AZ148" s="118"/>
      <c r="BA148" s="118"/>
      <c r="BB148" s="118"/>
      <c r="BC148" s="118"/>
      <c r="BD148" s="118"/>
      <c r="BE148" s="118"/>
      <c r="BF148" s="118"/>
      <c r="BG148" s="118"/>
      <c r="BH148" s="118"/>
      <c r="BI148" s="118"/>
      <c r="BJ148" s="118"/>
      <c r="BK148" s="118"/>
      <c r="BL148" s="118"/>
      <c r="BM148" s="118"/>
      <c r="BN148" s="118"/>
    </row>
    <row r="149" spans="2:66" x14ac:dyDescent="0.25">
      <c r="B149" s="19" t="s">
        <v>6</v>
      </c>
      <c r="C149" s="19" t="s">
        <v>337</v>
      </c>
      <c r="D149" s="19" t="s">
        <v>69</v>
      </c>
      <c r="E149" s="19" t="s">
        <v>22</v>
      </c>
      <c r="F149" s="19" t="s">
        <v>24</v>
      </c>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240"/>
      <c r="AN149" s="228"/>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row>
    <row r="150" spans="2:66" x14ac:dyDescent="0.25">
      <c r="B150" s="19" t="s">
        <v>6</v>
      </c>
      <c r="C150" s="19" t="s">
        <v>337</v>
      </c>
      <c r="D150" s="19" t="s">
        <v>69</v>
      </c>
      <c r="E150" s="19" t="s">
        <v>22</v>
      </c>
      <c r="F150" s="19" t="s">
        <v>1078</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240"/>
      <c r="AN150" s="228"/>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row>
    <row r="151" spans="2:66" x14ac:dyDescent="0.25">
      <c r="B151" s="19" t="s">
        <v>6</v>
      </c>
      <c r="C151" s="19" t="s">
        <v>337</v>
      </c>
      <c r="D151" s="19" t="s">
        <v>69</v>
      </c>
      <c r="E151" s="19" t="s">
        <v>22</v>
      </c>
      <c r="F151" s="19" t="s">
        <v>25</v>
      </c>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240"/>
      <c r="AN151" s="228"/>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row>
    <row r="152" spans="2:66" x14ac:dyDescent="0.25">
      <c r="B152" s="23" t="s">
        <v>6</v>
      </c>
      <c r="C152" s="23" t="s">
        <v>337</v>
      </c>
      <c r="D152" s="23" t="s">
        <v>69</v>
      </c>
      <c r="E152" s="109" t="s">
        <v>51</v>
      </c>
      <c r="F152" s="110" t="s">
        <v>31</v>
      </c>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c r="AH152" s="110"/>
      <c r="AI152" s="110"/>
      <c r="AJ152" s="110"/>
      <c r="AK152" s="110"/>
      <c r="AL152" s="110"/>
      <c r="AM152" s="241"/>
      <c r="AN152" s="229"/>
      <c r="AO152" s="110"/>
      <c r="AP152" s="110"/>
      <c r="AQ152" s="110"/>
      <c r="AR152" s="110"/>
      <c r="AS152" s="110"/>
      <c r="AT152" s="110"/>
      <c r="AU152" s="110"/>
      <c r="AV152" s="110"/>
      <c r="AW152" s="110"/>
      <c r="AX152" s="110"/>
      <c r="AY152" s="110"/>
      <c r="AZ152" s="110"/>
      <c r="BA152" s="110"/>
      <c r="BB152" s="110"/>
      <c r="BC152" s="110"/>
      <c r="BD152" s="110"/>
      <c r="BE152" s="110"/>
      <c r="BF152" s="110"/>
      <c r="BG152" s="110"/>
      <c r="BH152" s="110"/>
      <c r="BI152" s="110"/>
      <c r="BJ152" s="110"/>
      <c r="BK152" s="110"/>
      <c r="BL152" s="110"/>
      <c r="BM152" s="110"/>
      <c r="BN152" s="110"/>
    </row>
    <row r="153" spans="2:66" x14ac:dyDescent="0.25">
      <c r="B153" s="19" t="s">
        <v>6</v>
      </c>
      <c r="C153" s="19" t="s">
        <v>337</v>
      </c>
      <c r="D153" s="19" t="s">
        <v>69</v>
      </c>
      <c r="E153" s="19" t="s">
        <v>23</v>
      </c>
      <c r="F153" s="19" t="s">
        <v>24</v>
      </c>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240"/>
      <c r="AN153" s="228"/>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row>
    <row r="154" spans="2:66" x14ac:dyDescent="0.25">
      <c r="B154" s="19" t="s">
        <v>6</v>
      </c>
      <c r="C154" s="19" t="s">
        <v>337</v>
      </c>
      <c r="D154" s="19" t="s">
        <v>69</v>
      </c>
      <c r="E154" s="19" t="s">
        <v>23</v>
      </c>
      <c r="F154" s="19" t="s">
        <v>1078</v>
      </c>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240"/>
      <c r="AN154" s="228"/>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row>
    <row r="155" spans="2:66" x14ac:dyDescent="0.25">
      <c r="B155" s="19" t="s">
        <v>6</v>
      </c>
      <c r="C155" s="19" t="s">
        <v>337</v>
      </c>
      <c r="D155" s="19" t="s">
        <v>69</v>
      </c>
      <c r="E155" s="19" t="s">
        <v>23</v>
      </c>
      <c r="F155" s="19" t="s">
        <v>25</v>
      </c>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240"/>
      <c r="AN155" s="228"/>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row>
    <row r="156" spans="2:66" x14ac:dyDescent="0.25">
      <c r="B156" s="23" t="s">
        <v>6</v>
      </c>
      <c r="C156" s="23" t="s">
        <v>337</v>
      </c>
      <c r="D156" s="23" t="s">
        <v>69</v>
      </c>
      <c r="E156" s="109" t="s">
        <v>52</v>
      </c>
      <c r="F156" s="110" t="s">
        <v>31</v>
      </c>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c r="AJ156" s="110"/>
      <c r="AK156" s="110"/>
      <c r="AL156" s="110"/>
      <c r="AM156" s="241"/>
      <c r="AN156" s="229"/>
      <c r="AO156" s="110"/>
      <c r="AP156" s="110"/>
      <c r="AQ156" s="110"/>
      <c r="AR156" s="110"/>
      <c r="AS156" s="110"/>
      <c r="AT156" s="110"/>
      <c r="AU156" s="110"/>
      <c r="AV156" s="110"/>
      <c r="AW156" s="110"/>
      <c r="AX156" s="110"/>
      <c r="AY156" s="110"/>
      <c r="AZ156" s="110"/>
      <c r="BA156" s="110"/>
      <c r="BB156" s="110"/>
      <c r="BC156" s="110"/>
      <c r="BD156" s="110"/>
      <c r="BE156" s="110"/>
      <c r="BF156" s="110"/>
      <c r="BG156" s="110"/>
      <c r="BH156" s="110"/>
      <c r="BI156" s="110"/>
      <c r="BJ156" s="110"/>
      <c r="BK156" s="110"/>
      <c r="BL156" s="110"/>
      <c r="BM156" s="110"/>
      <c r="BN156" s="110"/>
    </row>
    <row r="157" spans="2:66" x14ac:dyDescent="0.25">
      <c r="B157" s="23" t="s">
        <v>6</v>
      </c>
      <c r="C157" s="23" t="s">
        <v>337</v>
      </c>
      <c r="D157" s="23" t="s">
        <v>69</v>
      </c>
      <c r="E157" s="110" t="s">
        <v>32</v>
      </c>
      <c r="F157" s="109" t="s">
        <v>58</v>
      </c>
      <c r="G157" s="109"/>
      <c r="H157" s="109"/>
      <c r="I157" s="109"/>
      <c r="J157" s="109"/>
      <c r="K157" s="109"/>
      <c r="L157" s="109"/>
      <c r="M157" s="109"/>
      <c r="N157" s="109"/>
      <c r="O157" s="109"/>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c r="AK157" s="109"/>
      <c r="AL157" s="109"/>
      <c r="AM157" s="242"/>
      <c r="AN157" s="230"/>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c r="BI157" s="109"/>
      <c r="BJ157" s="109"/>
      <c r="BK157" s="109"/>
      <c r="BL157" s="109"/>
      <c r="BM157" s="109"/>
      <c r="BN157" s="109"/>
    </row>
    <row r="158" spans="2:66" x14ac:dyDescent="0.25">
      <c r="B158" s="23" t="s">
        <v>6</v>
      </c>
      <c r="C158" s="23" t="s">
        <v>337</v>
      </c>
      <c r="D158" s="23" t="s">
        <v>69</v>
      </c>
      <c r="E158" s="110" t="s">
        <v>32</v>
      </c>
      <c r="F158" s="109" t="s">
        <v>1077</v>
      </c>
      <c r="G158" s="109"/>
      <c r="H158" s="109"/>
      <c r="I158" s="109"/>
      <c r="J158" s="109"/>
      <c r="K158" s="109"/>
      <c r="L158" s="109"/>
      <c r="M158" s="109"/>
      <c r="N158" s="109"/>
      <c r="O158" s="109"/>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c r="AK158" s="109"/>
      <c r="AL158" s="109"/>
      <c r="AM158" s="242"/>
      <c r="AN158" s="230"/>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c r="BI158" s="109"/>
      <c r="BJ158" s="109"/>
      <c r="BK158" s="109"/>
      <c r="BL158" s="109"/>
      <c r="BM158" s="109"/>
      <c r="BN158" s="109"/>
    </row>
    <row r="159" spans="2:66" x14ac:dyDescent="0.25">
      <c r="B159" s="23" t="s">
        <v>6</v>
      </c>
      <c r="C159" s="23" t="s">
        <v>337</v>
      </c>
      <c r="D159" s="23" t="s">
        <v>69</v>
      </c>
      <c r="E159" s="110" t="s">
        <v>32</v>
      </c>
      <c r="F159" s="109" t="s">
        <v>59</v>
      </c>
      <c r="G159" s="109"/>
      <c r="H159" s="109"/>
      <c r="I159" s="109"/>
      <c r="J159" s="109"/>
      <c r="K159" s="109"/>
      <c r="L159" s="109"/>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c r="AK159" s="109"/>
      <c r="AL159" s="109"/>
      <c r="AM159" s="242"/>
      <c r="AN159" s="230"/>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c r="BI159" s="109"/>
      <c r="BJ159" s="109"/>
      <c r="BK159" s="109"/>
      <c r="BL159" s="109"/>
      <c r="BM159" s="109"/>
      <c r="BN159" s="109"/>
    </row>
    <row r="160" spans="2:66" x14ac:dyDescent="0.25">
      <c r="B160" s="111" t="s">
        <v>6</v>
      </c>
      <c r="C160" s="111" t="s">
        <v>337</v>
      </c>
      <c r="D160" s="117" t="s">
        <v>74</v>
      </c>
      <c r="E160" s="118" t="s">
        <v>32</v>
      </c>
      <c r="F160" s="118" t="s">
        <v>31</v>
      </c>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c r="AC160" s="118"/>
      <c r="AD160" s="118"/>
      <c r="AE160" s="118"/>
      <c r="AF160" s="118"/>
      <c r="AG160" s="118"/>
      <c r="AH160" s="118"/>
      <c r="AI160" s="118"/>
      <c r="AJ160" s="118"/>
      <c r="AK160" s="118"/>
      <c r="AL160" s="118"/>
      <c r="AM160" s="243"/>
      <c r="AN160" s="231"/>
      <c r="AO160" s="118"/>
      <c r="AP160" s="118"/>
      <c r="AQ160" s="118"/>
      <c r="AR160" s="118"/>
      <c r="AS160" s="118"/>
      <c r="AT160" s="118"/>
      <c r="AU160" s="118"/>
      <c r="AV160" s="118"/>
      <c r="AW160" s="118"/>
      <c r="AX160" s="118"/>
      <c r="AY160" s="118"/>
      <c r="AZ160" s="118"/>
      <c r="BA160" s="118"/>
      <c r="BB160" s="118"/>
      <c r="BC160" s="118"/>
      <c r="BD160" s="118"/>
      <c r="BE160" s="118"/>
      <c r="BF160" s="118"/>
      <c r="BG160" s="118"/>
      <c r="BH160" s="118"/>
      <c r="BI160" s="118"/>
      <c r="BJ160" s="118"/>
      <c r="BK160" s="118"/>
      <c r="BL160" s="118"/>
      <c r="BM160" s="118"/>
      <c r="BN160" s="118"/>
    </row>
    <row r="161" spans="2:66" x14ac:dyDescent="0.25">
      <c r="B161" s="19" t="s">
        <v>6</v>
      </c>
      <c r="C161" s="19" t="s">
        <v>337</v>
      </c>
      <c r="D161" s="19" t="s">
        <v>70</v>
      </c>
      <c r="E161" s="19" t="s">
        <v>22</v>
      </c>
      <c r="F161" s="19" t="s">
        <v>24</v>
      </c>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240"/>
      <c r="AN161" s="228"/>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row>
    <row r="162" spans="2:66" x14ac:dyDescent="0.25">
      <c r="B162" s="19" t="s">
        <v>6</v>
      </c>
      <c r="C162" s="19" t="s">
        <v>337</v>
      </c>
      <c r="D162" s="19" t="s">
        <v>70</v>
      </c>
      <c r="E162" s="19" t="s">
        <v>22</v>
      </c>
      <c r="F162" s="19" t="s">
        <v>1078</v>
      </c>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240"/>
      <c r="AN162" s="228"/>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row>
    <row r="163" spans="2:66" x14ac:dyDescent="0.25">
      <c r="B163" s="19" t="s">
        <v>6</v>
      </c>
      <c r="C163" s="19" t="s">
        <v>337</v>
      </c>
      <c r="D163" s="19" t="s">
        <v>70</v>
      </c>
      <c r="E163" s="19" t="s">
        <v>22</v>
      </c>
      <c r="F163" s="19" t="s">
        <v>25</v>
      </c>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240"/>
      <c r="AN163" s="228"/>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row>
    <row r="164" spans="2:66" x14ac:dyDescent="0.25">
      <c r="B164" s="23" t="s">
        <v>6</v>
      </c>
      <c r="C164" s="23" t="s">
        <v>337</v>
      </c>
      <c r="D164" s="23" t="s">
        <v>70</v>
      </c>
      <c r="E164" s="109" t="s">
        <v>51</v>
      </c>
      <c r="F164" s="110" t="s">
        <v>31</v>
      </c>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c r="AJ164" s="110"/>
      <c r="AK164" s="110"/>
      <c r="AL164" s="110"/>
      <c r="AM164" s="241"/>
      <c r="AN164" s="229"/>
      <c r="AO164" s="110"/>
      <c r="AP164" s="110"/>
      <c r="AQ164" s="110"/>
      <c r="AR164" s="110"/>
      <c r="AS164" s="110"/>
      <c r="AT164" s="110"/>
      <c r="AU164" s="110"/>
      <c r="AV164" s="110"/>
      <c r="AW164" s="110"/>
      <c r="AX164" s="110"/>
      <c r="AY164" s="110"/>
      <c r="AZ164" s="110"/>
      <c r="BA164" s="110"/>
      <c r="BB164" s="110"/>
      <c r="BC164" s="110"/>
      <c r="BD164" s="110"/>
      <c r="BE164" s="110"/>
      <c r="BF164" s="110"/>
      <c r="BG164" s="110"/>
      <c r="BH164" s="110"/>
      <c r="BI164" s="110"/>
      <c r="BJ164" s="110"/>
      <c r="BK164" s="110"/>
      <c r="BL164" s="110"/>
      <c r="BM164" s="110"/>
      <c r="BN164" s="110"/>
    </row>
    <row r="165" spans="2:66" x14ac:dyDescent="0.25">
      <c r="B165" s="19" t="s">
        <v>6</v>
      </c>
      <c r="C165" s="19" t="s">
        <v>337</v>
      </c>
      <c r="D165" s="19" t="s">
        <v>70</v>
      </c>
      <c r="E165" s="19" t="s">
        <v>23</v>
      </c>
      <c r="F165" s="19" t="s">
        <v>24</v>
      </c>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240"/>
      <c r="AN165" s="228"/>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row>
    <row r="166" spans="2:66" x14ac:dyDescent="0.25">
      <c r="B166" s="19" t="s">
        <v>6</v>
      </c>
      <c r="C166" s="19" t="s">
        <v>337</v>
      </c>
      <c r="D166" s="19" t="s">
        <v>70</v>
      </c>
      <c r="E166" s="19" t="s">
        <v>23</v>
      </c>
      <c r="F166" s="19" t="s">
        <v>1078</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240"/>
      <c r="AN166" s="228"/>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row>
    <row r="167" spans="2:66" x14ac:dyDescent="0.25">
      <c r="B167" s="19" t="s">
        <v>6</v>
      </c>
      <c r="C167" s="19" t="s">
        <v>337</v>
      </c>
      <c r="D167" s="19" t="s">
        <v>70</v>
      </c>
      <c r="E167" s="19" t="s">
        <v>23</v>
      </c>
      <c r="F167" s="19" t="s">
        <v>25</v>
      </c>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240"/>
      <c r="AN167" s="228"/>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row>
    <row r="168" spans="2:66" x14ac:dyDescent="0.25">
      <c r="B168" s="23" t="s">
        <v>6</v>
      </c>
      <c r="C168" s="23" t="s">
        <v>337</v>
      </c>
      <c r="D168" s="23" t="s">
        <v>70</v>
      </c>
      <c r="E168" s="109" t="s">
        <v>52</v>
      </c>
      <c r="F168" s="110" t="s">
        <v>31</v>
      </c>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c r="AL168" s="110"/>
      <c r="AM168" s="241"/>
      <c r="AN168" s="229"/>
      <c r="AO168" s="110"/>
      <c r="AP168" s="110"/>
      <c r="AQ168" s="110"/>
      <c r="AR168" s="110"/>
      <c r="AS168" s="110"/>
      <c r="AT168" s="110"/>
      <c r="AU168" s="110"/>
      <c r="AV168" s="110"/>
      <c r="AW168" s="110"/>
      <c r="AX168" s="110"/>
      <c r="AY168" s="110"/>
      <c r="AZ168" s="110"/>
      <c r="BA168" s="110"/>
      <c r="BB168" s="110"/>
      <c r="BC168" s="110"/>
      <c r="BD168" s="110"/>
      <c r="BE168" s="110"/>
      <c r="BF168" s="110"/>
      <c r="BG168" s="110"/>
      <c r="BH168" s="110"/>
      <c r="BI168" s="110"/>
      <c r="BJ168" s="110"/>
      <c r="BK168" s="110"/>
      <c r="BL168" s="110"/>
      <c r="BM168" s="110"/>
      <c r="BN168" s="110"/>
    </row>
    <row r="169" spans="2:66" x14ac:dyDescent="0.25">
      <c r="B169" s="23" t="s">
        <v>6</v>
      </c>
      <c r="C169" s="23" t="s">
        <v>337</v>
      </c>
      <c r="D169" s="23" t="s">
        <v>70</v>
      </c>
      <c r="E169" s="110" t="s">
        <v>32</v>
      </c>
      <c r="F169" s="109" t="s">
        <v>58</v>
      </c>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c r="AK169" s="109"/>
      <c r="AL169" s="109"/>
      <c r="AM169" s="242"/>
      <c r="AN169" s="230"/>
      <c r="AO169" s="109"/>
      <c r="AP169" s="109"/>
      <c r="AQ169" s="109"/>
      <c r="AR169" s="109"/>
      <c r="AS169" s="109"/>
      <c r="AT169" s="109"/>
      <c r="AU169" s="109"/>
      <c r="AV169" s="109"/>
      <c r="AW169" s="109"/>
      <c r="AX169" s="109"/>
      <c r="AY169" s="109"/>
      <c r="AZ169" s="109"/>
      <c r="BA169" s="109"/>
      <c r="BB169" s="109"/>
      <c r="BC169" s="109"/>
      <c r="BD169" s="109"/>
      <c r="BE169" s="109"/>
      <c r="BF169" s="109"/>
      <c r="BG169" s="109"/>
      <c r="BH169" s="109"/>
      <c r="BI169" s="109"/>
      <c r="BJ169" s="109"/>
      <c r="BK169" s="109"/>
      <c r="BL169" s="109"/>
      <c r="BM169" s="109"/>
      <c r="BN169" s="109"/>
    </row>
    <row r="170" spans="2:66" x14ac:dyDescent="0.25">
      <c r="B170" s="23" t="s">
        <v>6</v>
      </c>
      <c r="C170" s="23" t="s">
        <v>337</v>
      </c>
      <c r="D170" s="23" t="s">
        <v>70</v>
      </c>
      <c r="E170" s="110" t="s">
        <v>32</v>
      </c>
      <c r="F170" s="109" t="s">
        <v>1077</v>
      </c>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c r="AK170" s="109"/>
      <c r="AL170" s="109"/>
      <c r="AM170" s="242"/>
      <c r="AN170" s="230"/>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c r="BI170" s="109"/>
      <c r="BJ170" s="109"/>
      <c r="BK170" s="109"/>
      <c r="BL170" s="109"/>
      <c r="BM170" s="109"/>
      <c r="BN170" s="109"/>
    </row>
    <row r="171" spans="2:66" x14ac:dyDescent="0.25">
      <c r="B171" s="23" t="s">
        <v>6</v>
      </c>
      <c r="C171" s="23" t="s">
        <v>337</v>
      </c>
      <c r="D171" s="23" t="s">
        <v>70</v>
      </c>
      <c r="E171" s="110" t="s">
        <v>32</v>
      </c>
      <c r="F171" s="109" t="s">
        <v>59</v>
      </c>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c r="AK171" s="109"/>
      <c r="AL171" s="109"/>
      <c r="AM171" s="242"/>
      <c r="AN171" s="230"/>
      <c r="AO171" s="109"/>
      <c r="AP171" s="109"/>
      <c r="AQ171" s="109"/>
      <c r="AR171" s="109"/>
      <c r="AS171" s="109"/>
      <c r="AT171" s="109"/>
      <c r="AU171" s="109"/>
      <c r="AV171" s="109"/>
      <c r="AW171" s="109"/>
      <c r="AX171" s="109"/>
      <c r="AY171" s="109"/>
      <c r="AZ171" s="109"/>
      <c r="BA171" s="109"/>
      <c r="BB171" s="109"/>
      <c r="BC171" s="109"/>
      <c r="BD171" s="109"/>
      <c r="BE171" s="109"/>
      <c r="BF171" s="109"/>
      <c r="BG171" s="109"/>
      <c r="BH171" s="109"/>
      <c r="BI171" s="109"/>
      <c r="BJ171" s="109"/>
      <c r="BK171" s="109"/>
      <c r="BL171" s="109"/>
      <c r="BM171" s="109"/>
      <c r="BN171" s="109"/>
    </row>
    <row r="172" spans="2:66" x14ac:dyDescent="0.25">
      <c r="B172" s="111" t="s">
        <v>6</v>
      </c>
      <c r="C172" s="111" t="s">
        <v>337</v>
      </c>
      <c r="D172" s="117" t="s">
        <v>75</v>
      </c>
      <c r="E172" s="118" t="s">
        <v>32</v>
      </c>
      <c r="F172" s="118" t="s">
        <v>31</v>
      </c>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c r="AC172" s="118"/>
      <c r="AD172" s="118"/>
      <c r="AE172" s="118"/>
      <c r="AF172" s="118"/>
      <c r="AG172" s="118"/>
      <c r="AH172" s="118"/>
      <c r="AI172" s="118"/>
      <c r="AJ172" s="118"/>
      <c r="AK172" s="118"/>
      <c r="AL172" s="118"/>
      <c r="AM172" s="243"/>
      <c r="AN172" s="231"/>
      <c r="AO172" s="118"/>
      <c r="AP172" s="118"/>
      <c r="AQ172" s="118"/>
      <c r="AR172" s="118"/>
      <c r="AS172" s="118"/>
      <c r="AT172" s="118"/>
      <c r="AU172" s="118"/>
      <c r="AV172" s="118"/>
      <c r="AW172" s="118"/>
      <c r="AX172" s="118"/>
      <c r="AY172" s="118"/>
      <c r="AZ172" s="118"/>
      <c r="BA172" s="118"/>
      <c r="BB172" s="118"/>
      <c r="BC172" s="118"/>
      <c r="BD172" s="118"/>
      <c r="BE172" s="118"/>
      <c r="BF172" s="118"/>
      <c r="BG172" s="118"/>
      <c r="BH172" s="118"/>
      <c r="BI172" s="118"/>
      <c r="BJ172" s="118"/>
      <c r="BK172" s="118"/>
      <c r="BL172" s="118"/>
      <c r="BM172" s="118"/>
      <c r="BN172" s="118"/>
    </row>
    <row r="173" spans="2:66" x14ac:dyDescent="0.25">
      <c r="B173" s="23" t="s">
        <v>6</v>
      </c>
      <c r="C173" s="23" t="s">
        <v>337</v>
      </c>
      <c r="D173" s="110" t="s">
        <v>34</v>
      </c>
      <c r="E173" s="120" t="s">
        <v>22</v>
      </c>
      <c r="F173" s="109" t="s">
        <v>58</v>
      </c>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c r="AK173" s="109"/>
      <c r="AL173" s="109"/>
      <c r="AM173" s="242"/>
      <c r="AN173" s="230"/>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c r="BI173" s="109"/>
      <c r="BJ173" s="109"/>
      <c r="BK173" s="109"/>
      <c r="BL173" s="109"/>
      <c r="BM173" s="109"/>
      <c r="BN173" s="109"/>
    </row>
    <row r="174" spans="2:66" x14ac:dyDescent="0.25">
      <c r="B174" s="23" t="s">
        <v>6</v>
      </c>
      <c r="C174" s="23" t="s">
        <v>337</v>
      </c>
      <c r="D174" s="110" t="s">
        <v>34</v>
      </c>
      <c r="E174" s="120" t="s">
        <v>22</v>
      </c>
      <c r="F174" s="109" t="s">
        <v>1077</v>
      </c>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c r="AK174" s="109"/>
      <c r="AL174" s="109"/>
      <c r="AM174" s="242"/>
      <c r="AN174" s="230"/>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c r="BI174" s="109"/>
      <c r="BJ174" s="109"/>
      <c r="BK174" s="109"/>
      <c r="BL174" s="109"/>
      <c r="BM174" s="109"/>
      <c r="BN174" s="109"/>
    </row>
    <row r="175" spans="2:66" x14ac:dyDescent="0.25">
      <c r="B175" s="23" t="s">
        <v>6</v>
      </c>
      <c r="C175" s="23" t="s">
        <v>337</v>
      </c>
      <c r="D175" s="110" t="s">
        <v>34</v>
      </c>
      <c r="E175" s="120" t="s">
        <v>22</v>
      </c>
      <c r="F175" s="109" t="s">
        <v>59</v>
      </c>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c r="AK175" s="109"/>
      <c r="AL175" s="109"/>
      <c r="AM175" s="242"/>
      <c r="AN175" s="230"/>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c r="BI175" s="109"/>
      <c r="BJ175" s="109"/>
      <c r="BK175" s="109"/>
      <c r="BL175" s="109"/>
      <c r="BM175" s="109"/>
      <c r="BN175" s="109"/>
    </row>
    <row r="176" spans="2:66" x14ac:dyDescent="0.25">
      <c r="B176" s="23" t="s">
        <v>6</v>
      </c>
      <c r="C176" s="23" t="s">
        <v>337</v>
      </c>
      <c r="D176" s="110" t="s">
        <v>34</v>
      </c>
      <c r="E176" s="120" t="s">
        <v>23</v>
      </c>
      <c r="F176" s="109" t="s">
        <v>58</v>
      </c>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c r="AK176" s="109"/>
      <c r="AL176" s="109"/>
      <c r="AM176" s="242"/>
      <c r="AN176" s="230"/>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c r="BI176" s="109"/>
      <c r="BJ176" s="109"/>
      <c r="BK176" s="109"/>
      <c r="BL176" s="109"/>
      <c r="BM176" s="109"/>
      <c r="BN176" s="109"/>
    </row>
    <row r="177" spans="2:66" x14ac:dyDescent="0.25">
      <c r="B177" s="23" t="s">
        <v>6</v>
      </c>
      <c r="C177" s="23" t="s">
        <v>337</v>
      </c>
      <c r="D177" s="110" t="s">
        <v>34</v>
      </c>
      <c r="E177" s="120" t="s">
        <v>23</v>
      </c>
      <c r="F177" s="109" t="s">
        <v>1077</v>
      </c>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c r="AK177" s="109"/>
      <c r="AL177" s="109"/>
      <c r="AM177" s="242"/>
      <c r="AN177" s="230"/>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c r="BI177" s="109"/>
      <c r="BJ177" s="109"/>
      <c r="BK177" s="109"/>
      <c r="BL177" s="109"/>
      <c r="BM177" s="109"/>
      <c r="BN177" s="109"/>
    </row>
    <row r="178" spans="2:66" x14ac:dyDescent="0.25">
      <c r="B178" s="23" t="s">
        <v>6</v>
      </c>
      <c r="C178" s="23" t="s">
        <v>337</v>
      </c>
      <c r="D178" s="110" t="s">
        <v>34</v>
      </c>
      <c r="E178" s="120" t="s">
        <v>23</v>
      </c>
      <c r="F178" s="109" t="s">
        <v>59</v>
      </c>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242"/>
      <c r="AN178" s="230"/>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c r="BI178" s="109"/>
      <c r="BJ178" s="109"/>
      <c r="BK178" s="109"/>
      <c r="BL178" s="109"/>
      <c r="BM178" s="109"/>
      <c r="BN178" s="109"/>
    </row>
    <row r="179" spans="2:66" x14ac:dyDescent="0.25">
      <c r="B179" s="111" t="s">
        <v>6</v>
      </c>
      <c r="C179" s="111" t="s">
        <v>337</v>
      </c>
      <c r="D179" s="118" t="s">
        <v>34</v>
      </c>
      <c r="E179" s="117" t="s">
        <v>51</v>
      </c>
      <c r="F179" s="118" t="s">
        <v>31</v>
      </c>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c r="AC179" s="118"/>
      <c r="AD179" s="118"/>
      <c r="AE179" s="118"/>
      <c r="AF179" s="118"/>
      <c r="AG179" s="118"/>
      <c r="AH179" s="118"/>
      <c r="AI179" s="118"/>
      <c r="AJ179" s="118"/>
      <c r="AK179" s="118"/>
      <c r="AL179" s="118"/>
      <c r="AM179" s="243"/>
      <c r="AN179" s="231"/>
      <c r="AO179" s="118"/>
      <c r="AP179" s="118"/>
      <c r="AQ179" s="118"/>
      <c r="AR179" s="118"/>
      <c r="AS179" s="118"/>
      <c r="AT179" s="118"/>
      <c r="AU179" s="118"/>
      <c r="AV179" s="118"/>
      <c r="AW179" s="118"/>
      <c r="AX179" s="118"/>
      <c r="AY179" s="118"/>
      <c r="AZ179" s="118"/>
      <c r="BA179" s="118"/>
      <c r="BB179" s="118"/>
      <c r="BC179" s="118"/>
      <c r="BD179" s="118"/>
      <c r="BE179" s="118"/>
      <c r="BF179" s="118"/>
      <c r="BG179" s="118"/>
      <c r="BH179" s="118"/>
      <c r="BI179" s="118"/>
      <c r="BJ179" s="118"/>
      <c r="BK179" s="118"/>
      <c r="BL179" s="118"/>
      <c r="BM179" s="118"/>
      <c r="BN179" s="118"/>
    </row>
    <row r="180" spans="2:66" x14ac:dyDescent="0.25">
      <c r="B180" s="111" t="s">
        <v>6</v>
      </c>
      <c r="C180" s="111" t="s">
        <v>337</v>
      </c>
      <c r="D180" s="118" t="s">
        <v>34</v>
      </c>
      <c r="E180" s="117" t="s">
        <v>52</v>
      </c>
      <c r="F180" s="118" t="s">
        <v>31</v>
      </c>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c r="AC180" s="118"/>
      <c r="AD180" s="118"/>
      <c r="AE180" s="118"/>
      <c r="AF180" s="118"/>
      <c r="AG180" s="118"/>
      <c r="AH180" s="118"/>
      <c r="AI180" s="118"/>
      <c r="AJ180" s="118"/>
      <c r="AK180" s="118"/>
      <c r="AL180" s="118"/>
      <c r="AM180" s="243"/>
      <c r="AN180" s="231"/>
      <c r="AO180" s="118"/>
      <c r="AP180" s="118"/>
      <c r="AQ180" s="118"/>
      <c r="AR180" s="118"/>
      <c r="AS180" s="118"/>
      <c r="AT180" s="118"/>
      <c r="AU180" s="118"/>
      <c r="AV180" s="118"/>
      <c r="AW180" s="118"/>
      <c r="AX180" s="118"/>
      <c r="AY180" s="118"/>
      <c r="AZ180" s="118"/>
      <c r="BA180" s="118"/>
      <c r="BB180" s="118"/>
      <c r="BC180" s="118"/>
      <c r="BD180" s="118"/>
      <c r="BE180" s="118"/>
      <c r="BF180" s="118"/>
      <c r="BG180" s="118"/>
      <c r="BH180" s="118"/>
      <c r="BI180" s="118"/>
      <c r="BJ180" s="118"/>
      <c r="BK180" s="118"/>
      <c r="BL180" s="118"/>
      <c r="BM180" s="118"/>
      <c r="BN180" s="118"/>
    </row>
    <row r="181" spans="2:66" x14ac:dyDescent="0.25">
      <c r="B181" s="111" t="s">
        <v>6</v>
      </c>
      <c r="C181" s="111" t="s">
        <v>337</v>
      </c>
      <c r="D181" s="118" t="s">
        <v>34</v>
      </c>
      <c r="E181" s="118" t="s">
        <v>32</v>
      </c>
      <c r="F181" s="117" t="s">
        <v>58</v>
      </c>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244"/>
      <c r="AN181" s="232"/>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c r="BJ181" s="117"/>
      <c r="BK181" s="117"/>
      <c r="BL181" s="117"/>
      <c r="BM181" s="117"/>
      <c r="BN181" s="117"/>
    </row>
    <row r="182" spans="2:66" x14ac:dyDescent="0.25">
      <c r="B182" s="111" t="s">
        <v>6</v>
      </c>
      <c r="C182" s="111" t="s">
        <v>337</v>
      </c>
      <c r="D182" s="118" t="s">
        <v>34</v>
      </c>
      <c r="E182" s="118" t="s">
        <v>32</v>
      </c>
      <c r="F182" s="117" t="s">
        <v>1077</v>
      </c>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244"/>
      <c r="AN182" s="232"/>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row>
    <row r="183" spans="2:66" x14ac:dyDescent="0.25">
      <c r="B183" s="111" t="s">
        <v>6</v>
      </c>
      <c r="C183" s="111" t="s">
        <v>337</v>
      </c>
      <c r="D183" s="118" t="s">
        <v>34</v>
      </c>
      <c r="E183" s="118" t="s">
        <v>32</v>
      </c>
      <c r="F183" s="117" t="s">
        <v>59</v>
      </c>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244"/>
      <c r="AN183" s="232"/>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c r="BJ183" s="117"/>
      <c r="BK183" s="117"/>
      <c r="BL183" s="117"/>
      <c r="BM183" s="117"/>
      <c r="BN183" s="117"/>
    </row>
    <row r="184" spans="2:66" x14ac:dyDescent="0.25">
      <c r="B184" s="21" t="s">
        <v>6</v>
      </c>
      <c r="C184" s="22" t="s">
        <v>338</v>
      </c>
      <c r="D184" s="20" t="s">
        <v>34</v>
      </c>
      <c r="E184" s="20" t="s">
        <v>32</v>
      </c>
      <c r="F184" s="20" t="s">
        <v>31</v>
      </c>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45"/>
      <c r="AN184" s="233"/>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row>
    <row r="185" spans="2:66" x14ac:dyDescent="0.25">
      <c r="B185" s="19" t="s">
        <v>6</v>
      </c>
      <c r="C185" s="19" t="s">
        <v>339</v>
      </c>
      <c r="D185" s="19" t="s">
        <v>13</v>
      </c>
      <c r="E185" s="19" t="s">
        <v>22</v>
      </c>
      <c r="F185" s="19" t="s">
        <v>24</v>
      </c>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240"/>
      <c r="AN185" s="228"/>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row>
    <row r="186" spans="2:66" x14ac:dyDescent="0.25">
      <c r="B186" s="19" t="s">
        <v>6</v>
      </c>
      <c r="C186" s="19" t="s">
        <v>339</v>
      </c>
      <c r="D186" s="19" t="s">
        <v>13</v>
      </c>
      <c r="E186" s="19" t="s">
        <v>22</v>
      </c>
      <c r="F186" s="19" t="s">
        <v>1078</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240"/>
      <c r="AN186" s="228"/>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row>
    <row r="187" spans="2:66" x14ac:dyDescent="0.25">
      <c r="B187" s="19" t="s">
        <v>6</v>
      </c>
      <c r="C187" s="19" t="s">
        <v>339</v>
      </c>
      <c r="D187" s="19" t="s">
        <v>13</v>
      </c>
      <c r="E187" s="19" t="s">
        <v>22</v>
      </c>
      <c r="F187" s="19" t="s">
        <v>25</v>
      </c>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240"/>
      <c r="AN187" s="228"/>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row>
    <row r="188" spans="2:66" x14ac:dyDescent="0.25">
      <c r="B188" s="23" t="s">
        <v>6</v>
      </c>
      <c r="C188" s="23" t="s">
        <v>339</v>
      </c>
      <c r="D188" s="23" t="s">
        <v>13</v>
      </c>
      <c r="E188" s="109" t="s">
        <v>51</v>
      </c>
      <c r="F188" s="110" t="s">
        <v>31</v>
      </c>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c r="AH188" s="110"/>
      <c r="AI188" s="110"/>
      <c r="AJ188" s="110"/>
      <c r="AK188" s="110"/>
      <c r="AL188" s="110"/>
      <c r="AM188" s="241"/>
      <c r="AN188" s="229"/>
      <c r="AO188" s="110"/>
      <c r="AP188" s="110"/>
      <c r="AQ188" s="110"/>
      <c r="AR188" s="110"/>
      <c r="AS188" s="110"/>
      <c r="AT188" s="110"/>
      <c r="AU188" s="110"/>
      <c r="AV188" s="110"/>
      <c r="AW188" s="110"/>
      <c r="AX188" s="110"/>
      <c r="AY188" s="110"/>
      <c r="AZ188" s="110"/>
      <c r="BA188" s="110"/>
      <c r="BB188" s="110"/>
      <c r="BC188" s="110"/>
      <c r="BD188" s="110"/>
      <c r="BE188" s="110"/>
      <c r="BF188" s="110"/>
      <c r="BG188" s="110"/>
      <c r="BH188" s="110"/>
      <c r="BI188" s="110"/>
      <c r="BJ188" s="110"/>
      <c r="BK188" s="110"/>
      <c r="BL188" s="110"/>
      <c r="BM188" s="110"/>
      <c r="BN188" s="110"/>
    </row>
    <row r="189" spans="2:66" x14ac:dyDescent="0.25">
      <c r="B189" s="19" t="s">
        <v>6</v>
      </c>
      <c r="C189" s="19" t="s">
        <v>339</v>
      </c>
      <c r="D189" s="19" t="s">
        <v>13</v>
      </c>
      <c r="E189" s="19" t="s">
        <v>23</v>
      </c>
      <c r="F189" s="19" t="s">
        <v>24</v>
      </c>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240"/>
      <c r="AN189" s="228"/>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row>
    <row r="190" spans="2:66" x14ac:dyDescent="0.25">
      <c r="B190" s="19" t="s">
        <v>6</v>
      </c>
      <c r="C190" s="19" t="s">
        <v>339</v>
      </c>
      <c r="D190" s="19" t="s">
        <v>13</v>
      </c>
      <c r="E190" s="19" t="s">
        <v>23</v>
      </c>
      <c r="F190" s="19" t="s">
        <v>1078</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240"/>
      <c r="AN190" s="228"/>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row>
    <row r="191" spans="2:66" x14ac:dyDescent="0.25">
      <c r="B191" s="19" t="s">
        <v>6</v>
      </c>
      <c r="C191" s="19" t="s">
        <v>339</v>
      </c>
      <c r="D191" s="19" t="s">
        <v>13</v>
      </c>
      <c r="E191" s="19" t="s">
        <v>23</v>
      </c>
      <c r="F191" s="19" t="s">
        <v>25</v>
      </c>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240"/>
      <c r="AN191" s="228"/>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row>
    <row r="192" spans="2:66" x14ac:dyDescent="0.25">
      <c r="B192" s="23" t="s">
        <v>6</v>
      </c>
      <c r="C192" s="23" t="s">
        <v>339</v>
      </c>
      <c r="D192" s="23" t="s">
        <v>13</v>
      </c>
      <c r="E192" s="109" t="s">
        <v>52</v>
      </c>
      <c r="F192" s="110" t="s">
        <v>31</v>
      </c>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241"/>
      <c r="AN192" s="229"/>
      <c r="AO192" s="110"/>
      <c r="AP192" s="110"/>
      <c r="AQ192" s="110"/>
      <c r="AR192" s="110"/>
      <c r="AS192" s="110"/>
      <c r="AT192" s="110"/>
      <c r="AU192" s="110"/>
      <c r="AV192" s="110"/>
      <c r="AW192" s="110"/>
      <c r="AX192" s="110"/>
      <c r="AY192" s="110"/>
      <c r="AZ192" s="110"/>
      <c r="BA192" s="110"/>
      <c r="BB192" s="110"/>
      <c r="BC192" s="110"/>
      <c r="BD192" s="110"/>
      <c r="BE192" s="110"/>
      <c r="BF192" s="110"/>
      <c r="BG192" s="110"/>
      <c r="BH192" s="110"/>
      <c r="BI192" s="110"/>
      <c r="BJ192" s="110"/>
      <c r="BK192" s="110"/>
      <c r="BL192" s="110"/>
      <c r="BM192" s="110"/>
      <c r="BN192" s="110"/>
    </row>
    <row r="193" spans="2:66" x14ac:dyDescent="0.25">
      <c r="B193" s="23" t="s">
        <v>6</v>
      </c>
      <c r="C193" s="23" t="s">
        <v>339</v>
      </c>
      <c r="D193" s="23" t="s">
        <v>13</v>
      </c>
      <c r="E193" s="110" t="s">
        <v>32</v>
      </c>
      <c r="F193" s="109" t="s">
        <v>58</v>
      </c>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c r="AK193" s="109"/>
      <c r="AL193" s="109"/>
      <c r="AM193" s="242"/>
      <c r="AN193" s="230"/>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c r="BI193" s="109"/>
      <c r="BJ193" s="109"/>
      <c r="BK193" s="109"/>
      <c r="BL193" s="109"/>
      <c r="BM193" s="109"/>
      <c r="BN193" s="109"/>
    </row>
    <row r="194" spans="2:66" x14ac:dyDescent="0.25">
      <c r="B194" s="23" t="s">
        <v>6</v>
      </c>
      <c r="C194" s="23" t="s">
        <v>339</v>
      </c>
      <c r="D194" s="23" t="s">
        <v>13</v>
      </c>
      <c r="E194" s="110" t="s">
        <v>32</v>
      </c>
      <c r="F194" s="109" t="s">
        <v>1077</v>
      </c>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c r="AK194" s="109"/>
      <c r="AL194" s="109"/>
      <c r="AM194" s="242"/>
      <c r="AN194" s="230"/>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c r="BI194" s="109"/>
      <c r="BJ194" s="109"/>
      <c r="BK194" s="109"/>
      <c r="BL194" s="109"/>
      <c r="BM194" s="109"/>
      <c r="BN194" s="109"/>
    </row>
    <row r="195" spans="2:66" x14ac:dyDescent="0.25">
      <c r="B195" s="23" t="s">
        <v>6</v>
      </c>
      <c r="C195" s="23" t="s">
        <v>339</v>
      </c>
      <c r="D195" s="23" t="s">
        <v>13</v>
      </c>
      <c r="E195" s="110" t="s">
        <v>32</v>
      </c>
      <c r="F195" s="109" t="s">
        <v>59</v>
      </c>
      <c r="G195" s="109"/>
      <c r="H195" s="109"/>
      <c r="I195" s="109"/>
      <c r="J195" s="109"/>
      <c r="K195" s="109"/>
      <c r="L195" s="109"/>
      <c r="M195" s="109"/>
      <c r="N195" s="109"/>
      <c r="O195" s="109"/>
      <c r="P195" s="109"/>
      <c r="Q195" s="109"/>
      <c r="R195" s="109"/>
      <c r="S195" s="109"/>
      <c r="T195" s="109"/>
      <c r="U195" s="109"/>
      <c r="V195" s="109"/>
      <c r="W195" s="109"/>
      <c r="X195" s="109"/>
      <c r="Y195" s="109"/>
      <c r="Z195" s="109"/>
      <c r="AA195" s="109"/>
      <c r="AB195" s="109"/>
      <c r="AC195" s="109"/>
      <c r="AD195" s="109"/>
      <c r="AE195" s="109"/>
      <c r="AF195" s="109"/>
      <c r="AG195" s="109"/>
      <c r="AH195" s="109"/>
      <c r="AI195" s="109"/>
      <c r="AJ195" s="109"/>
      <c r="AK195" s="109"/>
      <c r="AL195" s="109"/>
      <c r="AM195" s="242"/>
      <c r="AN195" s="230"/>
      <c r="AO195" s="109"/>
      <c r="AP195" s="109"/>
      <c r="AQ195" s="109"/>
      <c r="AR195" s="109"/>
      <c r="AS195" s="109"/>
      <c r="AT195" s="109"/>
      <c r="AU195" s="109"/>
      <c r="AV195" s="109"/>
      <c r="AW195" s="109"/>
      <c r="AX195" s="109"/>
      <c r="AY195" s="109"/>
      <c r="AZ195" s="109"/>
      <c r="BA195" s="109"/>
      <c r="BB195" s="109"/>
      <c r="BC195" s="109"/>
      <c r="BD195" s="109"/>
      <c r="BE195" s="109"/>
      <c r="BF195" s="109"/>
      <c r="BG195" s="109"/>
      <c r="BH195" s="109"/>
      <c r="BI195" s="109"/>
      <c r="BJ195" s="109"/>
      <c r="BK195" s="109"/>
      <c r="BL195" s="109"/>
      <c r="BM195" s="109"/>
      <c r="BN195" s="109"/>
    </row>
    <row r="196" spans="2:66" x14ac:dyDescent="0.25">
      <c r="B196" s="111" t="s">
        <v>6</v>
      </c>
      <c r="C196" s="111" t="s">
        <v>339</v>
      </c>
      <c r="D196" s="117" t="s">
        <v>53</v>
      </c>
      <c r="E196" s="118" t="s">
        <v>32</v>
      </c>
      <c r="F196" s="118" t="s">
        <v>31</v>
      </c>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c r="AC196" s="118"/>
      <c r="AD196" s="118"/>
      <c r="AE196" s="118"/>
      <c r="AF196" s="118"/>
      <c r="AG196" s="118"/>
      <c r="AH196" s="118"/>
      <c r="AI196" s="118"/>
      <c r="AJ196" s="118"/>
      <c r="AK196" s="118"/>
      <c r="AL196" s="118"/>
      <c r="AM196" s="243"/>
      <c r="AN196" s="231"/>
      <c r="AO196" s="118"/>
      <c r="AP196" s="118"/>
      <c r="AQ196" s="118"/>
      <c r="AR196" s="118"/>
      <c r="AS196" s="118"/>
      <c r="AT196" s="118"/>
      <c r="AU196" s="118"/>
      <c r="AV196" s="118"/>
      <c r="AW196" s="118"/>
      <c r="AX196" s="118"/>
      <c r="AY196" s="118"/>
      <c r="AZ196" s="118"/>
      <c r="BA196" s="118"/>
      <c r="BB196" s="118"/>
      <c r="BC196" s="118"/>
      <c r="BD196" s="118"/>
      <c r="BE196" s="118"/>
      <c r="BF196" s="118"/>
      <c r="BG196" s="118"/>
      <c r="BH196" s="118"/>
      <c r="BI196" s="118"/>
      <c r="BJ196" s="118"/>
      <c r="BK196" s="118"/>
      <c r="BL196" s="118"/>
      <c r="BM196" s="118"/>
      <c r="BN196" s="118"/>
    </row>
    <row r="197" spans="2:66" x14ac:dyDescent="0.25">
      <c r="B197" s="19" t="s">
        <v>6</v>
      </c>
      <c r="C197" s="19" t="s">
        <v>339</v>
      </c>
      <c r="D197" s="19" t="s">
        <v>33</v>
      </c>
      <c r="E197" s="19" t="s">
        <v>22</v>
      </c>
      <c r="F197" s="19" t="s">
        <v>24</v>
      </c>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240"/>
      <c r="AN197" s="228"/>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row>
    <row r="198" spans="2:66" x14ac:dyDescent="0.25">
      <c r="B198" s="19" t="s">
        <v>6</v>
      </c>
      <c r="C198" s="19" t="s">
        <v>339</v>
      </c>
      <c r="D198" s="19" t="s">
        <v>33</v>
      </c>
      <c r="E198" s="19" t="s">
        <v>22</v>
      </c>
      <c r="F198" s="19" t="s">
        <v>1078</v>
      </c>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240"/>
      <c r="AN198" s="228"/>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row>
    <row r="199" spans="2:66" x14ac:dyDescent="0.25">
      <c r="B199" s="19" t="s">
        <v>6</v>
      </c>
      <c r="C199" s="19" t="s">
        <v>339</v>
      </c>
      <c r="D199" s="19" t="s">
        <v>33</v>
      </c>
      <c r="E199" s="19" t="s">
        <v>22</v>
      </c>
      <c r="F199" s="19" t="s">
        <v>25</v>
      </c>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240"/>
      <c r="AN199" s="228"/>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row>
    <row r="200" spans="2:66" x14ac:dyDescent="0.25">
      <c r="B200" s="23" t="s">
        <v>6</v>
      </c>
      <c r="C200" s="23" t="s">
        <v>339</v>
      </c>
      <c r="D200" s="23" t="s">
        <v>33</v>
      </c>
      <c r="E200" s="109" t="s">
        <v>51</v>
      </c>
      <c r="F200" s="110" t="s">
        <v>31</v>
      </c>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c r="AH200" s="110"/>
      <c r="AI200" s="110"/>
      <c r="AJ200" s="110"/>
      <c r="AK200" s="110"/>
      <c r="AL200" s="110"/>
      <c r="AM200" s="241"/>
      <c r="AN200" s="229"/>
      <c r="AO200" s="110"/>
      <c r="AP200" s="110"/>
      <c r="AQ200" s="110"/>
      <c r="AR200" s="110"/>
      <c r="AS200" s="110"/>
      <c r="AT200" s="110"/>
      <c r="AU200" s="110"/>
      <c r="AV200" s="110"/>
      <c r="AW200" s="110"/>
      <c r="AX200" s="110"/>
      <c r="AY200" s="110"/>
      <c r="AZ200" s="110"/>
      <c r="BA200" s="110"/>
      <c r="BB200" s="110"/>
      <c r="BC200" s="110"/>
      <c r="BD200" s="110"/>
      <c r="BE200" s="110"/>
      <c r="BF200" s="110"/>
      <c r="BG200" s="110"/>
      <c r="BH200" s="110"/>
      <c r="BI200" s="110"/>
      <c r="BJ200" s="110"/>
      <c r="BK200" s="110"/>
      <c r="BL200" s="110"/>
      <c r="BM200" s="110"/>
      <c r="BN200" s="110"/>
    </row>
    <row r="201" spans="2:66" x14ac:dyDescent="0.25">
      <c r="B201" s="19" t="s">
        <v>6</v>
      </c>
      <c r="C201" s="19" t="s">
        <v>339</v>
      </c>
      <c r="D201" s="19" t="s">
        <v>33</v>
      </c>
      <c r="E201" s="19" t="s">
        <v>23</v>
      </c>
      <c r="F201" s="19" t="s">
        <v>24</v>
      </c>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240"/>
      <c r="AN201" s="228"/>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row>
    <row r="202" spans="2:66" x14ac:dyDescent="0.25">
      <c r="B202" s="19" t="s">
        <v>6</v>
      </c>
      <c r="C202" s="19" t="s">
        <v>339</v>
      </c>
      <c r="D202" s="19" t="s">
        <v>33</v>
      </c>
      <c r="E202" s="19" t="s">
        <v>23</v>
      </c>
      <c r="F202" s="19" t="s">
        <v>1078</v>
      </c>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240"/>
      <c r="AN202" s="228"/>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row>
    <row r="203" spans="2:66" x14ac:dyDescent="0.25">
      <c r="B203" s="19" t="s">
        <v>6</v>
      </c>
      <c r="C203" s="19" t="s">
        <v>339</v>
      </c>
      <c r="D203" s="19" t="s">
        <v>33</v>
      </c>
      <c r="E203" s="19" t="s">
        <v>23</v>
      </c>
      <c r="F203" s="19" t="s">
        <v>25</v>
      </c>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240"/>
      <c r="AN203" s="228"/>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row>
    <row r="204" spans="2:66" x14ac:dyDescent="0.25">
      <c r="B204" s="23" t="s">
        <v>6</v>
      </c>
      <c r="C204" s="23" t="s">
        <v>339</v>
      </c>
      <c r="D204" s="23" t="s">
        <v>33</v>
      </c>
      <c r="E204" s="109" t="s">
        <v>52</v>
      </c>
      <c r="F204" s="110" t="s">
        <v>31</v>
      </c>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c r="AJ204" s="110"/>
      <c r="AK204" s="110"/>
      <c r="AL204" s="110"/>
      <c r="AM204" s="241"/>
      <c r="AN204" s="229"/>
      <c r="AO204" s="110"/>
      <c r="AP204" s="110"/>
      <c r="AQ204" s="110"/>
      <c r="AR204" s="110"/>
      <c r="AS204" s="110"/>
      <c r="AT204" s="110"/>
      <c r="AU204" s="110"/>
      <c r="AV204" s="110"/>
      <c r="AW204" s="110"/>
      <c r="AX204" s="110"/>
      <c r="AY204" s="110"/>
      <c r="AZ204" s="110"/>
      <c r="BA204" s="110"/>
      <c r="BB204" s="110"/>
      <c r="BC204" s="110"/>
      <c r="BD204" s="110"/>
      <c r="BE204" s="110"/>
      <c r="BF204" s="110"/>
      <c r="BG204" s="110"/>
      <c r="BH204" s="110"/>
      <c r="BI204" s="110"/>
      <c r="BJ204" s="110"/>
      <c r="BK204" s="110"/>
      <c r="BL204" s="110"/>
      <c r="BM204" s="110"/>
      <c r="BN204" s="110"/>
    </row>
    <row r="205" spans="2:66" x14ac:dyDescent="0.25">
      <c r="B205" s="23" t="s">
        <v>6</v>
      </c>
      <c r="C205" s="23" t="s">
        <v>339</v>
      </c>
      <c r="D205" s="23" t="s">
        <v>33</v>
      </c>
      <c r="E205" s="110" t="s">
        <v>32</v>
      </c>
      <c r="F205" s="109" t="s">
        <v>58</v>
      </c>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c r="AC205" s="109"/>
      <c r="AD205" s="109"/>
      <c r="AE205" s="109"/>
      <c r="AF205" s="109"/>
      <c r="AG205" s="109"/>
      <c r="AH205" s="109"/>
      <c r="AI205" s="109"/>
      <c r="AJ205" s="109"/>
      <c r="AK205" s="109"/>
      <c r="AL205" s="109"/>
      <c r="AM205" s="242"/>
      <c r="AN205" s="230"/>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c r="BI205" s="109"/>
      <c r="BJ205" s="109"/>
      <c r="BK205" s="109"/>
      <c r="BL205" s="109"/>
      <c r="BM205" s="109"/>
      <c r="BN205" s="109"/>
    </row>
    <row r="206" spans="2:66" x14ac:dyDescent="0.25">
      <c r="B206" s="23" t="s">
        <v>6</v>
      </c>
      <c r="C206" s="23" t="s">
        <v>339</v>
      </c>
      <c r="D206" s="23" t="s">
        <v>33</v>
      </c>
      <c r="E206" s="110" t="s">
        <v>32</v>
      </c>
      <c r="F206" s="109" t="s">
        <v>1077</v>
      </c>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c r="AC206" s="109"/>
      <c r="AD206" s="109"/>
      <c r="AE206" s="109"/>
      <c r="AF206" s="109"/>
      <c r="AG206" s="109"/>
      <c r="AH206" s="109"/>
      <c r="AI206" s="109"/>
      <c r="AJ206" s="109"/>
      <c r="AK206" s="109"/>
      <c r="AL206" s="109"/>
      <c r="AM206" s="242"/>
      <c r="AN206" s="230"/>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c r="BI206" s="109"/>
      <c r="BJ206" s="109"/>
      <c r="BK206" s="109"/>
      <c r="BL206" s="109"/>
      <c r="BM206" s="109"/>
      <c r="BN206" s="109"/>
    </row>
    <row r="207" spans="2:66" x14ac:dyDescent="0.25">
      <c r="B207" s="23" t="s">
        <v>6</v>
      </c>
      <c r="C207" s="23" t="s">
        <v>339</v>
      </c>
      <c r="D207" s="23" t="s">
        <v>33</v>
      </c>
      <c r="E207" s="110" t="s">
        <v>32</v>
      </c>
      <c r="F207" s="109" t="s">
        <v>59</v>
      </c>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c r="AC207" s="109"/>
      <c r="AD207" s="109"/>
      <c r="AE207" s="109"/>
      <c r="AF207" s="109"/>
      <c r="AG207" s="109"/>
      <c r="AH207" s="109"/>
      <c r="AI207" s="109"/>
      <c r="AJ207" s="109"/>
      <c r="AK207" s="109"/>
      <c r="AL207" s="109"/>
      <c r="AM207" s="242"/>
      <c r="AN207" s="230"/>
      <c r="AO207" s="109"/>
      <c r="AP207" s="109"/>
      <c r="AQ207" s="109"/>
      <c r="AR207" s="109"/>
      <c r="AS207" s="109"/>
      <c r="AT207" s="109"/>
      <c r="AU207" s="109"/>
      <c r="AV207" s="109"/>
      <c r="AW207" s="109"/>
      <c r="AX207" s="109"/>
      <c r="AY207" s="109"/>
      <c r="AZ207" s="109"/>
      <c r="BA207" s="109"/>
      <c r="BB207" s="109"/>
      <c r="BC207" s="109"/>
      <c r="BD207" s="109"/>
      <c r="BE207" s="109"/>
      <c r="BF207" s="109"/>
      <c r="BG207" s="109"/>
      <c r="BH207" s="109"/>
      <c r="BI207" s="109"/>
      <c r="BJ207" s="109"/>
      <c r="BK207" s="109"/>
      <c r="BL207" s="109"/>
      <c r="BM207" s="109"/>
      <c r="BN207" s="109"/>
    </row>
    <row r="208" spans="2:66" x14ac:dyDescent="0.25">
      <c r="B208" s="111" t="s">
        <v>6</v>
      </c>
      <c r="C208" s="111" t="s">
        <v>339</v>
      </c>
      <c r="D208" s="117" t="s">
        <v>73</v>
      </c>
      <c r="E208" s="118" t="s">
        <v>32</v>
      </c>
      <c r="F208" s="118" t="s">
        <v>31</v>
      </c>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c r="AC208" s="118"/>
      <c r="AD208" s="118"/>
      <c r="AE208" s="118"/>
      <c r="AF208" s="118"/>
      <c r="AG208" s="118"/>
      <c r="AH208" s="118"/>
      <c r="AI208" s="118"/>
      <c r="AJ208" s="118"/>
      <c r="AK208" s="118"/>
      <c r="AL208" s="118"/>
      <c r="AM208" s="243"/>
      <c r="AN208" s="231"/>
      <c r="AO208" s="118"/>
      <c r="AP208" s="118"/>
      <c r="AQ208" s="118"/>
      <c r="AR208" s="118"/>
      <c r="AS208" s="118"/>
      <c r="AT208" s="118"/>
      <c r="AU208" s="118"/>
      <c r="AV208" s="118"/>
      <c r="AW208" s="118"/>
      <c r="AX208" s="118"/>
      <c r="AY208" s="118"/>
      <c r="AZ208" s="118"/>
      <c r="BA208" s="118"/>
      <c r="BB208" s="118"/>
      <c r="BC208" s="118"/>
      <c r="BD208" s="118"/>
      <c r="BE208" s="118"/>
      <c r="BF208" s="118"/>
      <c r="BG208" s="118"/>
      <c r="BH208" s="118"/>
      <c r="BI208" s="118"/>
      <c r="BJ208" s="118"/>
      <c r="BK208" s="118"/>
      <c r="BL208" s="118"/>
      <c r="BM208" s="118"/>
      <c r="BN208" s="118"/>
    </row>
    <row r="209" spans="2:66" x14ac:dyDescent="0.25">
      <c r="B209" s="19" t="s">
        <v>6</v>
      </c>
      <c r="C209" s="19" t="s">
        <v>339</v>
      </c>
      <c r="D209" s="19" t="s">
        <v>69</v>
      </c>
      <c r="E209" s="19" t="s">
        <v>22</v>
      </c>
      <c r="F209" s="19" t="s">
        <v>24</v>
      </c>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240"/>
      <c r="AN209" s="228"/>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row>
    <row r="210" spans="2:66" x14ac:dyDescent="0.25">
      <c r="B210" s="19" t="s">
        <v>6</v>
      </c>
      <c r="C210" s="19" t="s">
        <v>339</v>
      </c>
      <c r="D210" s="19" t="s">
        <v>69</v>
      </c>
      <c r="E210" s="19" t="s">
        <v>22</v>
      </c>
      <c r="F210" s="19" t="s">
        <v>1078</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240"/>
      <c r="AN210" s="228"/>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row>
    <row r="211" spans="2:66" x14ac:dyDescent="0.25">
      <c r="B211" s="19" t="s">
        <v>6</v>
      </c>
      <c r="C211" s="19" t="s">
        <v>339</v>
      </c>
      <c r="D211" s="19" t="s">
        <v>69</v>
      </c>
      <c r="E211" s="19" t="s">
        <v>22</v>
      </c>
      <c r="F211" s="19" t="s">
        <v>25</v>
      </c>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240"/>
      <c r="AN211" s="228"/>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row>
    <row r="212" spans="2:66" x14ac:dyDescent="0.25">
      <c r="B212" s="23" t="s">
        <v>6</v>
      </c>
      <c r="C212" s="23" t="s">
        <v>339</v>
      </c>
      <c r="D212" s="23" t="s">
        <v>69</v>
      </c>
      <c r="E212" s="109" t="s">
        <v>51</v>
      </c>
      <c r="F212" s="110" t="s">
        <v>31</v>
      </c>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c r="AH212" s="110"/>
      <c r="AI212" s="110"/>
      <c r="AJ212" s="110"/>
      <c r="AK212" s="110"/>
      <c r="AL212" s="110"/>
      <c r="AM212" s="241"/>
      <c r="AN212" s="229"/>
      <c r="AO212" s="110"/>
      <c r="AP212" s="110"/>
      <c r="AQ212" s="110"/>
      <c r="AR212" s="110"/>
      <c r="AS212" s="110"/>
      <c r="AT212" s="110"/>
      <c r="AU212" s="110"/>
      <c r="AV212" s="110"/>
      <c r="AW212" s="110"/>
      <c r="AX212" s="110"/>
      <c r="AY212" s="110"/>
      <c r="AZ212" s="110"/>
      <c r="BA212" s="110"/>
      <c r="BB212" s="110"/>
      <c r="BC212" s="110"/>
      <c r="BD212" s="110"/>
      <c r="BE212" s="110"/>
      <c r="BF212" s="110"/>
      <c r="BG212" s="110"/>
      <c r="BH212" s="110"/>
      <c r="BI212" s="110"/>
      <c r="BJ212" s="110"/>
      <c r="BK212" s="110"/>
      <c r="BL212" s="110"/>
      <c r="BM212" s="110"/>
      <c r="BN212" s="110"/>
    </row>
    <row r="213" spans="2:66" x14ac:dyDescent="0.25">
      <c r="B213" s="19" t="s">
        <v>6</v>
      </c>
      <c r="C213" s="19" t="s">
        <v>339</v>
      </c>
      <c r="D213" s="19" t="s">
        <v>69</v>
      </c>
      <c r="E213" s="19" t="s">
        <v>23</v>
      </c>
      <c r="F213" s="19" t="s">
        <v>24</v>
      </c>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240"/>
      <c r="AN213" s="228"/>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row>
    <row r="214" spans="2:66" x14ac:dyDescent="0.25">
      <c r="B214" s="19" t="s">
        <v>6</v>
      </c>
      <c r="C214" s="19" t="s">
        <v>339</v>
      </c>
      <c r="D214" s="19" t="s">
        <v>69</v>
      </c>
      <c r="E214" s="19" t="s">
        <v>23</v>
      </c>
      <c r="F214" s="19" t="s">
        <v>1078</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240"/>
      <c r="AN214" s="228"/>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row>
    <row r="215" spans="2:66" x14ac:dyDescent="0.25">
      <c r="B215" s="19" t="s">
        <v>6</v>
      </c>
      <c r="C215" s="19" t="s">
        <v>339</v>
      </c>
      <c r="D215" s="19" t="s">
        <v>69</v>
      </c>
      <c r="E215" s="19" t="s">
        <v>23</v>
      </c>
      <c r="F215" s="19" t="s">
        <v>25</v>
      </c>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240"/>
      <c r="AN215" s="228"/>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row>
    <row r="216" spans="2:66" x14ac:dyDescent="0.25">
      <c r="B216" s="23" t="s">
        <v>6</v>
      </c>
      <c r="C216" s="23" t="s">
        <v>339</v>
      </c>
      <c r="D216" s="23" t="s">
        <v>69</v>
      </c>
      <c r="E216" s="109" t="s">
        <v>52</v>
      </c>
      <c r="F216" s="110" t="s">
        <v>31</v>
      </c>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c r="AH216" s="110"/>
      <c r="AI216" s="110"/>
      <c r="AJ216" s="110"/>
      <c r="AK216" s="110"/>
      <c r="AL216" s="110"/>
      <c r="AM216" s="241"/>
      <c r="AN216" s="229"/>
      <c r="AO216" s="110"/>
      <c r="AP216" s="110"/>
      <c r="AQ216" s="110"/>
      <c r="AR216" s="110"/>
      <c r="AS216" s="110"/>
      <c r="AT216" s="110"/>
      <c r="AU216" s="110"/>
      <c r="AV216" s="110"/>
      <c r="AW216" s="110"/>
      <c r="AX216" s="110"/>
      <c r="AY216" s="110"/>
      <c r="AZ216" s="110"/>
      <c r="BA216" s="110"/>
      <c r="BB216" s="110"/>
      <c r="BC216" s="110"/>
      <c r="BD216" s="110"/>
      <c r="BE216" s="110"/>
      <c r="BF216" s="110"/>
      <c r="BG216" s="110"/>
      <c r="BH216" s="110"/>
      <c r="BI216" s="110"/>
      <c r="BJ216" s="110"/>
      <c r="BK216" s="110"/>
      <c r="BL216" s="110"/>
      <c r="BM216" s="110"/>
      <c r="BN216" s="110"/>
    </row>
    <row r="217" spans="2:66" x14ac:dyDescent="0.25">
      <c r="B217" s="23" t="s">
        <v>6</v>
      </c>
      <c r="C217" s="23" t="s">
        <v>339</v>
      </c>
      <c r="D217" s="23" t="s">
        <v>69</v>
      </c>
      <c r="E217" s="110" t="s">
        <v>32</v>
      </c>
      <c r="F217" s="109" t="s">
        <v>58</v>
      </c>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c r="AC217" s="109"/>
      <c r="AD217" s="109"/>
      <c r="AE217" s="109"/>
      <c r="AF217" s="109"/>
      <c r="AG217" s="109"/>
      <c r="AH217" s="109"/>
      <c r="AI217" s="109"/>
      <c r="AJ217" s="109"/>
      <c r="AK217" s="109"/>
      <c r="AL217" s="109"/>
      <c r="AM217" s="242"/>
      <c r="AN217" s="230"/>
      <c r="AO217" s="109"/>
      <c r="AP217" s="109"/>
      <c r="AQ217" s="109"/>
      <c r="AR217" s="109"/>
      <c r="AS217" s="109"/>
      <c r="AT217" s="109"/>
      <c r="AU217" s="109"/>
      <c r="AV217" s="109"/>
      <c r="AW217" s="109"/>
      <c r="AX217" s="109"/>
      <c r="AY217" s="109"/>
      <c r="AZ217" s="109"/>
      <c r="BA217" s="109"/>
      <c r="BB217" s="109"/>
      <c r="BC217" s="109"/>
      <c r="BD217" s="109"/>
      <c r="BE217" s="109"/>
      <c r="BF217" s="109"/>
      <c r="BG217" s="109"/>
      <c r="BH217" s="109"/>
      <c r="BI217" s="109"/>
      <c r="BJ217" s="109"/>
      <c r="BK217" s="109"/>
      <c r="BL217" s="109"/>
      <c r="BM217" s="109"/>
      <c r="BN217" s="109"/>
    </row>
    <row r="218" spans="2:66" x14ac:dyDescent="0.25">
      <c r="B218" s="23" t="s">
        <v>6</v>
      </c>
      <c r="C218" s="23" t="s">
        <v>339</v>
      </c>
      <c r="D218" s="23" t="s">
        <v>69</v>
      </c>
      <c r="E218" s="110" t="s">
        <v>32</v>
      </c>
      <c r="F218" s="109" t="s">
        <v>1077</v>
      </c>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c r="AC218" s="109"/>
      <c r="AD218" s="109"/>
      <c r="AE218" s="109"/>
      <c r="AF218" s="109"/>
      <c r="AG218" s="109"/>
      <c r="AH218" s="109"/>
      <c r="AI218" s="109"/>
      <c r="AJ218" s="109"/>
      <c r="AK218" s="109"/>
      <c r="AL218" s="109"/>
      <c r="AM218" s="242"/>
      <c r="AN218" s="230"/>
      <c r="AO218" s="109"/>
      <c r="AP218" s="109"/>
      <c r="AQ218" s="109"/>
      <c r="AR218" s="109"/>
      <c r="AS218" s="109"/>
      <c r="AT218" s="109"/>
      <c r="AU218" s="109"/>
      <c r="AV218" s="109"/>
      <c r="AW218" s="109"/>
      <c r="AX218" s="109"/>
      <c r="AY218" s="109"/>
      <c r="AZ218" s="109"/>
      <c r="BA218" s="109"/>
      <c r="BB218" s="109"/>
      <c r="BC218" s="109"/>
      <c r="BD218" s="109"/>
      <c r="BE218" s="109"/>
      <c r="BF218" s="109"/>
      <c r="BG218" s="109"/>
      <c r="BH218" s="109"/>
      <c r="BI218" s="109"/>
      <c r="BJ218" s="109"/>
      <c r="BK218" s="109"/>
      <c r="BL218" s="109"/>
      <c r="BM218" s="109"/>
      <c r="BN218" s="109"/>
    </row>
    <row r="219" spans="2:66" x14ac:dyDescent="0.25">
      <c r="B219" s="23" t="s">
        <v>6</v>
      </c>
      <c r="C219" s="23" t="s">
        <v>339</v>
      </c>
      <c r="D219" s="23" t="s">
        <v>69</v>
      </c>
      <c r="E219" s="110" t="s">
        <v>32</v>
      </c>
      <c r="F219" s="109" t="s">
        <v>59</v>
      </c>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c r="AC219" s="109"/>
      <c r="AD219" s="109"/>
      <c r="AE219" s="109"/>
      <c r="AF219" s="109"/>
      <c r="AG219" s="109"/>
      <c r="AH219" s="109"/>
      <c r="AI219" s="109"/>
      <c r="AJ219" s="109"/>
      <c r="AK219" s="109"/>
      <c r="AL219" s="109"/>
      <c r="AM219" s="242"/>
      <c r="AN219" s="230"/>
      <c r="AO219" s="109"/>
      <c r="AP219" s="109"/>
      <c r="AQ219" s="109"/>
      <c r="AR219" s="109"/>
      <c r="AS219" s="109"/>
      <c r="AT219" s="109"/>
      <c r="AU219" s="109"/>
      <c r="AV219" s="109"/>
      <c r="AW219" s="109"/>
      <c r="AX219" s="109"/>
      <c r="AY219" s="109"/>
      <c r="AZ219" s="109"/>
      <c r="BA219" s="109"/>
      <c r="BB219" s="109"/>
      <c r="BC219" s="109"/>
      <c r="BD219" s="109"/>
      <c r="BE219" s="109"/>
      <c r="BF219" s="109"/>
      <c r="BG219" s="109"/>
      <c r="BH219" s="109"/>
      <c r="BI219" s="109"/>
      <c r="BJ219" s="109"/>
      <c r="BK219" s="109"/>
      <c r="BL219" s="109"/>
      <c r="BM219" s="109"/>
      <c r="BN219" s="109"/>
    </row>
    <row r="220" spans="2:66" x14ac:dyDescent="0.25">
      <c r="B220" s="111" t="s">
        <v>6</v>
      </c>
      <c r="C220" s="111" t="s">
        <v>339</v>
      </c>
      <c r="D220" s="117" t="s">
        <v>74</v>
      </c>
      <c r="E220" s="118" t="s">
        <v>32</v>
      </c>
      <c r="F220" s="118" t="s">
        <v>31</v>
      </c>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c r="AC220" s="118"/>
      <c r="AD220" s="118"/>
      <c r="AE220" s="118"/>
      <c r="AF220" s="118"/>
      <c r="AG220" s="118"/>
      <c r="AH220" s="118"/>
      <c r="AI220" s="118"/>
      <c r="AJ220" s="118"/>
      <c r="AK220" s="118"/>
      <c r="AL220" s="118"/>
      <c r="AM220" s="243"/>
      <c r="AN220" s="231"/>
      <c r="AO220" s="118"/>
      <c r="AP220" s="118"/>
      <c r="AQ220" s="118"/>
      <c r="AR220" s="118"/>
      <c r="AS220" s="118"/>
      <c r="AT220" s="118"/>
      <c r="AU220" s="118"/>
      <c r="AV220" s="118"/>
      <c r="AW220" s="118"/>
      <c r="AX220" s="118"/>
      <c r="AY220" s="118"/>
      <c r="AZ220" s="118"/>
      <c r="BA220" s="118"/>
      <c r="BB220" s="118"/>
      <c r="BC220" s="118"/>
      <c r="BD220" s="118"/>
      <c r="BE220" s="118"/>
      <c r="BF220" s="118"/>
      <c r="BG220" s="118"/>
      <c r="BH220" s="118"/>
      <c r="BI220" s="118"/>
      <c r="BJ220" s="118"/>
      <c r="BK220" s="118"/>
      <c r="BL220" s="118"/>
      <c r="BM220" s="118"/>
      <c r="BN220" s="118"/>
    </row>
    <row r="221" spans="2:66" x14ac:dyDescent="0.25">
      <c r="B221" s="19" t="s">
        <v>6</v>
      </c>
      <c r="C221" s="19" t="s">
        <v>339</v>
      </c>
      <c r="D221" s="19" t="s">
        <v>70</v>
      </c>
      <c r="E221" s="19" t="s">
        <v>22</v>
      </c>
      <c r="F221" s="19" t="s">
        <v>24</v>
      </c>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240"/>
      <c r="AN221" s="228"/>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row>
    <row r="222" spans="2:66" x14ac:dyDescent="0.25">
      <c r="B222" s="19" t="s">
        <v>6</v>
      </c>
      <c r="C222" s="19" t="s">
        <v>339</v>
      </c>
      <c r="D222" s="19" t="s">
        <v>70</v>
      </c>
      <c r="E222" s="19" t="s">
        <v>22</v>
      </c>
      <c r="F222" s="19" t="s">
        <v>1078</v>
      </c>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240"/>
      <c r="AN222" s="228"/>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row>
    <row r="223" spans="2:66" x14ac:dyDescent="0.25">
      <c r="B223" s="19" t="s">
        <v>6</v>
      </c>
      <c r="C223" s="19" t="s">
        <v>339</v>
      </c>
      <c r="D223" s="19" t="s">
        <v>70</v>
      </c>
      <c r="E223" s="19" t="s">
        <v>22</v>
      </c>
      <c r="F223" s="19" t="s">
        <v>25</v>
      </c>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240"/>
      <c r="AN223" s="228"/>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row>
    <row r="224" spans="2:66" x14ac:dyDescent="0.25">
      <c r="B224" s="23" t="s">
        <v>6</v>
      </c>
      <c r="C224" s="23" t="s">
        <v>339</v>
      </c>
      <c r="D224" s="23" t="s">
        <v>70</v>
      </c>
      <c r="E224" s="109" t="s">
        <v>51</v>
      </c>
      <c r="F224" s="110" t="s">
        <v>31</v>
      </c>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c r="AH224" s="110"/>
      <c r="AI224" s="110"/>
      <c r="AJ224" s="110"/>
      <c r="AK224" s="110"/>
      <c r="AL224" s="110"/>
      <c r="AM224" s="241"/>
      <c r="AN224" s="229"/>
      <c r="AO224" s="110"/>
      <c r="AP224" s="110"/>
      <c r="AQ224" s="110"/>
      <c r="AR224" s="110"/>
      <c r="AS224" s="110"/>
      <c r="AT224" s="110"/>
      <c r="AU224" s="110"/>
      <c r="AV224" s="110"/>
      <c r="AW224" s="110"/>
      <c r="AX224" s="110"/>
      <c r="AY224" s="110"/>
      <c r="AZ224" s="110"/>
      <c r="BA224" s="110"/>
      <c r="BB224" s="110"/>
      <c r="BC224" s="110"/>
      <c r="BD224" s="110"/>
      <c r="BE224" s="110"/>
      <c r="BF224" s="110"/>
      <c r="BG224" s="110"/>
      <c r="BH224" s="110"/>
      <c r="BI224" s="110"/>
      <c r="BJ224" s="110"/>
      <c r="BK224" s="110"/>
      <c r="BL224" s="110"/>
      <c r="BM224" s="110"/>
      <c r="BN224" s="110"/>
    </row>
    <row r="225" spans="2:66" x14ac:dyDescent="0.25">
      <c r="B225" s="19" t="s">
        <v>6</v>
      </c>
      <c r="C225" s="19" t="s">
        <v>339</v>
      </c>
      <c r="D225" s="19" t="s">
        <v>70</v>
      </c>
      <c r="E225" s="19" t="s">
        <v>23</v>
      </c>
      <c r="F225" s="19" t="s">
        <v>24</v>
      </c>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240"/>
      <c r="AN225" s="228"/>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row>
    <row r="226" spans="2:66" x14ac:dyDescent="0.25">
      <c r="B226" s="19" t="s">
        <v>6</v>
      </c>
      <c r="C226" s="19" t="s">
        <v>339</v>
      </c>
      <c r="D226" s="19" t="s">
        <v>70</v>
      </c>
      <c r="E226" s="19" t="s">
        <v>23</v>
      </c>
      <c r="F226" s="19" t="s">
        <v>1078</v>
      </c>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240"/>
      <c r="AN226" s="228"/>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row>
    <row r="227" spans="2:66" x14ac:dyDescent="0.25">
      <c r="B227" s="19" t="s">
        <v>6</v>
      </c>
      <c r="C227" s="19" t="s">
        <v>339</v>
      </c>
      <c r="D227" s="19" t="s">
        <v>70</v>
      </c>
      <c r="E227" s="19" t="s">
        <v>23</v>
      </c>
      <c r="F227" s="19" t="s">
        <v>25</v>
      </c>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240"/>
      <c r="AN227" s="228"/>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row>
    <row r="228" spans="2:66" x14ac:dyDescent="0.25">
      <c r="B228" s="23" t="s">
        <v>6</v>
      </c>
      <c r="C228" s="23" t="s">
        <v>339</v>
      </c>
      <c r="D228" s="23" t="s">
        <v>70</v>
      </c>
      <c r="E228" s="109" t="s">
        <v>52</v>
      </c>
      <c r="F228" s="110" t="s">
        <v>31</v>
      </c>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c r="AH228" s="110"/>
      <c r="AI228" s="110"/>
      <c r="AJ228" s="110"/>
      <c r="AK228" s="110"/>
      <c r="AL228" s="110"/>
      <c r="AM228" s="241"/>
      <c r="AN228" s="229"/>
      <c r="AO228" s="110"/>
      <c r="AP228" s="110"/>
      <c r="AQ228" s="110"/>
      <c r="AR228" s="110"/>
      <c r="AS228" s="110"/>
      <c r="AT228" s="110"/>
      <c r="AU228" s="110"/>
      <c r="AV228" s="110"/>
      <c r="AW228" s="110"/>
      <c r="AX228" s="110"/>
      <c r="AY228" s="110"/>
      <c r="AZ228" s="110"/>
      <c r="BA228" s="110"/>
      <c r="BB228" s="110"/>
      <c r="BC228" s="110"/>
      <c r="BD228" s="110"/>
      <c r="BE228" s="110"/>
      <c r="BF228" s="110"/>
      <c r="BG228" s="110"/>
      <c r="BH228" s="110"/>
      <c r="BI228" s="110"/>
      <c r="BJ228" s="110"/>
      <c r="BK228" s="110"/>
      <c r="BL228" s="110"/>
      <c r="BM228" s="110"/>
      <c r="BN228" s="110"/>
    </row>
    <row r="229" spans="2:66" x14ac:dyDescent="0.25">
      <c r="B229" s="23" t="s">
        <v>6</v>
      </c>
      <c r="C229" s="23" t="s">
        <v>339</v>
      </c>
      <c r="D229" s="23" t="s">
        <v>70</v>
      </c>
      <c r="E229" s="110" t="s">
        <v>32</v>
      </c>
      <c r="F229" s="109" t="s">
        <v>58</v>
      </c>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c r="AC229" s="109"/>
      <c r="AD229" s="109"/>
      <c r="AE229" s="109"/>
      <c r="AF229" s="109"/>
      <c r="AG229" s="109"/>
      <c r="AH229" s="109"/>
      <c r="AI229" s="109"/>
      <c r="AJ229" s="109"/>
      <c r="AK229" s="109"/>
      <c r="AL229" s="109"/>
      <c r="AM229" s="242"/>
      <c r="AN229" s="230"/>
      <c r="AO229" s="109"/>
      <c r="AP229" s="109"/>
      <c r="AQ229" s="109"/>
      <c r="AR229" s="109"/>
      <c r="AS229" s="109"/>
      <c r="AT229" s="109"/>
      <c r="AU229" s="109"/>
      <c r="AV229" s="109"/>
      <c r="AW229" s="109"/>
      <c r="AX229" s="109"/>
      <c r="AY229" s="109"/>
      <c r="AZ229" s="109"/>
      <c r="BA229" s="109"/>
      <c r="BB229" s="109"/>
      <c r="BC229" s="109"/>
      <c r="BD229" s="109"/>
      <c r="BE229" s="109"/>
      <c r="BF229" s="109"/>
      <c r="BG229" s="109"/>
      <c r="BH229" s="109"/>
      <c r="BI229" s="109"/>
      <c r="BJ229" s="109"/>
      <c r="BK229" s="109"/>
      <c r="BL229" s="109"/>
      <c r="BM229" s="109"/>
      <c r="BN229" s="109"/>
    </row>
    <row r="230" spans="2:66" x14ac:dyDescent="0.25">
      <c r="B230" s="23" t="s">
        <v>6</v>
      </c>
      <c r="C230" s="23" t="s">
        <v>339</v>
      </c>
      <c r="D230" s="23" t="s">
        <v>70</v>
      </c>
      <c r="E230" s="110" t="s">
        <v>32</v>
      </c>
      <c r="F230" s="109" t="s">
        <v>1077</v>
      </c>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c r="AC230" s="109"/>
      <c r="AD230" s="109"/>
      <c r="AE230" s="109"/>
      <c r="AF230" s="109"/>
      <c r="AG230" s="109"/>
      <c r="AH230" s="109"/>
      <c r="AI230" s="109"/>
      <c r="AJ230" s="109"/>
      <c r="AK230" s="109"/>
      <c r="AL230" s="109"/>
      <c r="AM230" s="242"/>
      <c r="AN230" s="230"/>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c r="BI230" s="109"/>
      <c r="BJ230" s="109"/>
      <c r="BK230" s="109"/>
      <c r="BL230" s="109"/>
      <c r="BM230" s="109"/>
      <c r="BN230" s="109"/>
    </row>
    <row r="231" spans="2:66" x14ac:dyDescent="0.25">
      <c r="B231" s="23" t="s">
        <v>6</v>
      </c>
      <c r="C231" s="23" t="s">
        <v>339</v>
      </c>
      <c r="D231" s="23" t="s">
        <v>70</v>
      </c>
      <c r="E231" s="110" t="s">
        <v>32</v>
      </c>
      <c r="F231" s="109" t="s">
        <v>59</v>
      </c>
      <c r="G231" s="109"/>
      <c r="H231" s="109"/>
      <c r="I231" s="109"/>
      <c r="J231" s="109"/>
      <c r="K231" s="109"/>
      <c r="L231" s="109"/>
      <c r="M231" s="109"/>
      <c r="N231" s="109"/>
      <c r="O231" s="109"/>
      <c r="P231" s="109"/>
      <c r="Q231" s="109"/>
      <c r="R231" s="109"/>
      <c r="S231" s="109"/>
      <c r="T231" s="109"/>
      <c r="U231" s="109"/>
      <c r="V231" s="109"/>
      <c r="W231" s="109"/>
      <c r="X231" s="109"/>
      <c r="Y231" s="109"/>
      <c r="Z231" s="109"/>
      <c r="AA231" s="109"/>
      <c r="AB231" s="109"/>
      <c r="AC231" s="109"/>
      <c r="AD231" s="109"/>
      <c r="AE231" s="109"/>
      <c r="AF231" s="109"/>
      <c r="AG231" s="109"/>
      <c r="AH231" s="109"/>
      <c r="AI231" s="109"/>
      <c r="AJ231" s="109"/>
      <c r="AK231" s="109"/>
      <c r="AL231" s="109"/>
      <c r="AM231" s="242"/>
      <c r="AN231" s="230"/>
      <c r="AO231" s="109"/>
      <c r="AP231" s="109"/>
      <c r="AQ231" s="109"/>
      <c r="AR231" s="109"/>
      <c r="AS231" s="109"/>
      <c r="AT231" s="109"/>
      <c r="AU231" s="109"/>
      <c r="AV231" s="109"/>
      <c r="AW231" s="109"/>
      <c r="AX231" s="109"/>
      <c r="AY231" s="109"/>
      <c r="AZ231" s="109"/>
      <c r="BA231" s="109"/>
      <c r="BB231" s="109"/>
      <c r="BC231" s="109"/>
      <c r="BD231" s="109"/>
      <c r="BE231" s="109"/>
      <c r="BF231" s="109"/>
      <c r="BG231" s="109"/>
      <c r="BH231" s="109"/>
      <c r="BI231" s="109"/>
      <c r="BJ231" s="109"/>
      <c r="BK231" s="109"/>
      <c r="BL231" s="109"/>
      <c r="BM231" s="109"/>
      <c r="BN231" s="109"/>
    </row>
    <row r="232" spans="2:66" x14ac:dyDescent="0.25">
      <c r="B232" s="111" t="s">
        <v>6</v>
      </c>
      <c r="C232" s="111" t="s">
        <v>339</v>
      </c>
      <c r="D232" s="117" t="s">
        <v>75</v>
      </c>
      <c r="E232" s="118" t="s">
        <v>32</v>
      </c>
      <c r="F232" s="118" t="s">
        <v>31</v>
      </c>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c r="AC232" s="118"/>
      <c r="AD232" s="118"/>
      <c r="AE232" s="118"/>
      <c r="AF232" s="118"/>
      <c r="AG232" s="118"/>
      <c r="AH232" s="118"/>
      <c r="AI232" s="118"/>
      <c r="AJ232" s="118"/>
      <c r="AK232" s="118"/>
      <c r="AL232" s="118"/>
      <c r="AM232" s="243"/>
      <c r="AN232" s="231"/>
      <c r="AO232" s="118"/>
      <c r="AP232" s="118"/>
      <c r="AQ232" s="118"/>
      <c r="AR232" s="118"/>
      <c r="AS232" s="118"/>
      <c r="AT232" s="118"/>
      <c r="AU232" s="118"/>
      <c r="AV232" s="118"/>
      <c r="AW232" s="118"/>
      <c r="AX232" s="118"/>
      <c r="AY232" s="118"/>
      <c r="AZ232" s="118"/>
      <c r="BA232" s="118"/>
      <c r="BB232" s="118"/>
      <c r="BC232" s="118"/>
      <c r="BD232" s="118"/>
      <c r="BE232" s="118"/>
      <c r="BF232" s="118"/>
      <c r="BG232" s="118"/>
      <c r="BH232" s="118"/>
      <c r="BI232" s="118"/>
      <c r="BJ232" s="118"/>
      <c r="BK232" s="118"/>
      <c r="BL232" s="118"/>
      <c r="BM232" s="118"/>
      <c r="BN232" s="118"/>
    </row>
    <row r="233" spans="2:66" x14ac:dyDescent="0.25">
      <c r="B233" s="23" t="s">
        <v>6</v>
      </c>
      <c r="C233" s="23" t="s">
        <v>339</v>
      </c>
      <c r="D233" s="110" t="s">
        <v>34</v>
      </c>
      <c r="E233" s="120" t="s">
        <v>22</v>
      </c>
      <c r="F233" s="109" t="s">
        <v>58</v>
      </c>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c r="AC233" s="109"/>
      <c r="AD233" s="109"/>
      <c r="AE233" s="109"/>
      <c r="AF233" s="109"/>
      <c r="AG233" s="109"/>
      <c r="AH233" s="109"/>
      <c r="AI233" s="109"/>
      <c r="AJ233" s="109"/>
      <c r="AK233" s="109"/>
      <c r="AL233" s="109"/>
      <c r="AM233" s="242"/>
      <c r="AN233" s="230"/>
      <c r="AO233" s="109"/>
      <c r="AP233" s="109"/>
      <c r="AQ233" s="109"/>
      <c r="AR233" s="109"/>
      <c r="AS233" s="109"/>
      <c r="AT233" s="109"/>
      <c r="AU233" s="109"/>
      <c r="AV233" s="109"/>
      <c r="AW233" s="109"/>
      <c r="AX233" s="109"/>
      <c r="AY233" s="109"/>
      <c r="AZ233" s="109"/>
      <c r="BA233" s="109"/>
      <c r="BB233" s="109"/>
      <c r="BC233" s="109"/>
      <c r="BD233" s="109"/>
      <c r="BE233" s="109"/>
      <c r="BF233" s="109"/>
      <c r="BG233" s="109"/>
      <c r="BH233" s="109"/>
      <c r="BI233" s="109"/>
      <c r="BJ233" s="109"/>
      <c r="BK233" s="109"/>
      <c r="BL233" s="109"/>
      <c r="BM233" s="109"/>
      <c r="BN233" s="109"/>
    </row>
    <row r="234" spans="2:66" x14ac:dyDescent="0.25">
      <c r="B234" s="23" t="s">
        <v>6</v>
      </c>
      <c r="C234" s="23" t="s">
        <v>339</v>
      </c>
      <c r="D234" s="110" t="s">
        <v>34</v>
      </c>
      <c r="E234" s="120" t="s">
        <v>22</v>
      </c>
      <c r="F234" s="109" t="s">
        <v>1077</v>
      </c>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c r="AC234" s="109"/>
      <c r="AD234" s="109"/>
      <c r="AE234" s="109"/>
      <c r="AF234" s="109"/>
      <c r="AG234" s="109"/>
      <c r="AH234" s="109"/>
      <c r="AI234" s="109"/>
      <c r="AJ234" s="109"/>
      <c r="AK234" s="109"/>
      <c r="AL234" s="109"/>
      <c r="AM234" s="242"/>
      <c r="AN234" s="230"/>
      <c r="AO234" s="109"/>
      <c r="AP234" s="109"/>
      <c r="AQ234" s="109"/>
      <c r="AR234" s="109"/>
      <c r="AS234" s="109"/>
      <c r="AT234" s="109"/>
      <c r="AU234" s="109"/>
      <c r="AV234" s="109"/>
      <c r="AW234" s="109"/>
      <c r="AX234" s="109"/>
      <c r="AY234" s="109"/>
      <c r="AZ234" s="109"/>
      <c r="BA234" s="109"/>
      <c r="BB234" s="109"/>
      <c r="BC234" s="109"/>
      <c r="BD234" s="109"/>
      <c r="BE234" s="109"/>
      <c r="BF234" s="109"/>
      <c r="BG234" s="109"/>
      <c r="BH234" s="109"/>
      <c r="BI234" s="109"/>
      <c r="BJ234" s="109"/>
      <c r="BK234" s="109"/>
      <c r="BL234" s="109"/>
      <c r="BM234" s="109"/>
      <c r="BN234" s="109"/>
    </row>
    <row r="235" spans="2:66" x14ac:dyDescent="0.25">
      <c r="B235" s="23" t="s">
        <v>6</v>
      </c>
      <c r="C235" s="23" t="s">
        <v>339</v>
      </c>
      <c r="D235" s="110" t="s">
        <v>34</v>
      </c>
      <c r="E235" s="120" t="s">
        <v>22</v>
      </c>
      <c r="F235" s="109" t="s">
        <v>59</v>
      </c>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c r="AC235" s="109"/>
      <c r="AD235" s="109"/>
      <c r="AE235" s="109"/>
      <c r="AF235" s="109"/>
      <c r="AG235" s="109"/>
      <c r="AH235" s="109"/>
      <c r="AI235" s="109"/>
      <c r="AJ235" s="109"/>
      <c r="AK235" s="109"/>
      <c r="AL235" s="109"/>
      <c r="AM235" s="242"/>
      <c r="AN235" s="230"/>
      <c r="AO235" s="109"/>
      <c r="AP235" s="109"/>
      <c r="AQ235" s="109"/>
      <c r="AR235" s="109"/>
      <c r="AS235" s="109"/>
      <c r="AT235" s="109"/>
      <c r="AU235" s="109"/>
      <c r="AV235" s="109"/>
      <c r="AW235" s="109"/>
      <c r="AX235" s="109"/>
      <c r="AY235" s="109"/>
      <c r="AZ235" s="109"/>
      <c r="BA235" s="109"/>
      <c r="BB235" s="109"/>
      <c r="BC235" s="109"/>
      <c r="BD235" s="109"/>
      <c r="BE235" s="109"/>
      <c r="BF235" s="109"/>
      <c r="BG235" s="109"/>
      <c r="BH235" s="109"/>
      <c r="BI235" s="109"/>
      <c r="BJ235" s="109"/>
      <c r="BK235" s="109"/>
      <c r="BL235" s="109"/>
      <c r="BM235" s="109"/>
      <c r="BN235" s="109"/>
    </row>
    <row r="236" spans="2:66" x14ac:dyDescent="0.25">
      <c r="B236" s="23" t="s">
        <v>6</v>
      </c>
      <c r="C236" s="23" t="s">
        <v>339</v>
      </c>
      <c r="D236" s="110" t="s">
        <v>34</v>
      </c>
      <c r="E236" s="120" t="s">
        <v>23</v>
      </c>
      <c r="F236" s="109" t="s">
        <v>58</v>
      </c>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c r="AC236" s="109"/>
      <c r="AD236" s="109"/>
      <c r="AE236" s="109"/>
      <c r="AF236" s="109"/>
      <c r="AG236" s="109"/>
      <c r="AH236" s="109"/>
      <c r="AI236" s="109"/>
      <c r="AJ236" s="109"/>
      <c r="AK236" s="109"/>
      <c r="AL236" s="109"/>
      <c r="AM236" s="242"/>
      <c r="AN236" s="230"/>
      <c r="AO236" s="109"/>
      <c r="AP236" s="109"/>
      <c r="AQ236" s="109"/>
      <c r="AR236" s="109"/>
      <c r="AS236" s="109"/>
      <c r="AT236" s="109"/>
      <c r="AU236" s="109"/>
      <c r="AV236" s="109"/>
      <c r="AW236" s="109"/>
      <c r="AX236" s="109"/>
      <c r="AY236" s="109"/>
      <c r="AZ236" s="109"/>
      <c r="BA236" s="109"/>
      <c r="BB236" s="109"/>
      <c r="BC236" s="109"/>
      <c r="BD236" s="109"/>
      <c r="BE236" s="109"/>
      <c r="BF236" s="109"/>
      <c r="BG236" s="109"/>
      <c r="BH236" s="109"/>
      <c r="BI236" s="109"/>
      <c r="BJ236" s="109"/>
      <c r="BK236" s="109"/>
      <c r="BL236" s="109"/>
      <c r="BM236" s="109"/>
      <c r="BN236" s="109"/>
    </row>
    <row r="237" spans="2:66" x14ac:dyDescent="0.25">
      <c r="B237" s="23" t="s">
        <v>6</v>
      </c>
      <c r="C237" s="23" t="s">
        <v>339</v>
      </c>
      <c r="D237" s="110" t="s">
        <v>34</v>
      </c>
      <c r="E237" s="120" t="s">
        <v>23</v>
      </c>
      <c r="F237" s="109" t="s">
        <v>1077</v>
      </c>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c r="AC237" s="109"/>
      <c r="AD237" s="109"/>
      <c r="AE237" s="109"/>
      <c r="AF237" s="109"/>
      <c r="AG237" s="109"/>
      <c r="AH237" s="109"/>
      <c r="AI237" s="109"/>
      <c r="AJ237" s="109"/>
      <c r="AK237" s="109"/>
      <c r="AL237" s="109"/>
      <c r="AM237" s="242"/>
      <c r="AN237" s="230"/>
      <c r="AO237" s="109"/>
      <c r="AP237" s="109"/>
      <c r="AQ237" s="109"/>
      <c r="AR237" s="109"/>
      <c r="AS237" s="109"/>
      <c r="AT237" s="109"/>
      <c r="AU237" s="109"/>
      <c r="AV237" s="109"/>
      <c r="AW237" s="109"/>
      <c r="AX237" s="109"/>
      <c r="AY237" s="109"/>
      <c r="AZ237" s="109"/>
      <c r="BA237" s="109"/>
      <c r="BB237" s="109"/>
      <c r="BC237" s="109"/>
      <c r="BD237" s="109"/>
      <c r="BE237" s="109"/>
      <c r="BF237" s="109"/>
      <c r="BG237" s="109"/>
      <c r="BH237" s="109"/>
      <c r="BI237" s="109"/>
      <c r="BJ237" s="109"/>
      <c r="BK237" s="109"/>
      <c r="BL237" s="109"/>
      <c r="BM237" s="109"/>
      <c r="BN237" s="109"/>
    </row>
    <row r="238" spans="2:66" x14ac:dyDescent="0.25">
      <c r="B238" s="23" t="s">
        <v>6</v>
      </c>
      <c r="C238" s="23" t="s">
        <v>339</v>
      </c>
      <c r="D238" s="110" t="s">
        <v>34</v>
      </c>
      <c r="E238" s="120" t="s">
        <v>23</v>
      </c>
      <c r="F238" s="109" t="s">
        <v>59</v>
      </c>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c r="AC238" s="109"/>
      <c r="AD238" s="109"/>
      <c r="AE238" s="109"/>
      <c r="AF238" s="109"/>
      <c r="AG238" s="109"/>
      <c r="AH238" s="109"/>
      <c r="AI238" s="109"/>
      <c r="AJ238" s="109"/>
      <c r="AK238" s="109"/>
      <c r="AL238" s="109"/>
      <c r="AM238" s="242"/>
      <c r="AN238" s="230"/>
      <c r="AO238" s="109"/>
      <c r="AP238" s="109"/>
      <c r="AQ238" s="109"/>
      <c r="AR238" s="109"/>
      <c r="AS238" s="109"/>
      <c r="AT238" s="109"/>
      <c r="AU238" s="109"/>
      <c r="AV238" s="109"/>
      <c r="AW238" s="109"/>
      <c r="AX238" s="109"/>
      <c r="AY238" s="109"/>
      <c r="AZ238" s="109"/>
      <c r="BA238" s="109"/>
      <c r="BB238" s="109"/>
      <c r="BC238" s="109"/>
      <c r="BD238" s="109"/>
      <c r="BE238" s="109"/>
      <c r="BF238" s="109"/>
      <c r="BG238" s="109"/>
      <c r="BH238" s="109"/>
      <c r="BI238" s="109"/>
      <c r="BJ238" s="109"/>
      <c r="BK238" s="109"/>
      <c r="BL238" s="109"/>
      <c r="BM238" s="109"/>
      <c r="BN238" s="109"/>
    </row>
    <row r="239" spans="2:66" x14ac:dyDescent="0.25">
      <c r="B239" s="111" t="s">
        <v>6</v>
      </c>
      <c r="C239" s="111" t="s">
        <v>339</v>
      </c>
      <c r="D239" s="118" t="s">
        <v>34</v>
      </c>
      <c r="E239" s="117" t="s">
        <v>51</v>
      </c>
      <c r="F239" s="118" t="s">
        <v>31</v>
      </c>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c r="AC239" s="118"/>
      <c r="AD239" s="118"/>
      <c r="AE239" s="118"/>
      <c r="AF239" s="118"/>
      <c r="AG239" s="118"/>
      <c r="AH239" s="118"/>
      <c r="AI239" s="118"/>
      <c r="AJ239" s="118"/>
      <c r="AK239" s="118"/>
      <c r="AL239" s="118"/>
      <c r="AM239" s="243"/>
      <c r="AN239" s="231"/>
      <c r="AO239" s="118"/>
      <c r="AP239" s="118"/>
      <c r="AQ239" s="118"/>
      <c r="AR239" s="118"/>
      <c r="AS239" s="118"/>
      <c r="AT239" s="118"/>
      <c r="AU239" s="118"/>
      <c r="AV239" s="118"/>
      <c r="AW239" s="118"/>
      <c r="AX239" s="118"/>
      <c r="AY239" s="118"/>
      <c r="AZ239" s="118"/>
      <c r="BA239" s="118"/>
      <c r="BB239" s="118"/>
      <c r="BC239" s="118"/>
      <c r="BD239" s="118"/>
      <c r="BE239" s="118"/>
      <c r="BF239" s="118"/>
      <c r="BG239" s="118"/>
      <c r="BH239" s="118"/>
      <c r="BI239" s="118"/>
      <c r="BJ239" s="118"/>
      <c r="BK239" s="118"/>
      <c r="BL239" s="118"/>
      <c r="BM239" s="118"/>
      <c r="BN239" s="118"/>
    </row>
    <row r="240" spans="2:66" x14ac:dyDescent="0.25">
      <c r="B240" s="111" t="s">
        <v>6</v>
      </c>
      <c r="C240" s="111" t="s">
        <v>339</v>
      </c>
      <c r="D240" s="118" t="s">
        <v>34</v>
      </c>
      <c r="E240" s="117" t="s">
        <v>52</v>
      </c>
      <c r="F240" s="118" t="s">
        <v>31</v>
      </c>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c r="AJ240" s="118"/>
      <c r="AK240" s="118"/>
      <c r="AL240" s="118"/>
      <c r="AM240" s="243"/>
      <c r="AN240" s="231"/>
      <c r="AO240" s="118"/>
      <c r="AP240" s="118"/>
      <c r="AQ240" s="118"/>
      <c r="AR240" s="118"/>
      <c r="AS240" s="118"/>
      <c r="AT240" s="118"/>
      <c r="AU240" s="118"/>
      <c r="AV240" s="118"/>
      <c r="AW240" s="118"/>
      <c r="AX240" s="118"/>
      <c r="AY240" s="118"/>
      <c r="AZ240" s="118"/>
      <c r="BA240" s="118"/>
      <c r="BB240" s="118"/>
      <c r="BC240" s="118"/>
      <c r="BD240" s="118"/>
      <c r="BE240" s="118"/>
      <c r="BF240" s="118"/>
      <c r="BG240" s="118"/>
      <c r="BH240" s="118"/>
      <c r="BI240" s="118"/>
      <c r="BJ240" s="118"/>
      <c r="BK240" s="118"/>
      <c r="BL240" s="118"/>
      <c r="BM240" s="118"/>
      <c r="BN240" s="118"/>
    </row>
    <row r="241" spans="2:66" x14ac:dyDescent="0.25">
      <c r="B241" s="111" t="s">
        <v>6</v>
      </c>
      <c r="C241" s="111" t="s">
        <v>339</v>
      </c>
      <c r="D241" s="118" t="s">
        <v>34</v>
      </c>
      <c r="E241" s="118" t="s">
        <v>32</v>
      </c>
      <c r="F241" s="117" t="s">
        <v>58</v>
      </c>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244"/>
      <c r="AN241" s="232"/>
      <c r="AO241" s="117"/>
      <c r="AP241" s="117"/>
      <c r="AQ241" s="117"/>
      <c r="AR241" s="117"/>
      <c r="AS241" s="117"/>
      <c r="AT241" s="117"/>
      <c r="AU241" s="117"/>
      <c r="AV241" s="117"/>
      <c r="AW241" s="117"/>
      <c r="AX241" s="117"/>
      <c r="AY241" s="117"/>
      <c r="AZ241" s="117"/>
      <c r="BA241" s="117"/>
      <c r="BB241" s="117"/>
      <c r="BC241" s="117"/>
      <c r="BD241" s="117"/>
      <c r="BE241" s="117"/>
      <c r="BF241" s="117"/>
      <c r="BG241" s="117"/>
      <c r="BH241" s="117"/>
      <c r="BI241" s="117"/>
      <c r="BJ241" s="117"/>
      <c r="BK241" s="117"/>
      <c r="BL241" s="117"/>
      <c r="BM241" s="117"/>
      <c r="BN241" s="117"/>
    </row>
    <row r="242" spans="2:66" x14ac:dyDescent="0.25">
      <c r="B242" s="111" t="s">
        <v>6</v>
      </c>
      <c r="C242" s="111" t="s">
        <v>339</v>
      </c>
      <c r="D242" s="118" t="s">
        <v>34</v>
      </c>
      <c r="E242" s="118" t="s">
        <v>32</v>
      </c>
      <c r="F242" s="117" t="s">
        <v>1077</v>
      </c>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7"/>
      <c r="AL242" s="117"/>
      <c r="AM242" s="244"/>
      <c r="AN242" s="232"/>
      <c r="AO242" s="117"/>
      <c r="AP242" s="117"/>
      <c r="AQ242" s="117"/>
      <c r="AR242" s="117"/>
      <c r="AS242" s="117"/>
      <c r="AT242" s="117"/>
      <c r="AU242" s="117"/>
      <c r="AV242" s="117"/>
      <c r="AW242" s="117"/>
      <c r="AX242" s="117"/>
      <c r="AY242" s="117"/>
      <c r="AZ242" s="117"/>
      <c r="BA242" s="117"/>
      <c r="BB242" s="117"/>
      <c r="BC242" s="117"/>
      <c r="BD242" s="117"/>
      <c r="BE242" s="117"/>
      <c r="BF242" s="117"/>
      <c r="BG242" s="117"/>
      <c r="BH242" s="117"/>
      <c r="BI242" s="117"/>
      <c r="BJ242" s="117"/>
      <c r="BK242" s="117"/>
      <c r="BL242" s="117"/>
      <c r="BM242" s="117"/>
      <c r="BN242" s="117"/>
    </row>
    <row r="243" spans="2:66" x14ac:dyDescent="0.25">
      <c r="B243" s="111" t="s">
        <v>6</v>
      </c>
      <c r="C243" s="111" t="s">
        <v>339</v>
      </c>
      <c r="D243" s="118" t="s">
        <v>34</v>
      </c>
      <c r="E243" s="118" t="s">
        <v>32</v>
      </c>
      <c r="F243" s="117" t="s">
        <v>59</v>
      </c>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7"/>
      <c r="AL243" s="117"/>
      <c r="AM243" s="244"/>
      <c r="AN243" s="232"/>
      <c r="AO243" s="117"/>
      <c r="AP243" s="117"/>
      <c r="AQ243" s="117"/>
      <c r="AR243" s="117"/>
      <c r="AS243" s="117"/>
      <c r="AT243" s="117"/>
      <c r="AU243" s="117"/>
      <c r="AV243" s="117"/>
      <c r="AW243" s="117"/>
      <c r="AX243" s="117"/>
      <c r="AY243" s="117"/>
      <c r="AZ243" s="117"/>
      <c r="BA243" s="117"/>
      <c r="BB243" s="117"/>
      <c r="BC243" s="117"/>
      <c r="BD243" s="117"/>
      <c r="BE243" s="117"/>
      <c r="BF243" s="117"/>
      <c r="BG243" s="117"/>
      <c r="BH243" s="117"/>
      <c r="BI243" s="117"/>
      <c r="BJ243" s="117"/>
      <c r="BK243" s="117"/>
      <c r="BL243" s="117"/>
      <c r="BM243" s="117"/>
      <c r="BN243" s="117"/>
    </row>
    <row r="244" spans="2:66" x14ac:dyDescent="0.25">
      <c r="B244" s="21" t="s">
        <v>6</v>
      </c>
      <c r="C244" s="22" t="s">
        <v>340</v>
      </c>
      <c r="D244" s="20" t="s">
        <v>34</v>
      </c>
      <c r="E244" s="20" t="s">
        <v>32</v>
      </c>
      <c r="F244" s="20" t="s">
        <v>31</v>
      </c>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45"/>
      <c r="AN244" s="233"/>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row>
    <row r="245" spans="2:66" x14ac:dyDescent="0.25">
      <c r="B245" s="21" t="s">
        <v>6</v>
      </c>
      <c r="C245" s="21" t="s">
        <v>36</v>
      </c>
      <c r="D245" s="20" t="s">
        <v>34</v>
      </c>
      <c r="E245" s="20" t="s">
        <v>32</v>
      </c>
      <c r="F245" s="32" t="s">
        <v>58</v>
      </c>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246"/>
      <c r="AN245" s="234"/>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row>
    <row r="246" spans="2:66" x14ac:dyDescent="0.25">
      <c r="B246" s="21" t="s">
        <v>6</v>
      </c>
      <c r="C246" s="21" t="s">
        <v>36</v>
      </c>
      <c r="D246" s="20" t="s">
        <v>34</v>
      </c>
      <c r="E246" s="20" t="s">
        <v>32</v>
      </c>
      <c r="F246" s="32" t="s">
        <v>1077</v>
      </c>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246"/>
      <c r="AN246" s="234"/>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row>
    <row r="247" spans="2:66" x14ac:dyDescent="0.25">
      <c r="B247" s="21" t="s">
        <v>6</v>
      </c>
      <c r="C247" s="21" t="s">
        <v>36</v>
      </c>
      <c r="D247" s="20" t="s">
        <v>34</v>
      </c>
      <c r="E247" s="20" t="s">
        <v>32</v>
      </c>
      <c r="F247" s="32" t="s">
        <v>59</v>
      </c>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246"/>
      <c r="AN247" s="234"/>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row>
    <row r="248" spans="2:66" x14ac:dyDescent="0.25">
      <c r="B248" s="21" t="s">
        <v>6</v>
      </c>
      <c r="C248" s="21" t="s">
        <v>36</v>
      </c>
      <c r="D248" s="20" t="s">
        <v>34</v>
      </c>
      <c r="E248" s="22" t="s">
        <v>51</v>
      </c>
      <c r="F248" s="20" t="s">
        <v>31</v>
      </c>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45"/>
      <c r="AN248" s="233"/>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row>
    <row r="249" spans="2:66" x14ac:dyDescent="0.25">
      <c r="B249" s="21" t="s">
        <v>6</v>
      </c>
      <c r="C249" s="21" t="s">
        <v>36</v>
      </c>
      <c r="D249" s="20" t="s">
        <v>34</v>
      </c>
      <c r="E249" s="22" t="s">
        <v>52</v>
      </c>
      <c r="F249" s="20" t="s">
        <v>31</v>
      </c>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45"/>
      <c r="AN249" s="233"/>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row>
    <row r="250" spans="2:66" x14ac:dyDescent="0.25">
      <c r="B250" s="21" t="s">
        <v>6</v>
      </c>
      <c r="C250" s="21" t="s">
        <v>36</v>
      </c>
      <c r="D250" s="22" t="s">
        <v>53</v>
      </c>
      <c r="E250" s="20" t="s">
        <v>32</v>
      </c>
      <c r="F250" s="20" t="s">
        <v>31</v>
      </c>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45"/>
      <c r="AN250" s="233"/>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row>
    <row r="251" spans="2:66" x14ac:dyDescent="0.25">
      <c r="B251" s="21" t="s">
        <v>6</v>
      </c>
      <c r="C251" s="21" t="s">
        <v>36</v>
      </c>
      <c r="D251" s="22" t="s">
        <v>73</v>
      </c>
      <c r="E251" s="20" t="s">
        <v>32</v>
      </c>
      <c r="F251" s="20" t="s">
        <v>31</v>
      </c>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45"/>
      <c r="AN251" s="233"/>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row>
    <row r="252" spans="2:66" x14ac:dyDescent="0.25">
      <c r="B252" s="21" t="s">
        <v>6</v>
      </c>
      <c r="C252" s="21" t="s">
        <v>36</v>
      </c>
      <c r="D252" s="22" t="s">
        <v>74</v>
      </c>
      <c r="E252" s="20" t="s">
        <v>32</v>
      </c>
      <c r="F252" s="20" t="s">
        <v>31</v>
      </c>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45"/>
      <c r="AN252" s="233"/>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row>
    <row r="253" spans="2:66" x14ac:dyDescent="0.25">
      <c r="B253" s="21" t="s">
        <v>6</v>
      </c>
      <c r="C253" s="21" t="s">
        <v>36</v>
      </c>
      <c r="D253" s="22" t="s">
        <v>75</v>
      </c>
      <c r="E253" s="20" t="s">
        <v>32</v>
      </c>
      <c r="F253" s="20" t="s">
        <v>31</v>
      </c>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45"/>
      <c r="AN253" s="233"/>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row>
    <row r="254" spans="2:66" x14ac:dyDescent="0.25">
      <c r="B254" s="26" t="s">
        <v>55</v>
      </c>
      <c r="C254" s="30" t="s">
        <v>36</v>
      </c>
      <c r="D254" s="30" t="s">
        <v>34</v>
      </c>
      <c r="E254" s="29" t="s">
        <v>32</v>
      </c>
      <c r="F254" s="29" t="s">
        <v>31</v>
      </c>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47"/>
      <c r="AN254" s="235"/>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row>
    <row r="255" spans="2:66" x14ac:dyDescent="0.25">
      <c r="B255" s="19" t="s">
        <v>9</v>
      </c>
      <c r="C255" s="19" t="s">
        <v>398</v>
      </c>
      <c r="D255" s="19" t="s">
        <v>13</v>
      </c>
      <c r="E255" s="19" t="s">
        <v>22</v>
      </c>
      <c r="F255" s="19" t="s">
        <v>24</v>
      </c>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240"/>
      <c r="AN255" s="228"/>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row>
    <row r="256" spans="2:66" x14ac:dyDescent="0.25">
      <c r="B256" s="19" t="s">
        <v>9</v>
      </c>
      <c r="C256" s="19" t="s">
        <v>398</v>
      </c>
      <c r="D256" s="19" t="s">
        <v>13</v>
      </c>
      <c r="E256" s="19" t="s">
        <v>22</v>
      </c>
      <c r="F256" s="19" t="s">
        <v>1078</v>
      </c>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240"/>
      <c r="AN256" s="228"/>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row>
    <row r="257" spans="2:66" x14ac:dyDescent="0.25">
      <c r="B257" s="19" t="s">
        <v>9</v>
      </c>
      <c r="C257" s="19" t="s">
        <v>398</v>
      </c>
      <c r="D257" s="19" t="s">
        <v>13</v>
      </c>
      <c r="E257" s="19" t="s">
        <v>22</v>
      </c>
      <c r="F257" s="19" t="s">
        <v>25</v>
      </c>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240"/>
      <c r="AN257" s="228"/>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row>
    <row r="258" spans="2:66" x14ac:dyDescent="0.25">
      <c r="B258" s="23" t="s">
        <v>9</v>
      </c>
      <c r="C258" s="23" t="s">
        <v>398</v>
      </c>
      <c r="D258" s="23" t="s">
        <v>13</v>
      </c>
      <c r="E258" s="109" t="s">
        <v>51</v>
      </c>
      <c r="F258" s="110" t="s">
        <v>31</v>
      </c>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c r="AJ258" s="110"/>
      <c r="AK258" s="110"/>
      <c r="AL258" s="110"/>
      <c r="AM258" s="241"/>
      <c r="AN258" s="229"/>
      <c r="AO258" s="110"/>
      <c r="AP258" s="110"/>
      <c r="AQ258" s="110"/>
      <c r="AR258" s="110"/>
      <c r="AS258" s="110"/>
      <c r="AT258" s="110"/>
      <c r="AU258" s="110"/>
      <c r="AV258" s="110"/>
      <c r="AW258" s="110"/>
      <c r="AX258" s="110"/>
      <c r="AY258" s="110"/>
      <c r="AZ258" s="110"/>
      <c r="BA258" s="110"/>
      <c r="BB258" s="110"/>
      <c r="BC258" s="110"/>
      <c r="BD258" s="110"/>
      <c r="BE258" s="110"/>
      <c r="BF258" s="110"/>
      <c r="BG258" s="110"/>
      <c r="BH258" s="110"/>
      <c r="BI258" s="110"/>
      <c r="BJ258" s="110"/>
      <c r="BK258" s="110"/>
      <c r="BL258" s="110"/>
      <c r="BM258" s="110"/>
      <c r="BN258" s="110"/>
    </row>
    <row r="259" spans="2:66" x14ac:dyDescent="0.25">
      <c r="B259" s="19" t="s">
        <v>9</v>
      </c>
      <c r="C259" s="19" t="s">
        <v>398</v>
      </c>
      <c r="D259" s="19" t="s">
        <v>13</v>
      </c>
      <c r="E259" s="19" t="s">
        <v>23</v>
      </c>
      <c r="F259" s="19" t="s">
        <v>24</v>
      </c>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240"/>
      <c r="AN259" s="228"/>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row>
    <row r="260" spans="2:66" x14ac:dyDescent="0.25">
      <c r="B260" s="19" t="s">
        <v>9</v>
      </c>
      <c r="C260" s="19" t="s">
        <v>398</v>
      </c>
      <c r="D260" s="19" t="s">
        <v>13</v>
      </c>
      <c r="E260" s="19" t="s">
        <v>23</v>
      </c>
      <c r="F260" s="19" t="s">
        <v>1078</v>
      </c>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240"/>
      <c r="AN260" s="228"/>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row>
    <row r="261" spans="2:66" x14ac:dyDescent="0.25">
      <c r="B261" s="19" t="s">
        <v>9</v>
      </c>
      <c r="C261" s="19" t="s">
        <v>398</v>
      </c>
      <c r="D261" s="19" t="s">
        <v>13</v>
      </c>
      <c r="E261" s="19" t="s">
        <v>23</v>
      </c>
      <c r="F261" s="19" t="s">
        <v>25</v>
      </c>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240"/>
      <c r="AN261" s="228"/>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row>
    <row r="262" spans="2:66" x14ac:dyDescent="0.25">
      <c r="B262" s="23" t="s">
        <v>9</v>
      </c>
      <c r="C262" s="23" t="s">
        <v>398</v>
      </c>
      <c r="D262" s="23" t="s">
        <v>13</v>
      </c>
      <c r="E262" s="109" t="s">
        <v>52</v>
      </c>
      <c r="F262" s="110" t="s">
        <v>31</v>
      </c>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c r="AJ262" s="110"/>
      <c r="AK262" s="110"/>
      <c r="AL262" s="110"/>
      <c r="AM262" s="241"/>
      <c r="AN262" s="229"/>
      <c r="AO262" s="110"/>
      <c r="AP262" s="110"/>
      <c r="AQ262" s="110"/>
      <c r="AR262" s="110"/>
      <c r="AS262" s="110"/>
      <c r="AT262" s="110"/>
      <c r="AU262" s="110"/>
      <c r="AV262" s="110"/>
      <c r="AW262" s="110"/>
      <c r="AX262" s="110"/>
      <c r="AY262" s="110"/>
      <c r="AZ262" s="110"/>
      <c r="BA262" s="110"/>
      <c r="BB262" s="110"/>
      <c r="BC262" s="110"/>
      <c r="BD262" s="110"/>
      <c r="BE262" s="110"/>
      <c r="BF262" s="110"/>
      <c r="BG262" s="110"/>
      <c r="BH262" s="110"/>
      <c r="BI262" s="110"/>
      <c r="BJ262" s="110"/>
      <c r="BK262" s="110"/>
      <c r="BL262" s="110"/>
      <c r="BM262" s="110"/>
      <c r="BN262" s="110"/>
    </row>
    <row r="263" spans="2:66" x14ac:dyDescent="0.25">
      <c r="B263" s="23" t="s">
        <v>9</v>
      </c>
      <c r="C263" s="23" t="s">
        <v>398</v>
      </c>
      <c r="D263" s="23" t="s">
        <v>13</v>
      </c>
      <c r="E263" s="110" t="s">
        <v>32</v>
      </c>
      <c r="F263" s="109" t="s">
        <v>58</v>
      </c>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c r="AC263" s="109"/>
      <c r="AD263" s="109"/>
      <c r="AE263" s="109"/>
      <c r="AF263" s="109"/>
      <c r="AG263" s="109"/>
      <c r="AH263" s="109"/>
      <c r="AI263" s="109"/>
      <c r="AJ263" s="109"/>
      <c r="AK263" s="109"/>
      <c r="AL263" s="109"/>
      <c r="AM263" s="242"/>
      <c r="AN263" s="230"/>
      <c r="AO263" s="109"/>
      <c r="AP263" s="109"/>
      <c r="AQ263" s="109"/>
      <c r="AR263" s="109"/>
      <c r="AS263" s="109"/>
      <c r="AT263" s="109"/>
      <c r="AU263" s="109"/>
      <c r="AV263" s="109"/>
      <c r="AW263" s="109"/>
      <c r="AX263" s="109"/>
      <c r="AY263" s="109"/>
      <c r="AZ263" s="109"/>
      <c r="BA263" s="109"/>
      <c r="BB263" s="109"/>
      <c r="BC263" s="109"/>
      <c r="BD263" s="109"/>
      <c r="BE263" s="109"/>
      <c r="BF263" s="109"/>
      <c r="BG263" s="109"/>
      <c r="BH263" s="109"/>
      <c r="BI263" s="109"/>
      <c r="BJ263" s="109"/>
      <c r="BK263" s="109"/>
      <c r="BL263" s="109"/>
      <c r="BM263" s="109"/>
      <c r="BN263" s="109"/>
    </row>
    <row r="264" spans="2:66" x14ac:dyDescent="0.25">
      <c r="B264" s="23" t="s">
        <v>9</v>
      </c>
      <c r="C264" s="23" t="s">
        <v>398</v>
      </c>
      <c r="D264" s="23" t="s">
        <v>13</v>
      </c>
      <c r="E264" s="110" t="s">
        <v>32</v>
      </c>
      <c r="F264" s="109" t="s">
        <v>1077</v>
      </c>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c r="AC264" s="109"/>
      <c r="AD264" s="109"/>
      <c r="AE264" s="109"/>
      <c r="AF264" s="109"/>
      <c r="AG264" s="109"/>
      <c r="AH264" s="109"/>
      <c r="AI264" s="109"/>
      <c r="AJ264" s="109"/>
      <c r="AK264" s="109"/>
      <c r="AL264" s="109"/>
      <c r="AM264" s="242"/>
      <c r="AN264" s="230"/>
      <c r="AO264" s="109"/>
      <c r="AP264" s="109"/>
      <c r="AQ264" s="109"/>
      <c r="AR264" s="109"/>
      <c r="AS264" s="109"/>
      <c r="AT264" s="109"/>
      <c r="AU264" s="109"/>
      <c r="AV264" s="109"/>
      <c r="AW264" s="109"/>
      <c r="AX264" s="109"/>
      <c r="AY264" s="109"/>
      <c r="AZ264" s="109"/>
      <c r="BA264" s="109"/>
      <c r="BB264" s="109"/>
      <c r="BC264" s="109"/>
      <c r="BD264" s="109"/>
      <c r="BE264" s="109"/>
      <c r="BF264" s="109"/>
      <c r="BG264" s="109"/>
      <c r="BH264" s="109"/>
      <c r="BI264" s="109"/>
      <c r="BJ264" s="109"/>
      <c r="BK264" s="109"/>
      <c r="BL264" s="109"/>
      <c r="BM264" s="109"/>
      <c r="BN264" s="109"/>
    </row>
    <row r="265" spans="2:66" x14ac:dyDescent="0.25">
      <c r="B265" s="23" t="s">
        <v>9</v>
      </c>
      <c r="C265" s="23" t="s">
        <v>398</v>
      </c>
      <c r="D265" s="23" t="s">
        <v>13</v>
      </c>
      <c r="E265" s="110" t="s">
        <v>32</v>
      </c>
      <c r="F265" s="109" t="s">
        <v>59</v>
      </c>
      <c r="G265" s="109"/>
      <c r="H265" s="109"/>
      <c r="I265" s="109"/>
      <c r="J265" s="109"/>
      <c r="K265" s="109"/>
      <c r="L265" s="109"/>
      <c r="M265" s="109"/>
      <c r="N265" s="109"/>
      <c r="O265" s="109"/>
      <c r="P265" s="109"/>
      <c r="Q265" s="109"/>
      <c r="R265" s="109"/>
      <c r="S265" s="109"/>
      <c r="T265" s="109"/>
      <c r="U265" s="109"/>
      <c r="V265" s="109"/>
      <c r="W265" s="109"/>
      <c r="X265" s="109"/>
      <c r="Y265" s="109"/>
      <c r="Z265" s="109"/>
      <c r="AA265" s="109"/>
      <c r="AB265" s="109"/>
      <c r="AC265" s="109"/>
      <c r="AD265" s="109"/>
      <c r="AE265" s="109"/>
      <c r="AF265" s="109"/>
      <c r="AG265" s="109"/>
      <c r="AH265" s="109"/>
      <c r="AI265" s="109"/>
      <c r="AJ265" s="109"/>
      <c r="AK265" s="109"/>
      <c r="AL265" s="109"/>
      <c r="AM265" s="242"/>
      <c r="AN265" s="230"/>
      <c r="AO265" s="109"/>
      <c r="AP265" s="109"/>
      <c r="AQ265" s="109"/>
      <c r="AR265" s="109"/>
      <c r="AS265" s="109"/>
      <c r="AT265" s="109"/>
      <c r="AU265" s="109"/>
      <c r="AV265" s="109"/>
      <c r="AW265" s="109"/>
      <c r="AX265" s="109"/>
      <c r="AY265" s="109"/>
      <c r="AZ265" s="109"/>
      <c r="BA265" s="109"/>
      <c r="BB265" s="109"/>
      <c r="BC265" s="109"/>
      <c r="BD265" s="109"/>
      <c r="BE265" s="109"/>
      <c r="BF265" s="109"/>
      <c r="BG265" s="109"/>
      <c r="BH265" s="109"/>
      <c r="BI265" s="109"/>
      <c r="BJ265" s="109"/>
      <c r="BK265" s="109"/>
      <c r="BL265" s="109"/>
      <c r="BM265" s="109"/>
      <c r="BN265" s="109"/>
    </row>
    <row r="266" spans="2:66" x14ac:dyDescent="0.25">
      <c r="B266" s="111" t="s">
        <v>9</v>
      </c>
      <c r="C266" s="111" t="s">
        <v>398</v>
      </c>
      <c r="D266" s="117" t="s">
        <v>53</v>
      </c>
      <c r="E266" s="118" t="s">
        <v>32</v>
      </c>
      <c r="F266" s="118" t="s">
        <v>31</v>
      </c>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c r="AC266" s="118"/>
      <c r="AD266" s="118"/>
      <c r="AE266" s="118"/>
      <c r="AF266" s="118"/>
      <c r="AG266" s="118"/>
      <c r="AH266" s="118"/>
      <c r="AI266" s="118"/>
      <c r="AJ266" s="118"/>
      <c r="AK266" s="118"/>
      <c r="AL266" s="118"/>
      <c r="AM266" s="243"/>
      <c r="AN266" s="231"/>
      <c r="AO266" s="118"/>
      <c r="AP266" s="118"/>
      <c r="AQ266" s="118"/>
      <c r="AR266" s="118"/>
      <c r="AS266" s="118"/>
      <c r="AT266" s="118"/>
      <c r="AU266" s="118"/>
      <c r="AV266" s="118"/>
      <c r="AW266" s="118"/>
      <c r="AX266" s="118"/>
      <c r="AY266" s="118"/>
      <c r="AZ266" s="118"/>
      <c r="BA266" s="118"/>
      <c r="BB266" s="118"/>
      <c r="BC266" s="118"/>
      <c r="BD266" s="118"/>
      <c r="BE266" s="118"/>
      <c r="BF266" s="118"/>
      <c r="BG266" s="118"/>
      <c r="BH266" s="118"/>
      <c r="BI266" s="118"/>
      <c r="BJ266" s="118"/>
      <c r="BK266" s="118"/>
      <c r="BL266" s="118"/>
      <c r="BM266" s="118"/>
      <c r="BN266" s="118"/>
    </row>
    <row r="267" spans="2:66" x14ac:dyDescent="0.25">
      <c r="B267" s="19" t="s">
        <v>9</v>
      </c>
      <c r="C267" s="19" t="s">
        <v>398</v>
      </c>
      <c r="D267" s="19" t="s">
        <v>33</v>
      </c>
      <c r="E267" s="19" t="s">
        <v>22</v>
      </c>
      <c r="F267" s="19" t="s">
        <v>24</v>
      </c>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240"/>
      <c r="AN267" s="228"/>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row>
    <row r="268" spans="2:66" x14ac:dyDescent="0.25">
      <c r="B268" s="19" t="s">
        <v>9</v>
      </c>
      <c r="C268" s="19" t="s">
        <v>398</v>
      </c>
      <c r="D268" s="19" t="s">
        <v>33</v>
      </c>
      <c r="E268" s="19" t="s">
        <v>22</v>
      </c>
      <c r="F268" s="19" t="s">
        <v>1078</v>
      </c>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240"/>
      <c r="AN268" s="228"/>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row>
    <row r="269" spans="2:66" x14ac:dyDescent="0.25">
      <c r="B269" s="19" t="s">
        <v>9</v>
      </c>
      <c r="C269" s="19" t="s">
        <v>398</v>
      </c>
      <c r="D269" s="19" t="s">
        <v>33</v>
      </c>
      <c r="E269" s="19" t="s">
        <v>22</v>
      </c>
      <c r="F269" s="19" t="s">
        <v>25</v>
      </c>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240"/>
      <c r="AN269" s="228"/>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row>
    <row r="270" spans="2:66" x14ac:dyDescent="0.25">
      <c r="B270" s="23" t="s">
        <v>9</v>
      </c>
      <c r="C270" s="23" t="s">
        <v>398</v>
      </c>
      <c r="D270" s="23" t="s">
        <v>33</v>
      </c>
      <c r="E270" s="109" t="s">
        <v>51</v>
      </c>
      <c r="F270" s="110" t="s">
        <v>31</v>
      </c>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c r="AH270" s="110"/>
      <c r="AI270" s="110"/>
      <c r="AJ270" s="110"/>
      <c r="AK270" s="110"/>
      <c r="AL270" s="110"/>
      <c r="AM270" s="241"/>
      <c r="AN270" s="229"/>
      <c r="AO270" s="110"/>
      <c r="AP270" s="110"/>
      <c r="AQ270" s="110"/>
      <c r="AR270" s="110"/>
      <c r="AS270" s="110"/>
      <c r="AT270" s="110"/>
      <c r="AU270" s="110"/>
      <c r="AV270" s="110"/>
      <c r="AW270" s="110"/>
      <c r="AX270" s="110"/>
      <c r="AY270" s="110"/>
      <c r="AZ270" s="110"/>
      <c r="BA270" s="110"/>
      <c r="BB270" s="110"/>
      <c r="BC270" s="110"/>
      <c r="BD270" s="110"/>
      <c r="BE270" s="110"/>
      <c r="BF270" s="110"/>
      <c r="BG270" s="110"/>
      <c r="BH270" s="110"/>
      <c r="BI270" s="110"/>
      <c r="BJ270" s="110"/>
      <c r="BK270" s="110"/>
      <c r="BL270" s="110"/>
      <c r="BM270" s="110"/>
      <c r="BN270" s="110"/>
    </row>
    <row r="271" spans="2:66" x14ac:dyDescent="0.25">
      <c r="B271" s="19" t="s">
        <v>9</v>
      </c>
      <c r="C271" s="19" t="s">
        <v>398</v>
      </c>
      <c r="D271" s="19" t="s">
        <v>33</v>
      </c>
      <c r="E271" s="19" t="s">
        <v>23</v>
      </c>
      <c r="F271" s="19" t="s">
        <v>24</v>
      </c>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240"/>
      <c r="AN271" s="228"/>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row>
    <row r="272" spans="2:66" x14ac:dyDescent="0.25">
      <c r="B272" s="19" t="s">
        <v>9</v>
      </c>
      <c r="C272" s="19" t="s">
        <v>398</v>
      </c>
      <c r="D272" s="19" t="s">
        <v>33</v>
      </c>
      <c r="E272" s="19" t="s">
        <v>23</v>
      </c>
      <c r="F272" s="19" t="s">
        <v>1078</v>
      </c>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240"/>
      <c r="AN272" s="228"/>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row>
    <row r="273" spans="2:66" x14ac:dyDescent="0.25">
      <c r="B273" s="19" t="s">
        <v>9</v>
      </c>
      <c r="C273" s="19" t="s">
        <v>398</v>
      </c>
      <c r="D273" s="19" t="s">
        <v>33</v>
      </c>
      <c r="E273" s="19" t="s">
        <v>23</v>
      </c>
      <c r="F273" s="19" t="s">
        <v>25</v>
      </c>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240"/>
      <c r="AN273" s="228"/>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row>
    <row r="274" spans="2:66" x14ac:dyDescent="0.25">
      <c r="B274" s="23" t="s">
        <v>9</v>
      </c>
      <c r="C274" s="23" t="s">
        <v>398</v>
      </c>
      <c r="D274" s="23" t="s">
        <v>33</v>
      </c>
      <c r="E274" s="109" t="s">
        <v>52</v>
      </c>
      <c r="F274" s="110" t="s">
        <v>31</v>
      </c>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c r="AJ274" s="110"/>
      <c r="AK274" s="110"/>
      <c r="AL274" s="110"/>
      <c r="AM274" s="241"/>
      <c r="AN274" s="229"/>
      <c r="AO274" s="110"/>
      <c r="AP274" s="110"/>
      <c r="AQ274" s="110"/>
      <c r="AR274" s="110"/>
      <c r="AS274" s="110"/>
      <c r="AT274" s="110"/>
      <c r="AU274" s="110"/>
      <c r="AV274" s="110"/>
      <c r="AW274" s="110"/>
      <c r="AX274" s="110"/>
      <c r="AY274" s="110"/>
      <c r="AZ274" s="110"/>
      <c r="BA274" s="110"/>
      <c r="BB274" s="110"/>
      <c r="BC274" s="110"/>
      <c r="BD274" s="110"/>
      <c r="BE274" s="110"/>
      <c r="BF274" s="110"/>
      <c r="BG274" s="110"/>
      <c r="BH274" s="110"/>
      <c r="BI274" s="110"/>
      <c r="BJ274" s="110"/>
      <c r="BK274" s="110"/>
      <c r="BL274" s="110"/>
      <c r="BM274" s="110"/>
      <c r="BN274" s="110"/>
    </row>
    <row r="275" spans="2:66" x14ac:dyDescent="0.25">
      <c r="B275" s="23" t="s">
        <v>9</v>
      </c>
      <c r="C275" s="23" t="s">
        <v>398</v>
      </c>
      <c r="D275" s="23" t="s">
        <v>33</v>
      </c>
      <c r="E275" s="110" t="s">
        <v>32</v>
      </c>
      <c r="F275" s="109" t="s">
        <v>58</v>
      </c>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c r="AC275" s="109"/>
      <c r="AD275" s="109"/>
      <c r="AE275" s="109"/>
      <c r="AF275" s="109"/>
      <c r="AG275" s="109"/>
      <c r="AH275" s="109"/>
      <c r="AI275" s="109"/>
      <c r="AJ275" s="109"/>
      <c r="AK275" s="109"/>
      <c r="AL275" s="109"/>
      <c r="AM275" s="242"/>
      <c r="AN275" s="230"/>
      <c r="AO275" s="109"/>
      <c r="AP275" s="109"/>
      <c r="AQ275" s="109"/>
      <c r="AR275" s="109"/>
      <c r="AS275" s="109"/>
      <c r="AT275" s="109"/>
      <c r="AU275" s="109"/>
      <c r="AV275" s="109"/>
      <c r="AW275" s="109"/>
      <c r="AX275" s="109"/>
      <c r="AY275" s="109"/>
      <c r="AZ275" s="109"/>
      <c r="BA275" s="109"/>
      <c r="BB275" s="109"/>
      <c r="BC275" s="109"/>
      <c r="BD275" s="109"/>
      <c r="BE275" s="109"/>
      <c r="BF275" s="109"/>
      <c r="BG275" s="109"/>
      <c r="BH275" s="109"/>
      <c r="BI275" s="109"/>
      <c r="BJ275" s="109"/>
      <c r="BK275" s="109"/>
      <c r="BL275" s="109"/>
      <c r="BM275" s="109"/>
      <c r="BN275" s="109"/>
    </row>
    <row r="276" spans="2:66" x14ac:dyDescent="0.25">
      <c r="B276" s="23" t="s">
        <v>9</v>
      </c>
      <c r="C276" s="23" t="s">
        <v>398</v>
      </c>
      <c r="D276" s="23" t="s">
        <v>33</v>
      </c>
      <c r="E276" s="110" t="s">
        <v>32</v>
      </c>
      <c r="F276" s="109" t="s">
        <v>1077</v>
      </c>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c r="AC276" s="109"/>
      <c r="AD276" s="109"/>
      <c r="AE276" s="109"/>
      <c r="AF276" s="109"/>
      <c r="AG276" s="109"/>
      <c r="AH276" s="109"/>
      <c r="AI276" s="109"/>
      <c r="AJ276" s="109"/>
      <c r="AK276" s="109"/>
      <c r="AL276" s="109"/>
      <c r="AM276" s="242"/>
      <c r="AN276" s="230"/>
      <c r="AO276" s="109"/>
      <c r="AP276" s="109"/>
      <c r="AQ276" s="109"/>
      <c r="AR276" s="109"/>
      <c r="AS276" s="109"/>
      <c r="AT276" s="109"/>
      <c r="AU276" s="109"/>
      <c r="AV276" s="109"/>
      <c r="AW276" s="109"/>
      <c r="AX276" s="109"/>
      <c r="AY276" s="109"/>
      <c r="AZ276" s="109"/>
      <c r="BA276" s="109"/>
      <c r="BB276" s="109"/>
      <c r="BC276" s="109"/>
      <c r="BD276" s="109"/>
      <c r="BE276" s="109"/>
      <c r="BF276" s="109"/>
      <c r="BG276" s="109"/>
      <c r="BH276" s="109"/>
      <c r="BI276" s="109"/>
      <c r="BJ276" s="109"/>
      <c r="BK276" s="109"/>
      <c r="BL276" s="109"/>
      <c r="BM276" s="109"/>
      <c r="BN276" s="109"/>
    </row>
    <row r="277" spans="2:66" x14ac:dyDescent="0.25">
      <c r="B277" s="23" t="s">
        <v>9</v>
      </c>
      <c r="C277" s="23" t="s">
        <v>398</v>
      </c>
      <c r="D277" s="23" t="s">
        <v>33</v>
      </c>
      <c r="E277" s="110" t="s">
        <v>32</v>
      </c>
      <c r="F277" s="109" t="s">
        <v>59</v>
      </c>
      <c r="G277" s="109"/>
      <c r="H277" s="109"/>
      <c r="I277" s="109"/>
      <c r="J277" s="109"/>
      <c r="K277" s="109"/>
      <c r="L277" s="109"/>
      <c r="M277" s="109"/>
      <c r="N277" s="109"/>
      <c r="O277" s="109"/>
      <c r="P277" s="109"/>
      <c r="Q277" s="109"/>
      <c r="R277" s="109"/>
      <c r="S277" s="109"/>
      <c r="T277" s="109"/>
      <c r="U277" s="109"/>
      <c r="V277" s="109"/>
      <c r="W277" s="109"/>
      <c r="X277" s="109"/>
      <c r="Y277" s="109"/>
      <c r="Z277" s="109"/>
      <c r="AA277" s="109"/>
      <c r="AB277" s="109"/>
      <c r="AC277" s="109"/>
      <c r="AD277" s="109"/>
      <c r="AE277" s="109"/>
      <c r="AF277" s="109"/>
      <c r="AG277" s="109"/>
      <c r="AH277" s="109"/>
      <c r="AI277" s="109"/>
      <c r="AJ277" s="109"/>
      <c r="AK277" s="109"/>
      <c r="AL277" s="109"/>
      <c r="AM277" s="242"/>
      <c r="AN277" s="230"/>
      <c r="AO277" s="109"/>
      <c r="AP277" s="109"/>
      <c r="AQ277" s="109"/>
      <c r="AR277" s="109"/>
      <c r="AS277" s="109"/>
      <c r="AT277" s="109"/>
      <c r="AU277" s="109"/>
      <c r="AV277" s="109"/>
      <c r="AW277" s="109"/>
      <c r="AX277" s="109"/>
      <c r="AY277" s="109"/>
      <c r="AZ277" s="109"/>
      <c r="BA277" s="109"/>
      <c r="BB277" s="109"/>
      <c r="BC277" s="109"/>
      <c r="BD277" s="109"/>
      <c r="BE277" s="109"/>
      <c r="BF277" s="109"/>
      <c r="BG277" s="109"/>
      <c r="BH277" s="109"/>
      <c r="BI277" s="109"/>
      <c r="BJ277" s="109"/>
      <c r="BK277" s="109"/>
      <c r="BL277" s="109"/>
      <c r="BM277" s="109"/>
      <c r="BN277" s="109"/>
    </row>
    <row r="278" spans="2:66" x14ac:dyDescent="0.25">
      <c r="B278" s="111" t="s">
        <v>9</v>
      </c>
      <c r="C278" s="111" t="s">
        <v>398</v>
      </c>
      <c r="D278" s="117" t="s">
        <v>73</v>
      </c>
      <c r="E278" s="118" t="s">
        <v>32</v>
      </c>
      <c r="F278" s="118" t="s">
        <v>31</v>
      </c>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c r="AC278" s="118"/>
      <c r="AD278" s="118"/>
      <c r="AE278" s="118"/>
      <c r="AF278" s="118"/>
      <c r="AG278" s="118"/>
      <c r="AH278" s="118"/>
      <c r="AI278" s="118"/>
      <c r="AJ278" s="118"/>
      <c r="AK278" s="118"/>
      <c r="AL278" s="118"/>
      <c r="AM278" s="243"/>
      <c r="AN278" s="231"/>
      <c r="AO278" s="118"/>
      <c r="AP278" s="118"/>
      <c r="AQ278" s="118"/>
      <c r="AR278" s="118"/>
      <c r="AS278" s="118"/>
      <c r="AT278" s="118"/>
      <c r="AU278" s="118"/>
      <c r="AV278" s="118"/>
      <c r="AW278" s="118"/>
      <c r="AX278" s="118"/>
      <c r="AY278" s="118"/>
      <c r="AZ278" s="118"/>
      <c r="BA278" s="118"/>
      <c r="BB278" s="118"/>
      <c r="BC278" s="118"/>
      <c r="BD278" s="118"/>
      <c r="BE278" s="118"/>
      <c r="BF278" s="118"/>
      <c r="BG278" s="118"/>
      <c r="BH278" s="118"/>
      <c r="BI278" s="118"/>
      <c r="BJ278" s="118"/>
      <c r="BK278" s="118"/>
      <c r="BL278" s="118"/>
      <c r="BM278" s="118"/>
      <c r="BN278" s="118"/>
    </row>
    <row r="279" spans="2:66" x14ac:dyDescent="0.25">
      <c r="B279" s="19" t="s">
        <v>9</v>
      </c>
      <c r="C279" s="19" t="s">
        <v>398</v>
      </c>
      <c r="D279" s="19" t="s">
        <v>69</v>
      </c>
      <c r="E279" s="19" t="s">
        <v>22</v>
      </c>
      <c r="F279" s="19" t="s">
        <v>24</v>
      </c>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240"/>
      <c r="AN279" s="228"/>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row>
    <row r="280" spans="2:66" x14ac:dyDescent="0.25">
      <c r="B280" s="19" t="s">
        <v>9</v>
      </c>
      <c r="C280" s="19" t="s">
        <v>398</v>
      </c>
      <c r="D280" s="19" t="s">
        <v>69</v>
      </c>
      <c r="E280" s="19" t="s">
        <v>22</v>
      </c>
      <c r="F280" s="19" t="s">
        <v>1078</v>
      </c>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240"/>
      <c r="AN280" s="228"/>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row>
    <row r="281" spans="2:66" x14ac:dyDescent="0.25">
      <c r="B281" s="19" t="s">
        <v>9</v>
      </c>
      <c r="C281" s="19" t="s">
        <v>398</v>
      </c>
      <c r="D281" s="19" t="s">
        <v>69</v>
      </c>
      <c r="E281" s="19" t="s">
        <v>22</v>
      </c>
      <c r="F281" s="19" t="s">
        <v>25</v>
      </c>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240"/>
      <c r="AN281" s="228"/>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row>
    <row r="282" spans="2:66" x14ac:dyDescent="0.25">
      <c r="B282" s="23" t="s">
        <v>9</v>
      </c>
      <c r="C282" s="23" t="s">
        <v>398</v>
      </c>
      <c r="D282" s="23" t="s">
        <v>69</v>
      </c>
      <c r="E282" s="109" t="s">
        <v>51</v>
      </c>
      <c r="F282" s="110" t="s">
        <v>31</v>
      </c>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c r="AJ282" s="110"/>
      <c r="AK282" s="110"/>
      <c r="AL282" s="110"/>
      <c r="AM282" s="241"/>
      <c r="AN282" s="229"/>
      <c r="AO282" s="110"/>
      <c r="AP282" s="110"/>
      <c r="AQ282" s="110"/>
      <c r="AR282" s="110"/>
      <c r="AS282" s="110"/>
      <c r="AT282" s="110"/>
      <c r="AU282" s="110"/>
      <c r="AV282" s="110"/>
      <c r="AW282" s="110"/>
      <c r="AX282" s="110"/>
      <c r="AY282" s="110"/>
      <c r="AZ282" s="110"/>
      <c r="BA282" s="110"/>
      <c r="BB282" s="110"/>
      <c r="BC282" s="110"/>
      <c r="BD282" s="110"/>
      <c r="BE282" s="110"/>
      <c r="BF282" s="110"/>
      <c r="BG282" s="110"/>
      <c r="BH282" s="110"/>
      <c r="BI282" s="110"/>
      <c r="BJ282" s="110"/>
      <c r="BK282" s="110"/>
      <c r="BL282" s="110"/>
      <c r="BM282" s="110"/>
      <c r="BN282" s="110"/>
    </row>
    <row r="283" spans="2:66" x14ac:dyDescent="0.25">
      <c r="B283" s="19" t="s">
        <v>9</v>
      </c>
      <c r="C283" s="19" t="s">
        <v>398</v>
      </c>
      <c r="D283" s="19" t="s">
        <v>69</v>
      </c>
      <c r="E283" s="19" t="s">
        <v>23</v>
      </c>
      <c r="F283" s="19" t="s">
        <v>24</v>
      </c>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240"/>
      <c r="AN283" s="228"/>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row>
    <row r="284" spans="2:66" x14ac:dyDescent="0.25">
      <c r="B284" s="19" t="s">
        <v>9</v>
      </c>
      <c r="C284" s="19" t="s">
        <v>398</v>
      </c>
      <c r="D284" s="19" t="s">
        <v>69</v>
      </c>
      <c r="E284" s="19" t="s">
        <v>23</v>
      </c>
      <c r="F284" s="19" t="s">
        <v>1078</v>
      </c>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240"/>
      <c r="AN284" s="228"/>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row>
    <row r="285" spans="2:66" x14ac:dyDescent="0.25">
      <c r="B285" s="19" t="s">
        <v>9</v>
      </c>
      <c r="C285" s="19" t="s">
        <v>398</v>
      </c>
      <c r="D285" s="19" t="s">
        <v>69</v>
      </c>
      <c r="E285" s="19" t="s">
        <v>23</v>
      </c>
      <c r="F285" s="19" t="s">
        <v>25</v>
      </c>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240"/>
      <c r="AN285" s="228"/>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row>
    <row r="286" spans="2:66" x14ac:dyDescent="0.25">
      <c r="B286" s="23" t="s">
        <v>9</v>
      </c>
      <c r="C286" s="23" t="s">
        <v>398</v>
      </c>
      <c r="D286" s="23" t="s">
        <v>69</v>
      </c>
      <c r="E286" s="109" t="s">
        <v>52</v>
      </c>
      <c r="F286" s="110" t="s">
        <v>31</v>
      </c>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c r="AJ286" s="110"/>
      <c r="AK286" s="110"/>
      <c r="AL286" s="110"/>
      <c r="AM286" s="241"/>
      <c r="AN286" s="229"/>
      <c r="AO286" s="110"/>
      <c r="AP286" s="110"/>
      <c r="AQ286" s="110"/>
      <c r="AR286" s="110"/>
      <c r="AS286" s="110"/>
      <c r="AT286" s="110"/>
      <c r="AU286" s="110"/>
      <c r="AV286" s="110"/>
      <c r="AW286" s="110"/>
      <c r="AX286" s="110"/>
      <c r="AY286" s="110"/>
      <c r="AZ286" s="110"/>
      <c r="BA286" s="110"/>
      <c r="BB286" s="110"/>
      <c r="BC286" s="110"/>
      <c r="BD286" s="110"/>
      <c r="BE286" s="110"/>
      <c r="BF286" s="110"/>
      <c r="BG286" s="110"/>
      <c r="BH286" s="110"/>
      <c r="BI286" s="110"/>
      <c r="BJ286" s="110"/>
      <c r="BK286" s="110"/>
      <c r="BL286" s="110"/>
      <c r="BM286" s="110"/>
      <c r="BN286" s="110"/>
    </row>
    <row r="287" spans="2:66" x14ac:dyDescent="0.25">
      <c r="B287" s="23" t="s">
        <v>9</v>
      </c>
      <c r="C287" s="23" t="s">
        <v>398</v>
      </c>
      <c r="D287" s="23" t="s">
        <v>69</v>
      </c>
      <c r="E287" s="110" t="s">
        <v>32</v>
      </c>
      <c r="F287" s="109" t="s">
        <v>58</v>
      </c>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c r="AC287" s="109"/>
      <c r="AD287" s="109"/>
      <c r="AE287" s="109"/>
      <c r="AF287" s="109"/>
      <c r="AG287" s="109"/>
      <c r="AH287" s="109"/>
      <c r="AI287" s="109"/>
      <c r="AJ287" s="109"/>
      <c r="AK287" s="109"/>
      <c r="AL287" s="109"/>
      <c r="AM287" s="242"/>
      <c r="AN287" s="230"/>
      <c r="AO287" s="109"/>
      <c r="AP287" s="109"/>
      <c r="AQ287" s="109"/>
      <c r="AR287" s="109"/>
      <c r="AS287" s="109"/>
      <c r="AT287" s="109"/>
      <c r="AU287" s="109"/>
      <c r="AV287" s="109"/>
      <c r="AW287" s="109"/>
      <c r="AX287" s="109"/>
      <c r="AY287" s="109"/>
      <c r="AZ287" s="109"/>
      <c r="BA287" s="109"/>
      <c r="BB287" s="109"/>
      <c r="BC287" s="109"/>
      <c r="BD287" s="109"/>
      <c r="BE287" s="109"/>
      <c r="BF287" s="109"/>
      <c r="BG287" s="109"/>
      <c r="BH287" s="109"/>
      <c r="BI287" s="109"/>
      <c r="BJ287" s="109"/>
      <c r="BK287" s="109"/>
      <c r="BL287" s="109"/>
      <c r="BM287" s="109"/>
      <c r="BN287" s="109"/>
    </row>
    <row r="288" spans="2:66" x14ac:dyDescent="0.25">
      <c r="B288" s="23" t="s">
        <v>9</v>
      </c>
      <c r="C288" s="23" t="s">
        <v>398</v>
      </c>
      <c r="D288" s="23" t="s">
        <v>69</v>
      </c>
      <c r="E288" s="110" t="s">
        <v>32</v>
      </c>
      <c r="F288" s="109" t="s">
        <v>1077</v>
      </c>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c r="AC288" s="109"/>
      <c r="AD288" s="109"/>
      <c r="AE288" s="109"/>
      <c r="AF288" s="109"/>
      <c r="AG288" s="109"/>
      <c r="AH288" s="109"/>
      <c r="AI288" s="109"/>
      <c r="AJ288" s="109"/>
      <c r="AK288" s="109"/>
      <c r="AL288" s="109"/>
      <c r="AM288" s="242"/>
      <c r="AN288" s="230"/>
      <c r="AO288" s="109"/>
      <c r="AP288" s="109"/>
      <c r="AQ288" s="109"/>
      <c r="AR288" s="109"/>
      <c r="AS288" s="109"/>
      <c r="AT288" s="109"/>
      <c r="AU288" s="109"/>
      <c r="AV288" s="109"/>
      <c r="AW288" s="109"/>
      <c r="AX288" s="109"/>
      <c r="AY288" s="109"/>
      <c r="AZ288" s="109"/>
      <c r="BA288" s="109"/>
      <c r="BB288" s="109"/>
      <c r="BC288" s="109"/>
      <c r="BD288" s="109"/>
      <c r="BE288" s="109"/>
      <c r="BF288" s="109"/>
      <c r="BG288" s="109"/>
      <c r="BH288" s="109"/>
      <c r="BI288" s="109"/>
      <c r="BJ288" s="109"/>
      <c r="BK288" s="109"/>
      <c r="BL288" s="109"/>
      <c r="BM288" s="109"/>
      <c r="BN288" s="109"/>
    </row>
    <row r="289" spans="2:66" x14ac:dyDescent="0.25">
      <c r="B289" s="23" t="s">
        <v>9</v>
      </c>
      <c r="C289" s="23" t="s">
        <v>398</v>
      </c>
      <c r="D289" s="23" t="s">
        <v>69</v>
      </c>
      <c r="E289" s="110" t="s">
        <v>32</v>
      </c>
      <c r="F289" s="109" t="s">
        <v>59</v>
      </c>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c r="AC289" s="109"/>
      <c r="AD289" s="109"/>
      <c r="AE289" s="109"/>
      <c r="AF289" s="109"/>
      <c r="AG289" s="109"/>
      <c r="AH289" s="109"/>
      <c r="AI289" s="109"/>
      <c r="AJ289" s="109"/>
      <c r="AK289" s="109"/>
      <c r="AL289" s="109"/>
      <c r="AM289" s="242"/>
      <c r="AN289" s="230"/>
      <c r="AO289" s="109"/>
      <c r="AP289" s="109"/>
      <c r="AQ289" s="109"/>
      <c r="AR289" s="109"/>
      <c r="AS289" s="109"/>
      <c r="AT289" s="109"/>
      <c r="AU289" s="109"/>
      <c r="AV289" s="109"/>
      <c r="AW289" s="109"/>
      <c r="AX289" s="109"/>
      <c r="AY289" s="109"/>
      <c r="AZ289" s="109"/>
      <c r="BA289" s="109"/>
      <c r="BB289" s="109"/>
      <c r="BC289" s="109"/>
      <c r="BD289" s="109"/>
      <c r="BE289" s="109"/>
      <c r="BF289" s="109"/>
      <c r="BG289" s="109"/>
      <c r="BH289" s="109"/>
      <c r="BI289" s="109"/>
      <c r="BJ289" s="109"/>
      <c r="BK289" s="109"/>
      <c r="BL289" s="109"/>
      <c r="BM289" s="109"/>
      <c r="BN289" s="109"/>
    </row>
    <row r="290" spans="2:66" x14ac:dyDescent="0.25">
      <c r="B290" s="111" t="s">
        <v>9</v>
      </c>
      <c r="C290" s="111" t="s">
        <v>398</v>
      </c>
      <c r="D290" s="117" t="s">
        <v>74</v>
      </c>
      <c r="E290" s="118" t="s">
        <v>32</v>
      </c>
      <c r="F290" s="118" t="s">
        <v>31</v>
      </c>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c r="AC290" s="118"/>
      <c r="AD290" s="118"/>
      <c r="AE290" s="118"/>
      <c r="AF290" s="118"/>
      <c r="AG290" s="118"/>
      <c r="AH290" s="118"/>
      <c r="AI290" s="118"/>
      <c r="AJ290" s="118"/>
      <c r="AK290" s="118"/>
      <c r="AL290" s="118"/>
      <c r="AM290" s="243"/>
      <c r="AN290" s="231"/>
      <c r="AO290" s="118"/>
      <c r="AP290" s="118"/>
      <c r="AQ290" s="118"/>
      <c r="AR290" s="118"/>
      <c r="AS290" s="118"/>
      <c r="AT290" s="118"/>
      <c r="AU290" s="118"/>
      <c r="AV290" s="118"/>
      <c r="AW290" s="118"/>
      <c r="AX290" s="118"/>
      <c r="AY290" s="118"/>
      <c r="AZ290" s="118"/>
      <c r="BA290" s="118"/>
      <c r="BB290" s="118"/>
      <c r="BC290" s="118"/>
      <c r="BD290" s="118"/>
      <c r="BE290" s="118"/>
      <c r="BF290" s="118"/>
      <c r="BG290" s="118"/>
      <c r="BH290" s="118"/>
      <c r="BI290" s="118"/>
      <c r="BJ290" s="118"/>
      <c r="BK290" s="118"/>
      <c r="BL290" s="118"/>
      <c r="BM290" s="118"/>
      <c r="BN290" s="118"/>
    </row>
    <row r="291" spans="2:66" x14ac:dyDescent="0.25">
      <c r="B291" s="19" t="s">
        <v>9</v>
      </c>
      <c r="C291" s="19" t="s">
        <v>398</v>
      </c>
      <c r="D291" s="19" t="s">
        <v>70</v>
      </c>
      <c r="E291" s="19" t="s">
        <v>22</v>
      </c>
      <c r="F291" s="19" t="s">
        <v>24</v>
      </c>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240"/>
      <c r="AN291" s="228"/>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row>
    <row r="292" spans="2:66" x14ac:dyDescent="0.25">
      <c r="B292" s="19" t="s">
        <v>9</v>
      </c>
      <c r="C292" s="19" t="s">
        <v>398</v>
      </c>
      <c r="D292" s="19" t="s">
        <v>70</v>
      </c>
      <c r="E292" s="19" t="s">
        <v>22</v>
      </c>
      <c r="F292" s="19" t="s">
        <v>1078</v>
      </c>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240"/>
      <c r="AN292" s="228"/>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row>
    <row r="293" spans="2:66" x14ac:dyDescent="0.25">
      <c r="B293" s="19" t="s">
        <v>9</v>
      </c>
      <c r="C293" s="19" t="s">
        <v>398</v>
      </c>
      <c r="D293" s="19" t="s">
        <v>70</v>
      </c>
      <c r="E293" s="19" t="s">
        <v>22</v>
      </c>
      <c r="F293" s="19" t="s">
        <v>25</v>
      </c>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240"/>
      <c r="AN293" s="228"/>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row>
    <row r="294" spans="2:66" x14ac:dyDescent="0.25">
      <c r="B294" s="23" t="s">
        <v>9</v>
      </c>
      <c r="C294" s="23" t="s">
        <v>398</v>
      </c>
      <c r="D294" s="23" t="s">
        <v>70</v>
      </c>
      <c r="E294" s="109" t="s">
        <v>51</v>
      </c>
      <c r="F294" s="110" t="s">
        <v>31</v>
      </c>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c r="AH294" s="110"/>
      <c r="AI294" s="110"/>
      <c r="AJ294" s="110"/>
      <c r="AK294" s="110"/>
      <c r="AL294" s="110"/>
      <c r="AM294" s="241"/>
      <c r="AN294" s="229"/>
      <c r="AO294" s="110"/>
      <c r="AP294" s="110"/>
      <c r="AQ294" s="110"/>
      <c r="AR294" s="110"/>
      <c r="AS294" s="110"/>
      <c r="AT294" s="110"/>
      <c r="AU294" s="110"/>
      <c r="AV294" s="110"/>
      <c r="AW294" s="110"/>
      <c r="AX294" s="110"/>
      <c r="AY294" s="110"/>
      <c r="AZ294" s="110"/>
      <c r="BA294" s="110"/>
      <c r="BB294" s="110"/>
      <c r="BC294" s="110"/>
      <c r="BD294" s="110"/>
      <c r="BE294" s="110"/>
      <c r="BF294" s="110"/>
      <c r="BG294" s="110"/>
      <c r="BH294" s="110"/>
      <c r="BI294" s="110"/>
      <c r="BJ294" s="110"/>
      <c r="BK294" s="110"/>
      <c r="BL294" s="110"/>
      <c r="BM294" s="110"/>
      <c r="BN294" s="110"/>
    </row>
    <row r="295" spans="2:66" x14ac:dyDescent="0.25">
      <c r="B295" s="19" t="s">
        <v>9</v>
      </c>
      <c r="C295" s="19" t="s">
        <v>398</v>
      </c>
      <c r="D295" s="19" t="s">
        <v>70</v>
      </c>
      <c r="E295" s="19" t="s">
        <v>23</v>
      </c>
      <c r="F295" s="19" t="s">
        <v>24</v>
      </c>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240"/>
      <c r="AN295" s="228"/>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row>
    <row r="296" spans="2:66" x14ac:dyDescent="0.25">
      <c r="B296" s="19" t="s">
        <v>9</v>
      </c>
      <c r="C296" s="19" t="s">
        <v>398</v>
      </c>
      <c r="D296" s="19" t="s">
        <v>70</v>
      </c>
      <c r="E296" s="19" t="s">
        <v>23</v>
      </c>
      <c r="F296" s="19" t="s">
        <v>1078</v>
      </c>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240"/>
      <c r="AN296" s="228"/>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row>
    <row r="297" spans="2:66" x14ac:dyDescent="0.25">
      <c r="B297" s="19" t="s">
        <v>9</v>
      </c>
      <c r="C297" s="19" t="s">
        <v>398</v>
      </c>
      <c r="D297" s="19" t="s">
        <v>70</v>
      </c>
      <c r="E297" s="19" t="s">
        <v>23</v>
      </c>
      <c r="F297" s="19" t="s">
        <v>25</v>
      </c>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240"/>
      <c r="AN297" s="228"/>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row>
    <row r="298" spans="2:66" x14ac:dyDescent="0.25">
      <c r="B298" s="23" t="s">
        <v>9</v>
      </c>
      <c r="C298" s="23" t="s">
        <v>398</v>
      </c>
      <c r="D298" s="23" t="s">
        <v>70</v>
      </c>
      <c r="E298" s="109" t="s">
        <v>52</v>
      </c>
      <c r="F298" s="110" t="s">
        <v>31</v>
      </c>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c r="AH298" s="110"/>
      <c r="AI298" s="110"/>
      <c r="AJ298" s="110"/>
      <c r="AK298" s="110"/>
      <c r="AL298" s="110"/>
      <c r="AM298" s="241"/>
      <c r="AN298" s="229"/>
      <c r="AO298" s="110"/>
      <c r="AP298" s="110"/>
      <c r="AQ298" s="110"/>
      <c r="AR298" s="110"/>
      <c r="AS298" s="110"/>
      <c r="AT298" s="110"/>
      <c r="AU298" s="110"/>
      <c r="AV298" s="110"/>
      <c r="AW298" s="110"/>
      <c r="AX298" s="110"/>
      <c r="AY298" s="110"/>
      <c r="AZ298" s="110"/>
      <c r="BA298" s="110"/>
      <c r="BB298" s="110"/>
      <c r="BC298" s="110"/>
      <c r="BD298" s="110"/>
      <c r="BE298" s="110"/>
      <c r="BF298" s="110"/>
      <c r="BG298" s="110"/>
      <c r="BH298" s="110"/>
      <c r="BI298" s="110"/>
      <c r="BJ298" s="110"/>
      <c r="BK298" s="110"/>
      <c r="BL298" s="110"/>
      <c r="BM298" s="110"/>
      <c r="BN298" s="110"/>
    </row>
    <row r="299" spans="2:66" x14ac:dyDescent="0.25">
      <c r="B299" s="23" t="s">
        <v>9</v>
      </c>
      <c r="C299" s="23" t="s">
        <v>398</v>
      </c>
      <c r="D299" s="23" t="s">
        <v>70</v>
      </c>
      <c r="E299" s="110" t="s">
        <v>32</v>
      </c>
      <c r="F299" s="109" t="s">
        <v>58</v>
      </c>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c r="AC299" s="109"/>
      <c r="AD299" s="109"/>
      <c r="AE299" s="109"/>
      <c r="AF299" s="109"/>
      <c r="AG299" s="109"/>
      <c r="AH299" s="109"/>
      <c r="AI299" s="109"/>
      <c r="AJ299" s="109"/>
      <c r="AK299" s="109"/>
      <c r="AL299" s="109"/>
      <c r="AM299" s="242"/>
      <c r="AN299" s="230"/>
      <c r="AO299" s="109"/>
      <c r="AP299" s="109"/>
      <c r="AQ299" s="109"/>
      <c r="AR299" s="109"/>
      <c r="AS299" s="109"/>
      <c r="AT299" s="109"/>
      <c r="AU299" s="109"/>
      <c r="AV299" s="109"/>
      <c r="AW299" s="109"/>
      <c r="AX299" s="109"/>
      <c r="AY299" s="109"/>
      <c r="AZ299" s="109"/>
      <c r="BA299" s="109"/>
      <c r="BB299" s="109"/>
      <c r="BC299" s="109"/>
      <c r="BD299" s="109"/>
      <c r="BE299" s="109"/>
      <c r="BF299" s="109"/>
      <c r="BG299" s="109"/>
      <c r="BH299" s="109"/>
      <c r="BI299" s="109"/>
      <c r="BJ299" s="109"/>
      <c r="BK299" s="109"/>
      <c r="BL299" s="109"/>
      <c r="BM299" s="109"/>
      <c r="BN299" s="109"/>
    </row>
    <row r="300" spans="2:66" x14ac:dyDescent="0.25">
      <c r="B300" s="23" t="s">
        <v>9</v>
      </c>
      <c r="C300" s="23" t="s">
        <v>398</v>
      </c>
      <c r="D300" s="23" t="s">
        <v>70</v>
      </c>
      <c r="E300" s="110" t="s">
        <v>32</v>
      </c>
      <c r="F300" s="109" t="s">
        <v>1077</v>
      </c>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c r="AC300" s="109"/>
      <c r="AD300" s="109"/>
      <c r="AE300" s="109"/>
      <c r="AF300" s="109"/>
      <c r="AG300" s="109"/>
      <c r="AH300" s="109"/>
      <c r="AI300" s="109"/>
      <c r="AJ300" s="109"/>
      <c r="AK300" s="109"/>
      <c r="AL300" s="109"/>
      <c r="AM300" s="242"/>
      <c r="AN300" s="230"/>
      <c r="AO300" s="109"/>
      <c r="AP300" s="109"/>
      <c r="AQ300" s="109"/>
      <c r="AR300" s="109"/>
      <c r="AS300" s="109"/>
      <c r="AT300" s="109"/>
      <c r="AU300" s="109"/>
      <c r="AV300" s="109"/>
      <c r="AW300" s="109"/>
      <c r="AX300" s="109"/>
      <c r="AY300" s="109"/>
      <c r="AZ300" s="109"/>
      <c r="BA300" s="109"/>
      <c r="BB300" s="109"/>
      <c r="BC300" s="109"/>
      <c r="BD300" s="109"/>
      <c r="BE300" s="109"/>
      <c r="BF300" s="109"/>
      <c r="BG300" s="109"/>
      <c r="BH300" s="109"/>
      <c r="BI300" s="109"/>
      <c r="BJ300" s="109"/>
      <c r="BK300" s="109"/>
      <c r="BL300" s="109"/>
      <c r="BM300" s="109"/>
      <c r="BN300" s="109"/>
    </row>
    <row r="301" spans="2:66" x14ac:dyDescent="0.25">
      <c r="B301" s="23" t="s">
        <v>9</v>
      </c>
      <c r="C301" s="23" t="s">
        <v>398</v>
      </c>
      <c r="D301" s="23" t="s">
        <v>70</v>
      </c>
      <c r="E301" s="110" t="s">
        <v>32</v>
      </c>
      <c r="F301" s="109" t="s">
        <v>59</v>
      </c>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c r="AC301" s="109"/>
      <c r="AD301" s="109"/>
      <c r="AE301" s="109"/>
      <c r="AF301" s="109"/>
      <c r="AG301" s="109"/>
      <c r="AH301" s="109"/>
      <c r="AI301" s="109"/>
      <c r="AJ301" s="109"/>
      <c r="AK301" s="109"/>
      <c r="AL301" s="109"/>
      <c r="AM301" s="242"/>
      <c r="AN301" s="230"/>
      <c r="AO301" s="109"/>
      <c r="AP301" s="109"/>
      <c r="AQ301" s="109"/>
      <c r="AR301" s="109"/>
      <c r="AS301" s="109"/>
      <c r="AT301" s="109"/>
      <c r="AU301" s="109"/>
      <c r="AV301" s="109"/>
      <c r="AW301" s="109"/>
      <c r="AX301" s="109"/>
      <c r="AY301" s="109"/>
      <c r="AZ301" s="109"/>
      <c r="BA301" s="109"/>
      <c r="BB301" s="109"/>
      <c r="BC301" s="109"/>
      <c r="BD301" s="109"/>
      <c r="BE301" s="109"/>
      <c r="BF301" s="109"/>
      <c r="BG301" s="109"/>
      <c r="BH301" s="109"/>
      <c r="BI301" s="109"/>
      <c r="BJ301" s="109"/>
      <c r="BK301" s="109"/>
      <c r="BL301" s="109"/>
      <c r="BM301" s="109"/>
      <c r="BN301" s="109"/>
    </row>
    <row r="302" spans="2:66" x14ac:dyDescent="0.25">
      <c r="B302" s="111" t="s">
        <v>9</v>
      </c>
      <c r="C302" s="111" t="s">
        <v>398</v>
      </c>
      <c r="D302" s="117" t="s">
        <v>75</v>
      </c>
      <c r="E302" s="118" t="s">
        <v>32</v>
      </c>
      <c r="F302" s="118" t="s">
        <v>31</v>
      </c>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c r="AC302" s="118"/>
      <c r="AD302" s="118"/>
      <c r="AE302" s="118"/>
      <c r="AF302" s="118"/>
      <c r="AG302" s="118"/>
      <c r="AH302" s="118"/>
      <c r="AI302" s="118"/>
      <c r="AJ302" s="118"/>
      <c r="AK302" s="118"/>
      <c r="AL302" s="118"/>
      <c r="AM302" s="243"/>
      <c r="AN302" s="231"/>
      <c r="AO302" s="118"/>
      <c r="AP302" s="118"/>
      <c r="AQ302" s="118"/>
      <c r="AR302" s="118"/>
      <c r="AS302" s="118"/>
      <c r="AT302" s="118"/>
      <c r="AU302" s="118"/>
      <c r="AV302" s="118"/>
      <c r="AW302" s="118"/>
      <c r="AX302" s="118"/>
      <c r="AY302" s="118"/>
      <c r="AZ302" s="118"/>
      <c r="BA302" s="118"/>
      <c r="BB302" s="118"/>
      <c r="BC302" s="118"/>
      <c r="BD302" s="118"/>
      <c r="BE302" s="118"/>
      <c r="BF302" s="118"/>
      <c r="BG302" s="118"/>
      <c r="BH302" s="118"/>
      <c r="BI302" s="118"/>
      <c r="BJ302" s="118"/>
      <c r="BK302" s="118"/>
      <c r="BL302" s="118"/>
      <c r="BM302" s="118"/>
      <c r="BN302" s="118"/>
    </row>
    <row r="303" spans="2:66" x14ac:dyDescent="0.25">
      <c r="B303" s="23" t="s">
        <v>9</v>
      </c>
      <c r="C303" s="23" t="s">
        <v>398</v>
      </c>
      <c r="D303" s="110" t="s">
        <v>34</v>
      </c>
      <c r="E303" s="120" t="s">
        <v>22</v>
      </c>
      <c r="F303" s="109" t="s">
        <v>58</v>
      </c>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c r="AC303" s="109"/>
      <c r="AD303" s="109"/>
      <c r="AE303" s="109"/>
      <c r="AF303" s="109"/>
      <c r="AG303" s="109"/>
      <c r="AH303" s="109"/>
      <c r="AI303" s="109"/>
      <c r="AJ303" s="109"/>
      <c r="AK303" s="109"/>
      <c r="AL303" s="109"/>
      <c r="AM303" s="242"/>
      <c r="AN303" s="230"/>
      <c r="AO303" s="109"/>
      <c r="AP303" s="109"/>
      <c r="AQ303" s="109"/>
      <c r="AR303" s="109"/>
      <c r="AS303" s="109"/>
      <c r="AT303" s="109"/>
      <c r="AU303" s="109"/>
      <c r="AV303" s="109"/>
      <c r="AW303" s="109"/>
      <c r="AX303" s="109"/>
      <c r="AY303" s="109"/>
      <c r="AZ303" s="109"/>
      <c r="BA303" s="109"/>
      <c r="BB303" s="109"/>
      <c r="BC303" s="109"/>
      <c r="BD303" s="109"/>
      <c r="BE303" s="109"/>
      <c r="BF303" s="109"/>
      <c r="BG303" s="109"/>
      <c r="BH303" s="109"/>
      <c r="BI303" s="109"/>
      <c r="BJ303" s="109"/>
      <c r="BK303" s="109"/>
      <c r="BL303" s="109"/>
      <c r="BM303" s="109"/>
      <c r="BN303" s="109"/>
    </row>
    <row r="304" spans="2:66" x14ac:dyDescent="0.25">
      <c r="B304" s="23" t="s">
        <v>9</v>
      </c>
      <c r="C304" s="23" t="s">
        <v>398</v>
      </c>
      <c r="D304" s="110" t="s">
        <v>34</v>
      </c>
      <c r="E304" s="120" t="s">
        <v>22</v>
      </c>
      <c r="F304" s="109" t="s">
        <v>1077</v>
      </c>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c r="AC304" s="109"/>
      <c r="AD304" s="109"/>
      <c r="AE304" s="109"/>
      <c r="AF304" s="109"/>
      <c r="AG304" s="109"/>
      <c r="AH304" s="109"/>
      <c r="AI304" s="109"/>
      <c r="AJ304" s="109"/>
      <c r="AK304" s="109"/>
      <c r="AL304" s="109"/>
      <c r="AM304" s="242"/>
      <c r="AN304" s="230"/>
      <c r="AO304" s="109"/>
      <c r="AP304" s="109"/>
      <c r="AQ304" s="109"/>
      <c r="AR304" s="109"/>
      <c r="AS304" s="109"/>
      <c r="AT304" s="109"/>
      <c r="AU304" s="109"/>
      <c r="AV304" s="109"/>
      <c r="AW304" s="109"/>
      <c r="AX304" s="109"/>
      <c r="AY304" s="109"/>
      <c r="AZ304" s="109"/>
      <c r="BA304" s="109"/>
      <c r="BB304" s="109"/>
      <c r="BC304" s="109"/>
      <c r="BD304" s="109"/>
      <c r="BE304" s="109"/>
      <c r="BF304" s="109"/>
      <c r="BG304" s="109"/>
      <c r="BH304" s="109"/>
      <c r="BI304" s="109"/>
      <c r="BJ304" s="109"/>
      <c r="BK304" s="109"/>
      <c r="BL304" s="109"/>
      <c r="BM304" s="109"/>
      <c r="BN304" s="109"/>
    </row>
    <row r="305" spans="2:66" x14ac:dyDescent="0.25">
      <c r="B305" s="23" t="s">
        <v>9</v>
      </c>
      <c r="C305" s="23" t="s">
        <v>398</v>
      </c>
      <c r="D305" s="110" t="s">
        <v>34</v>
      </c>
      <c r="E305" s="120" t="s">
        <v>22</v>
      </c>
      <c r="F305" s="109" t="s">
        <v>59</v>
      </c>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c r="AC305" s="109"/>
      <c r="AD305" s="109"/>
      <c r="AE305" s="109"/>
      <c r="AF305" s="109"/>
      <c r="AG305" s="109"/>
      <c r="AH305" s="109"/>
      <c r="AI305" s="109"/>
      <c r="AJ305" s="109"/>
      <c r="AK305" s="109"/>
      <c r="AL305" s="109"/>
      <c r="AM305" s="242"/>
      <c r="AN305" s="230"/>
      <c r="AO305" s="109"/>
      <c r="AP305" s="109"/>
      <c r="AQ305" s="109"/>
      <c r="AR305" s="109"/>
      <c r="AS305" s="109"/>
      <c r="AT305" s="109"/>
      <c r="AU305" s="109"/>
      <c r="AV305" s="109"/>
      <c r="AW305" s="109"/>
      <c r="AX305" s="109"/>
      <c r="AY305" s="109"/>
      <c r="AZ305" s="109"/>
      <c r="BA305" s="109"/>
      <c r="BB305" s="109"/>
      <c r="BC305" s="109"/>
      <c r="BD305" s="109"/>
      <c r="BE305" s="109"/>
      <c r="BF305" s="109"/>
      <c r="BG305" s="109"/>
      <c r="BH305" s="109"/>
      <c r="BI305" s="109"/>
      <c r="BJ305" s="109"/>
      <c r="BK305" s="109"/>
      <c r="BL305" s="109"/>
      <c r="BM305" s="109"/>
      <c r="BN305" s="109"/>
    </row>
    <row r="306" spans="2:66" x14ac:dyDescent="0.25">
      <c r="B306" s="23" t="s">
        <v>9</v>
      </c>
      <c r="C306" s="23" t="s">
        <v>398</v>
      </c>
      <c r="D306" s="110" t="s">
        <v>34</v>
      </c>
      <c r="E306" s="120" t="s">
        <v>23</v>
      </c>
      <c r="F306" s="109" t="s">
        <v>58</v>
      </c>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c r="AC306" s="109"/>
      <c r="AD306" s="109"/>
      <c r="AE306" s="109"/>
      <c r="AF306" s="109"/>
      <c r="AG306" s="109"/>
      <c r="AH306" s="109"/>
      <c r="AI306" s="109"/>
      <c r="AJ306" s="109"/>
      <c r="AK306" s="109"/>
      <c r="AL306" s="109"/>
      <c r="AM306" s="242"/>
      <c r="AN306" s="230"/>
      <c r="AO306" s="109"/>
      <c r="AP306" s="109"/>
      <c r="AQ306" s="109"/>
      <c r="AR306" s="109"/>
      <c r="AS306" s="109"/>
      <c r="AT306" s="109"/>
      <c r="AU306" s="109"/>
      <c r="AV306" s="109"/>
      <c r="AW306" s="109"/>
      <c r="AX306" s="109"/>
      <c r="AY306" s="109"/>
      <c r="AZ306" s="109"/>
      <c r="BA306" s="109"/>
      <c r="BB306" s="109"/>
      <c r="BC306" s="109"/>
      <c r="BD306" s="109"/>
      <c r="BE306" s="109"/>
      <c r="BF306" s="109"/>
      <c r="BG306" s="109"/>
      <c r="BH306" s="109"/>
      <c r="BI306" s="109"/>
      <c r="BJ306" s="109"/>
      <c r="BK306" s="109"/>
      <c r="BL306" s="109"/>
      <c r="BM306" s="109"/>
      <c r="BN306" s="109"/>
    </row>
    <row r="307" spans="2:66" x14ac:dyDescent="0.25">
      <c r="B307" s="23" t="s">
        <v>9</v>
      </c>
      <c r="C307" s="23" t="s">
        <v>398</v>
      </c>
      <c r="D307" s="110" t="s">
        <v>34</v>
      </c>
      <c r="E307" s="120" t="s">
        <v>23</v>
      </c>
      <c r="F307" s="109" t="s">
        <v>1077</v>
      </c>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c r="AC307" s="109"/>
      <c r="AD307" s="109"/>
      <c r="AE307" s="109"/>
      <c r="AF307" s="109"/>
      <c r="AG307" s="109"/>
      <c r="AH307" s="109"/>
      <c r="AI307" s="109"/>
      <c r="AJ307" s="109"/>
      <c r="AK307" s="109"/>
      <c r="AL307" s="109"/>
      <c r="AM307" s="242"/>
      <c r="AN307" s="230"/>
      <c r="AO307" s="109"/>
      <c r="AP307" s="109"/>
      <c r="AQ307" s="109"/>
      <c r="AR307" s="109"/>
      <c r="AS307" s="109"/>
      <c r="AT307" s="109"/>
      <c r="AU307" s="109"/>
      <c r="AV307" s="109"/>
      <c r="AW307" s="109"/>
      <c r="AX307" s="109"/>
      <c r="AY307" s="109"/>
      <c r="AZ307" s="109"/>
      <c r="BA307" s="109"/>
      <c r="BB307" s="109"/>
      <c r="BC307" s="109"/>
      <c r="BD307" s="109"/>
      <c r="BE307" s="109"/>
      <c r="BF307" s="109"/>
      <c r="BG307" s="109"/>
      <c r="BH307" s="109"/>
      <c r="BI307" s="109"/>
      <c r="BJ307" s="109"/>
      <c r="BK307" s="109"/>
      <c r="BL307" s="109"/>
      <c r="BM307" s="109"/>
      <c r="BN307" s="109"/>
    </row>
    <row r="308" spans="2:66" x14ac:dyDescent="0.25">
      <c r="B308" s="23" t="s">
        <v>9</v>
      </c>
      <c r="C308" s="23" t="s">
        <v>398</v>
      </c>
      <c r="D308" s="110" t="s">
        <v>34</v>
      </c>
      <c r="E308" s="120" t="s">
        <v>23</v>
      </c>
      <c r="F308" s="109" t="s">
        <v>59</v>
      </c>
      <c r="G308" s="109"/>
      <c r="H308" s="109"/>
      <c r="I308" s="109"/>
      <c r="J308" s="109"/>
      <c r="K308" s="109"/>
      <c r="L308" s="109"/>
      <c r="M308" s="109"/>
      <c r="N308" s="109"/>
      <c r="O308" s="109"/>
      <c r="P308" s="109"/>
      <c r="Q308" s="109"/>
      <c r="R308" s="109"/>
      <c r="S308" s="109"/>
      <c r="T308" s="109"/>
      <c r="U308" s="109"/>
      <c r="V308" s="109"/>
      <c r="W308" s="109"/>
      <c r="X308" s="109"/>
      <c r="Y308" s="109"/>
      <c r="Z308" s="109"/>
      <c r="AA308" s="109"/>
      <c r="AB308" s="109"/>
      <c r="AC308" s="109"/>
      <c r="AD308" s="109"/>
      <c r="AE308" s="109"/>
      <c r="AF308" s="109"/>
      <c r="AG308" s="109"/>
      <c r="AH308" s="109"/>
      <c r="AI308" s="109"/>
      <c r="AJ308" s="109"/>
      <c r="AK308" s="109"/>
      <c r="AL308" s="109"/>
      <c r="AM308" s="242"/>
      <c r="AN308" s="230"/>
      <c r="AO308" s="109"/>
      <c r="AP308" s="109"/>
      <c r="AQ308" s="109"/>
      <c r="AR308" s="109"/>
      <c r="AS308" s="109"/>
      <c r="AT308" s="109"/>
      <c r="AU308" s="109"/>
      <c r="AV308" s="109"/>
      <c r="AW308" s="109"/>
      <c r="AX308" s="109"/>
      <c r="AY308" s="109"/>
      <c r="AZ308" s="109"/>
      <c r="BA308" s="109"/>
      <c r="BB308" s="109"/>
      <c r="BC308" s="109"/>
      <c r="BD308" s="109"/>
      <c r="BE308" s="109"/>
      <c r="BF308" s="109"/>
      <c r="BG308" s="109"/>
      <c r="BH308" s="109"/>
      <c r="BI308" s="109"/>
      <c r="BJ308" s="109"/>
      <c r="BK308" s="109"/>
      <c r="BL308" s="109"/>
      <c r="BM308" s="109"/>
      <c r="BN308" s="109"/>
    </row>
    <row r="309" spans="2:66" x14ac:dyDescent="0.25">
      <c r="B309" s="111" t="s">
        <v>9</v>
      </c>
      <c r="C309" s="111" t="s">
        <v>398</v>
      </c>
      <c r="D309" s="118" t="s">
        <v>34</v>
      </c>
      <c r="E309" s="117" t="s">
        <v>51</v>
      </c>
      <c r="F309" s="118" t="s">
        <v>31</v>
      </c>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c r="AC309" s="118"/>
      <c r="AD309" s="118"/>
      <c r="AE309" s="118"/>
      <c r="AF309" s="118"/>
      <c r="AG309" s="118"/>
      <c r="AH309" s="118"/>
      <c r="AI309" s="118"/>
      <c r="AJ309" s="118"/>
      <c r="AK309" s="118"/>
      <c r="AL309" s="118"/>
      <c r="AM309" s="243"/>
      <c r="AN309" s="231"/>
      <c r="AO309" s="118"/>
      <c r="AP309" s="118"/>
      <c r="AQ309" s="118"/>
      <c r="AR309" s="118"/>
      <c r="AS309" s="118"/>
      <c r="AT309" s="118"/>
      <c r="AU309" s="118"/>
      <c r="AV309" s="118"/>
      <c r="AW309" s="118"/>
      <c r="AX309" s="118"/>
      <c r="AY309" s="118"/>
      <c r="AZ309" s="118"/>
      <c r="BA309" s="118"/>
      <c r="BB309" s="118"/>
      <c r="BC309" s="118"/>
      <c r="BD309" s="118"/>
      <c r="BE309" s="118"/>
      <c r="BF309" s="118"/>
      <c r="BG309" s="118"/>
      <c r="BH309" s="118"/>
      <c r="BI309" s="118"/>
      <c r="BJ309" s="118"/>
      <c r="BK309" s="118"/>
      <c r="BL309" s="118"/>
      <c r="BM309" s="118"/>
      <c r="BN309" s="118"/>
    </row>
    <row r="310" spans="2:66" x14ac:dyDescent="0.25">
      <c r="B310" s="111" t="s">
        <v>9</v>
      </c>
      <c r="C310" s="111" t="s">
        <v>398</v>
      </c>
      <c r="D310" s="118" t="s">
        <v>34</v>
      </c>
      <c r="E310" s="117" t="s">
        <v>52</v>
      </c>
      <c r="F310" s="118" t="s">
        <v>31</v>
      </c>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c r="AC310" s="118"/>
      <c r="AD310" s="118"/>
      <c r="AE310" s="118"/>
      <c r="AF310" s="118"/>
      <c r="AG310" s="118"/>
      <c r="AH310" s="118"/>
      <c r="AI310" s="118"/>
      <c r="AJ310" s="118"/>
      <c r="AK310" s="118"/>
      <c r="AL310" s="118"/>
      <c r="AM310" s="243"/>
      <c r="AN310" s="231"/>
      <c r="AO310" s="118"/>
      <c r="AP310" s="118"/>
      <c r="AQ310" s="118"/>
      <c r="AR310" s="118"/>
      <c r="AS310" s="118"/>
      <c r="AT310" s="118"/>
      <c r="AU310" s="118"/>
      <c r="AV310" s="118"/>
      <c r="AW310" s="118"/>
      <c r="AX310" s="118"/>
      <c r="AY310" s="118"/>
      <c r="AZ310" s="118"/>
      <c r="BA310" s="118"/>
      <c r="BB310" s="118"/>
      <c r="BC310" s="118"/>
      <c r="BD310" s="118"/>
      <c r="BE310" s="118"/>
      <c r="BF310" s="118"/>
      <c r="BG310" s="118"/>
      <c r="BH310" s="118"/>
      <c r="BI310" s="118"/>
      <c r="BJ310" s="118"/>
      <c r="BK310" s="118"/>
      <c r="BL310" s="118"/>
      <c r="BM310" s="118"/>
      <c r="BN310" s="118"/>
    </row>
    <row r="311" spans="2:66" x14ac:dyDescent="0.25">
      <c r="B311" s="111" t="s">
        <v>9</v>
      </c>
      <c r="C311" s="111" t="s">
        <v>398</v>
      </c>
      <c r="D311" s="118" t="s">
        <v>34</v>
      </c>
      <c r="E311" s="118" t="s">
        <v>32</v>
      </c>
      <c r="F311" s="117" t="s">
        <v>58</v>
      </c>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7"/>
      <c r="AL311" s="117"/>
      <c r="AM311" s="244"/>
      <c r="AN311" s="232"/>
      <c r="AO311" s="117"/>
      <c r="AP311" s="117"/>
      <c r="AQ311" s="117"/>
      <c r="AR311" s="117"/>
      <c r="AS311" s="117"/>
      <c r="AT311" s="117"/>
      <c r="AU311" s="117"/>
      <c r="AV311" s="117"/>
      <c r="AW311" s="117"/>
      <c r="AX311" s="117"/>
      <c r="AY311" s="117"/>
      <c r="AZ311" s="117"/>
      <c r="BA311" s="117"/>
      <c r="BB311" s="117"/>
      <c r="BC311" s="117"/>
      <c r="BD311" s="117"/>
      <c r="BE311" s="117"/>
      <c r="BF311" s="117"/>
      <c r="BG311" s="117"/>
      <c r="BH311" s="117"/>
      <c r="BI311" s="117"/>
      <c r="BJ311" s="117"/>
      <c r="BK311" s="117"/>
      <c r="BL311" s="117"/>
      <c r="BM311" s="117"/>
      <c r="BN311" s="117"/>
    </row>
    <row r="312" spans="2:66" x14ac:dyDescent="0.25">
      <c r="B312" s="111" t="s">
        <v>9</v>
      </c>
      <c r="C312" s="111" t="s">
        <v>398</v>
      </c>
      <c r="D312" s="118" t="s">
        <v>34</v>
      </c>
      <c r="E312" s="118" t="s">
        <v>32</v>
      </c>
      <c r="F312" s="117" t="s">
        <v>1077</v>
      </c>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7"/>
      <c r="AL312" s="117"/>
      <c r="AM312" s="244"/>
      <c r="AN312" s="232"/>
      <c r="AO312" s="117"/>
      <c r="AP312" s="117"/>
      <c r="AQ312" s="117"/>
      <c r="AR312" s="117"/>
      <c r="AS312" s="117"/>
      <c r="AT312" s="117"/>
      <c r="AU312" s="117"/>
      <c r="AV312" s="117"/>
      <c r="AW312" s="117"/>
      <c r="AX312" s="117"/>
      <c r="AY312" s="117"/>
      <c r="AZ312" s="117"/>
      <c r="BA312" s="117"/>
      <c r="BB312" s="117"/>
      <c r="BC312" s="117"/>
      <c r="BD312" s="117"/>
      <c r="BE312" s="117"/>
      <c r="BF312" s="117"/>
      <c r="BG312" s="117"/>
      <c r="BH312" s="117"/>
      <c r="BI312" s="117"/>
      <c r="BJ312" s="117"/>
      <c r="BK312" s="117"/>
      <c r="BL312" s="117"/>
      <c r="BM312" s="117"/>
      <c r="BN312" s="117"/>
    </row>
    <row r="313" spans="2:66" x14ac:dyDescent="0.25">
      <c r="B313" s="111" t="s">
        <v>9</v>
      </c>
      <c r="C313" s="111" t="s">
        <v>398</v>
      </c>
      <c r="D313" s="118" t="s">
        <v>34</v>
      </c>
      <c r="E313" s="118" t="s">
        <v>32</v>
      </c>
      <c r="F313" s="117" t="s">
        <v>59</v>
      </c>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c r="AK313" s="117"/>
      <c r="AL313" s="117"/>
      <c r="AM313" s="244"/>
      <c r="AN313" s="232"/>
      <c r="AO313" s="117"/>
      <c r="AP313" s="117"/>
      <c r="AQ313" s="117"/>
      <c r="AR313" s="117"/>
      <c r="AS313" s="117"/>
      <c r="AT313" s="117"/>
      <c r="AU313" s="117"/>
      <c r="AV313" s="117"/>
      <c r="AW313" s="117"/>
      <c r="AX313" s="117"/>
      <c r="AY313" s="117"/>
      <c r="AZ313" s="117"/>
      <c r="BA313" s="117"/>
      <c r="BB313" s="117"/>
      <c r="BC313" s="117"/>
      <c r="BD313" s="117"/>
      <c r="BE313" s="117"/>
      <c r="BF313" s="117"/>
      <c r="BG313" s="117"/>
      <c r="BH313" s="117"/>
      <c r="BI313" s="117"/>
      <c r="BJ313" s="117"/>
      <c r="BK313" s="117"/>
      <c r="BL313" s="117"/>
      <c r="BM313" s="117"/>
      <c r="BN313" s="117"/>
    </row>
    <row r="314" spans="2:66" x14ac:dyDescent="0.25">
      <c r="B314" s="21" t="s">
        <v>9</v>
      </c>
      <c r="C314" s="22" t="s">
        <v>399</v>
      </c>
      <c r="D314" s="20" t="s">
        <v>34</v>
      </c>
      <c r="E314" s="20" t="s">
        <v>32</v>
      </c>
      <c r="F314" s="20" t="s">
        <v>31</v>
      </c>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45"/>
      <c r="AN314" s="233"/>
      <c r="AO314" s="20"/>
      <c r="AP314" s="20"/>
      <c r="AQ314" s="20"/>
      <c r="AR314" s="20"/>
      <c r="AS314" s="20"/>
      <c r="AT314" s="20"/>
      <c r="AU314" s="20"/>
      <c r="AV314" s="20"/>
      <c r="AW314" s="20"/>
      <c r="AX314" s="20"/>
      <c r="AY314" s="20"/>
      <c r="AZ314" s="20"/>
      <c r="BA314" s="20"/>
      <c r="BB314" s="20"/>
      <c r="BC314" s="20"/>
      <c r="BD314" s="20"/>
      <c r="BE314" s="20"/>
      <c r="BF314" s="20"/>
      <c r="BG314" s="20"/>
      <c r="BH314" s="20"/>
      <c r="BI314" s="20"/>
      <c r="BJ314" s="20"/>
      <c r="BK314" s="20"/>
      <c r="BL314" s="20"/>
      <c r="BM314" s="20"/>
      <c r="BN314" s="20"/>
    </row>
    <row r="315" spans="2:66" x14ac:dyDescent="0.25">
      <c r="B315" s="19" t="s">
        <v>9</v>
      </c>
      <c r="C315" s="19" t="s">
        <v>400</v>
      </c>
      <c r="D315" s="19" t="s">
        <v>13</v>
      </c>
      <c r="E315" s="19" t="s">
        <v>22</v>
      </c>
      <c r="F315" s="19" t="s">
        <v>24</v>
      </c>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240"/>
      <c r="AN315" s="228"/>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row>
    <row r="316" spans="2:66" x14ac:dyDescent="0.25">
      <c r="B316" s="19" t="s">
        <v>9</v>
      </c>
      <c r="C316" s="19" t="s">
        <v>400</v>
      </c>
      <c r="D316" s="19" t="s">
        <v>13</v>
      </c>
      <c r="E316" s="19" t="s">
        <v>22</v>
      </c>
      <c r="F316" s="19" t="s">
        <v>1078</v>
      </c>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240"/>
      <c r="AN316" s="228"/>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row>
    <row r="317" spans="2:66" x14ac:dyDescent="0.25">
      <c r="B317" s="19" t="s">
        <v>9</v>
      </c>
      <c r="C317" s="19" t="s">
        <v>400</v>
      </c>
      <c r="D317" s="19" t="s">
        <v>13</v>
      </c>
      <c r="E317" s="19" t="s">
        <v>22</v>
      </c>
      <c r="F317" s="19" t="s">
        <v>25</v>
      </c>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240"/>
      <c r="AN317" s="228"/>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row>
    <row r="318" spans="2:66" x14ac:dyDescent="0.25">
      <c r="B318" s="23" t="s">
        <v>9</v>
      </c>
      <c r="C318" s="23" t="s">
        <v>400</v>
      </c>
      <c r="D318" s="23" t="s">
        <v>13</v>
      </c>
      <c r="E318" s="109" t="s">
        <v>51</v>
      </c>
      <c r="F318" s="110" t="s">
        <v>31</v>
      </c>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c r="AH318" s="110"/>
      <c r="AI318" s="110"/>
      <c r="AJ318" s="110"/>
      <c r="AK318" s="110"/>
      <c r="AL318" s="110"/>
      <c r="AM318" s="241"/>
      <c r="AN318" s="229"/>
      <c r="AO318" s="110"/>
      <c r="AP318" s="110"/>
      <c r="AQ318" s="110"/>
      <c r="AR318" s="110"/>
      <c r="AS318" s="110"/>
      <c r="AT318" s="110"/>
      <c r="AU318" s="110"/>
      <c r="AV318" s="110"/>
      <c r="AW318" s="110"/>
      <c r="AX318" s="110"/>
      <c r="AY318" s="110"/>
      <c r="AZ318" s="110"/>
      <c r="BA318" s="110"/>
      <c r="BB318" s="110"/>
      <c r="BC318" s="110"/>
      <c r="BD318" s="110"/>
      <c r="BE318" s="110"/>
      <c r="BF318" s="110"/>
      <c r="BG318" s="110"/>
      <c r="BH318" s="110"/>
      <c r="BI318" s="110"/>
      <c r="BJ318" s="110"/>
      <c r="BK318" s="110"/>
      <c r="BL318" s="110"/>
      <c r="BM318" s="110"/>
      <c r="BN318" s="110"/>
    </row>
    <row r="319" spans="2:66" x14ac:dyDescent="0.25">
      <c r="B319" s="19" t="s">
        <v>9</v>
      </c>
      <c r="C319" s="19" t="s">
        <v>400</v>
      </c>
      <c r="D319" s="19" t="s">
        <v>13</v>
      </c>
      <c r="E319" s="19" t="s">
        <v>23</v>
      </c>
      <c r="F319" s="19" t="s">
        <v>24</v>
      </c>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240"/>
      <c r="AN319" s="228"/>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row>
    <row r="320" spans="2:66" x14ac:dyDescent="0.25">
      <c r="B320" s="19" t="s">
        <v>9</v>
      </c>
      <c r="C320" s="19" t="s">
        <v>400</v>
      </c>
      <c r="D320" s="19" t="s">
        <v>13</v>
      </c>
      <c r="E320" s="19" t="s">
        <v>23</v>
      </c>
      <c r="F320" s="19" t="s">
        <v>1078</v>
      </c>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240"/>
      <c r="AN320" s="228"/>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row>
    <row r="321" spans="2:66" x14ac:dyDescent="0.25">
      <c r="B321" s="19" t="s">
        <v>9</v>
      </c>
      <c r="C321" s="19" t="s">
        <v>400</v>
      </c>
      <c r="D321" s="19" t="s">
        <v>13</v>
      </c>
      <c r="E321" s="19" t="s">
        <v>23</v>
      </c>
      <c r="F321" s="19" t="s">
        <v>25</v>
      </c>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240"/>
      <c r="AN321" s="228"/>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row>
    <row r="322" spans="2:66" x14ac:dyDescent="0.25">
      <c r="B322" s="23" t="s">
        <v>9</v>
      </c>
      <c r="C322" s="23" t="s">
        <v>400</v>
      </c>
      <c r="D322" s="23" t="s">
        <v>13</v>
      </c>
      <c r="E322" s="109" t="s">
        <v>52</v>
      </c>
      <c r="F322" s="110" t="s">
        <v>31</v>
      </c>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c r="AH322" s="110"/>
      <c r="AI322" s="110"/>
      <c r="AJ322" s="110"/>
      <c r="AK322" s="110"/>
      <c r="AL322" s="110"/>
      <c r="AM322" s="241"/>
      <c r="AN322" s="229"/>
      <c r="AO322" s="110"/>
      <c r="AP322" s="110"/>
      <c r="AQ322" s="110"/>
      <c r="AR322" s="110"/>
      <c r="AS322" s="110"/>
      <c r="AT322" s="110"/>
      <c r="AU322" s="110"/>
      <c r="AV322" s="110"/>
      <c r="AW322" s="110"/>
      <c r="AX322" s="110"/>
      <c r="AY322" s="110"/>
      <c r="AZ322" s="110"/>
      <c r="BA322" s="110"/>
      <c r="BB322" s="110"/>
      <c r="BC322" s="110"/>
      <c r="BD322" s="110"/>
      <c r="BE322" s="110"/>
      <c r="BF322" s="110"/>
      <c r="BG322" s="110"/>
      <c r="BH322" s="110"/>
      <c r="BI322" s="110"/>
      <c r="BJ322" s="110"/>
      <c r="BK322" s="110"/>
      <c r="BL322" s="110"/>
      <c r="BM322" s="110"/>
      <c r="BN322" s="110"/>
    </row>
    <row r="323" spans="2:66" x14ac:dyDescent="0.25">
      <c r="B323" s="23" t="s">
        <v>9</v>
      </c>
      <c r="C323" s="23" t="s">
        <v>400</v>
      </c>
      <c r="D323" s="23" t="s">
        <v>13</v>
      </c>
      <c r="E323" s="110" t="s">
        <v>32</v>
      </c>
      <c r="F323" s="109" t="s">
        <v>58</v>
      </c>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c r="AC323" s="109"/>
      <c r="AD323" s="109"/>
      <c r="AE323" s="109"/>
      <c r="AF323" s="109"/>
      <c r="AG323" s="109"/>
      <c r="AH323" s="109"/>
      <c r="AI323" s="109"/>
      <c r="AJ323" s="109"/>
      <c r="AK323" s="109"/>
      <c r="AL323" s="109"/>
      <c r="AM323" s="242"/>
      <c r="AN323" s="230"/>
      <c r="AO323" s="109"/>
      <c r="AP323" s="109"/>
      <c r="AQ323" s="109"/>
      <c r="AR323" s="109"/>
      <c r="AS323" s="109"/>
      <c r="AT323" s="109"/>
      <c r="AU323" s="109"/>
      <c r="AV323" s="109"/>
      <c r="AW323" s="109"/>
      <c r="AX323" s="109"/>
      <c r="AY323" s="109"/>
      <c r="AZ323" s="109"/>
      <c r="BA323" s="109"/>
      <c r="BB323" s="109"/>
      <c r="BC323" s="109"/>
      <c r="BD323" s="109"/>
      <c r="BE323" s="109"/>
      <c r="BF323" s="109"/>
      <c r="BG323" s="109"/>
      <c r="BH323" s="109"/>
      <c r="BI323" s="109"/>
      <c r="BJ323" s="109"/>
      <c r="BK323" s="109"/>
      <c r="BL323" s="109"/>
      <c r="BM323" s="109"/>
      <c r="BN323" s="109"/>
    </row>
    <row r="324" spans="2:66" x14ac:dyDescent="0.25">
      <c r="B324" s="23" t="s">
        <v>9</v>
      </c>
      <c r="C324" s="23" t="s">
        <v>400</v>
      </c>
      <c r="D324" s="23" t="s">
        <v>13</v>
      </c>
      <c r="E324" s="110" t="s">
        <v>32</v>
      </c>
      <c r="F324" s="109" t="s">
        <v>1077</v>
      </c>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c r="AC324" s="109"/>
      <c r="AD324" s="109"/>
      <c r="AE324" s="109"/>
      <c r="AF324" s="109"/>
      <c r="AG324" s="109"/>
      <c r="AH324" s="109"/>
      <c r="AI324" s="109"/>
      <c r="AJ324" s="109"/>
      <c r="AK324" s="109"/>
      <c r="AL324" s="109"/>
      <c r="AM324" s="242"/>
      <c r="AN324" s="230"/>
      <c r="AO324" s="109"/>
      <c r="AP324" s="109"/>
      <c r="AQ324" s="109"/>
      <c r="AR324" s="109"/>
      <c r="AS324" s="109"/>
      <c r="AT324" s="109"/>
      <c r="AU324" s="109"/>
      <c r="AV324" s="109"/>
      <c r="AW324" s="109"/>
      <c r="AX324" s="109"/>
      <c r="AY324" s="109"/>
      <c r="AZ324" s="109"/>
      <c r="BA324" s="109"/>
      <c r="BB324" s="109"/>
      <c r="BC324" s="109"/>
      <c r="BD324" s="109"/>
      <c r="BE324" s="109"/>
      <c r="BF324" s="109"/>
      <c r="BG324" s="109"/>
      <c r="BH324" s="109"/>
      <c r="BI324" s="109"/>
      <c r="BJ324" s="109"/>
      <c r="BK324" s="109"/>
      <c r="BL324" s="109"/>
      <c r="BM324" s="109"/>
      <c r="BN324" s="109"/>
    </row>
    <row r="325" spans="2:66" x14ac:dyDescent="0.25">
      <c r="B325" s="23" t="s">
        <v>9</v>
      </c>
      <c r="C325" s="23" t="s">
        <v>400</v>
      </c>
      <c r="D325" s="23" t="s">
        <v>13</v>
      </c>
      <c r="E325" s="110" t="s">
        <v>32</v>
      </c>
      <c r="F325" s="109" t="s">
        <v>59</v>
      </c>
      <c r="G325" s="109"/>
      <c r="H325" s="109"/>
      <c r="I325" s="109"/>
      <c r="J325" s="109"/>
      <c r="K325" s="109"/>
      <c r="L325" s="109"/>
      <c r="M325" s="109"/>
      <c r="N325" s="109"/>
      <c r="O325" s="109"/>
      <c r="P325" s="109"/>
      <c r="Q325" s="109"/>
      <c r="R325" s="109"/>
      <c r="S325" s="109"/>
      <c r="T325" s="109"/>
      <c r="U325" s="109"/>
      <c r="V325" s="109"/>
      <c r="W325" s="109"/>
      <c r="X325" s="109"/>
      <c r="Y325" s="109"/>
      <c r="Z325" s="109"/>
      <c r="AA325" s="109"/>
      <c r="AB325" s="109"/>
      <c r="AC325" s="109"/>
      <c r="AD325" s="109"/>
      <c r="AE325" s="109"/>
      <c r="AF325" s="109"/>
      <c r="AG325" s="109"/>
      <c r="AH325" s="109"/>
      <c r="AI325" s="109"/>
      <c r="AJ325" s="109"/>
      <c r="AK325" s="109"/>
      <c r="AL325" s="109"/>
      <c r="AM325" s="242"/>
      <c r="AN325" s="230"/>
      <c r="AO325" s="109"/>
      <c r="AP325" s="109"/>
      <c r="AQ325" s="109"/>
      <c r="AR325" s="109"/>
      <c r="AS325" s="109"/>
      <c r="AT325" s="109"/>
      <c r="AU325" s="109"/>
      <c r="AV325" s="109"/>
      <c r="AW325" s="109"/>
      <c r="AX325" s="109"/>
      <c r="AY325" s="109"/>
      <c r="AZ325" s="109"/>
      <c r="BA325" s="109"/>
      <c r="BB325" s="109"/>
      <c r="BC325" s="109"/>
      <c r="BD325" s="109"/>
      <c r="BE325" s="109"/>
      <c r="BF325" s="109"/>
      <c r="BG325" s="109"/>
      <c r="BH325" s="109"/>
      <c r="BI325" s="109"/>
      <c r="BJ325" s="109"/>
      <c r="BK325" s="109"/>
      <c r="BL325" s="109"/>
      <c r="BM325" s="109"/>
      <c r="BN325" s="109"/>
    </row>
    <row r="326" spans="2:66" x14ac:dyDescent="0.25">
      <c r="B326" s="111" t="s">
        <v>9</v>
      </c>
      <c r="C326" s="111" t="s">
        <v>400</v>
      </c>
      <c r="D326" s="117" t="s">
        <v>53</v>
      </c>
      <c r="E326" s="118" t="s">
        <v>32</v>
      </c>
      <c r="F326" s="118" t="s">
        <v>31</v>
      </c>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c r="AC326" s="118"/>
      <c r="AD326" s="118"/>
      <c r="AE326" s="118"/>
      <c r="AF326" s="118"/>
      <c r="AG326" s="118"/>
      <c r="AH326" s="118"/>
      <c r="AI326" s="118"/>
      <c r="AJ326" s="118"/>
      <c r="AK326" s="118"/>
      <c r="AL326" s="118"/>
      <c r="AM326" s="243"/>
      <c r="AN326" s="231"/>
      <c r="AO326" s="118"/>
      <c r="AP326" s="118"/>
      <c r="AQ326" s="118"/>
      <c r="AR326" s="118"/>
      <c r="AS326" s="118"/>
      <c r="AT326" s="118"/>
      <c r="AU326" s="118"/>
      <c r="AV326" s="118"/>
      <c r="AW326" s="118"/>
      <c r="AX326" s="118"/>
      <c r="AY326" s="118"/>
      <c r="AZ326" s="118"/>
      <c r="BA326" s="118"/>
      <c r="BB326" s="118"/>
      <c r="BC326" s="118"/>
      <c r="BD326" s="118"/>
      <c r="BE326" s="118"/>
      <c r="BF326" s="118"/>
      <c r="BG326" s="118"/>
      <c r="BH326" s="118"/>
      <c r="BI326" s="118"/>
      <c r="BJ326" s="118"/>
      <c r="BK326" s="118"/>
      <c r="BL326" s="118"/>
      <c r="BM326" s="118"/>
      <c r="BN326" s="118"/>
    </row>
    <row r="327" spans="2:66" x14ac:dyDescent="0.25">
      <c r="B327" s="19" t="s">
        <v>9</v>
      </c>
      <c r="C327" s="19" t="s">
        <v>400</v>
      </c>
      <c r="D327" s="19" t="s">
        <v>33</v>
      </c>
      <c r="E327" s="19" t="s">
        <v>22</v>
      </c>
      <c r="F327" s="19" t="s">
        <v>24</v>
      </c>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240"/>
      <c r="AN327" s="228"/>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row>
    <row r="328" spans="2:66" x14ac:dyDescent="0.25">
      <c r="B328" s="19" t="s">
        <v>9</v>
      </c>
      <c r="C328" s="19" t="s">
        <v>400</v>
      </c>
      <c r="D328" s="19" t="s">
        <v>33</v>
      </c>
      <c r="E328" s="19" t="s">
        <v>22</v>
      </c>
      <c r="F328" s="19" t="s">
        <v>1078</v>
      </c>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240"/>
      <c r="AN328" s="228"/>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row>
    <row r="329" spans="2:66" x14ac:dyDescent="0.25">
      <c r="B329" s="19" t="s">
        <v>9</v>
      </c>
      <c r="C329" s="19" t="s">
        <v>400</v>
      </c>
      <c r="D329" s="19" t="s">
        <v>33</v>
      </c>
      <c r="E329" s="19" t="s">
        <v>22</v>
      </c>
      <c r="F329" s="19" t="s">
        <v>25</v>
      </c>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240"/>
      <c r="AN329" s="228"/>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row>
    <row r="330" spans="2:66" x14ac:dyDescent="0.25">
      <c r="B330" s="23" t="s">
        <v>9</v>
      </c>
      <c r="C330" s="23" t="s">
        <v>400</v>
      </c>
      <c r="D330" s="23" t="s">
        <v>33</v>
      </c>
      <c r="E330" s="109" t="s">
        <v>51</v>
      </c>
      <c r="F330" s="110" t="s">
        <v>31</v>
      </c>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c r="AJ330" s="110"/>
      <c r="AK330" s="110"/>
      <c r="AL330" s="110"/>
      <c r="AM330" s="241"/>
      <c r="AN330" s="229"/>
      <c r="AO330" s="110"/>
      <c r="AP330" s="110"/>
      <c r="AQ330" s="110"/>
      <c r="AR330" s="110"/>
      <c r="AS330" s="110"/>
      <c r="AT330" s="110"/>
      <c r="AU330" s="110"/>
      <c r="AV330" s="110"/>
      <c r="AW330" s="110"/>
      <c r="AX330" s="110"/>
      <c r="AY330" s="110"/>
      <c r="AZ330" s="110"/>
      <c r="BA330" s="110"/>
      <c r="BB330" s="110"/>
      <c r="BC330" s="110"/>
      <c r="BD330" s="110"/>
      <c r="BE330" s="110"/>
      <c r="BF330" s="110"/>
      <c r="BG330" s="110"/>
      <c r="BH330" s="110"/>
      <c r="BI330" s="110"/>
      <c r="BJ330" s="110"/>
      <c r="BK330" s="110"/>
      <c r="BL330" s="110"/>
      <c r="BM330" s="110"/>
      <c r="BN330" s="110"/>
    </row>
    <row r="331" spans="2:66" x14ac:dyDescent="0.25">
      <c r="B331" s="19" t="s">
        <v>9</v>
      </c>
      <c r="C331" s="19" t="s">
        <v>400</v>
      </c>
      <c r="D331" s="19" t="s">
        <v>33</v>
      </c>
      <c r="E331" s="19" t="s">
        <v>23</v>
      </c>
      <c r="F331" s="19" t="s">
        <v>24</v>
      </c>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240"/>
      <c r="AN331" s="228"/>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row>
    <row r="332" spans="2:66" x14ac:dyDescent="0.25">
      <c r="B332" s="19" t="s">
        <v>9</v>
      </c>
      <c r="C332" s="19" t="s">
        <v>400</v>
      </c>
      <c r="D332" s="19" t="s">
        <v>33</v>
      </c>
      <c r="E332" s="19" t="s">
        <v>23</v>
      </c>
      <c r="F332" s="19" t="s">
        <v>1078</v>
      </c>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240"/>
      <c r="AN332" s="228"/>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row>
    <row r="333" spans="2:66" x14ac:dyDescent="0.25">
      <c r="B333" s="19" t="s">
        <v>9</v>
      </c>
      <c r="C333" s="19" t="s">
        <v>400</v>
      </c>
      <c r="D333" s="19" t="s">
        <v>33</v>
      </c>
      <c r="E333" s="19" t="s">
        <v>23</v>
      </c>
      <c r="F333" s="19" t="s">
        <v>25</v>
      </c>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240"/>
      <c r="AN333" s="228"/>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row>
    <row r="334" spans="2:66" x14ac:dyDescent="0.25">
      <c r="B334" s="23" t="s">
        <v>9</v>
      </c>
      <c r="C334" s="23" t="s">
        <v>400</v>
      </c>
      <c r="D334" s="23" t="s">
        <v>33</v>
      </c>
      <c r="E334" s="109" t="s">
        <v>52</v>
      </c>
      <c r="F334" s="110" t="s">
        <v>31</v>
      </c>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c r="AH334" s="110"/>
      <c r="AI334" s="110"/>
      <c r="AJ334" s="110"/>
      <c r="AK334" s="110"/>
      <c r="AL334" s="110"/>
      <c r="AM334" s="241"/>
      <c r="AN334" s="229"/>
      <c r="AO334" s="110"/>
      <c r="AP334" s="110"/>
      <c r="AQ334" s="110"/>
      <c r="AR334" s="110"/>
      <c r="AS334" s="110"/>
      <c r="AT334" s="110"/>
      <c r="AU334" s="110"/>
      <c r="AV334" s="110"/>
      <c r="AW334" s="110"/>
      <c r="AX334" s="110"/>
      <c r="AY334" s="110"/>
      <c r="AZ334" s="110"/>
      <c r="BA334" s="110"/>
      <c r="BB334" s="110"/>
      <c r="BC334" s="110"/>
      <c r="BD334" s="110"/>
      <c r="BE334" s="110"/>
      <c r="BF334" s="110"/>
      <c r="BG334" s="110"/>
      <c r="BH334" s="110"/>
      <c r="BI334" s="110"/>
      <c r="BJ334" s="110"/>
      <c r="BK334" s="110"/>
      <c r="BL334" s="110"/>
      <c r="BM334" s="110"/>
      <c r="BN334" s="110"/>
    </row>
    <row r="335" spans="2:66" x14ac:dyDescent="0.25">
      <c r="B335" s="23" t="s">
        <v>9</v>
      </c>
      <c r="C335" s="23" t="s">
        <v>400</v>
      </c>
      <c r="D335" s="23" t="s">
        <v>33</v>
      </c>
      <c r="E335" s="110" t="s">
        <v>32</v>
      </c>
      <c r="F335" s="109" t="s">
        <v>58</v>
      </c>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c r="AC335" s="109"/>
      <c r="AD335" s="109"/>
      <c r="AE335" s="109"/>
      <c r="AF335" s="109"/>
      <c r="AG335" s="109"/>
      <c r="AH335" s="109"/>
      <c r="AI335" s="109"/>
      <c r="AJ335" s="109"/>
      <c r="AK335" s="109"/>
      <c r="AL335" s="109"/>
      <c r="AM335" s="242"/>
      <c r="AN335" s="230"/>
      <c r="AO335" s="109"/>
      <c r="AP335" s="109"/>
      <c r="AQ335" s="109"/>
      <c r="AR335" s="109"/>
      <c r="AS335" s="109"/>
      <c r="AT335" s="109"/>
      <c r="AU335" s="109"/>
      <c r="AV335" s="109"/>
      <c r="AW335" s="109"/>
      <c r="AX335" s="109"/>
      <c r="AY335" s="109"/>
      <c r="AZ335" s="109"/>
      <c r="BA335" s="109"/>
      <c r="BB335" s="109"/>
      <c r="BC335" s="109"/>
      <c r="BD335" s="109"/>
      <c r="BE335" s="109"/>
      <c r="BF335" s="109"/>
      <c r="BG335" s="109"/>
      <c r="BH335" s="109"/>
      <c r="BI335" s="109"/>
      <c r="BJ335" s="109"/>
      <c r="BK335" s="109"/>
      <c r="BL335" s="109"/>
      <c r="BM335" s="109"/>
      <c r="BN335" s="109"/>
    </row>
    <row r="336" spans="2:66" x14ac:dyDescent="0.25">
      <c r="B336" s="23" t="s">
        <v>9</v>
      </c>
      <c r="C336" s="23" t="s">
        <v>400</v>
      </c>
      <c r="D336" s="23" t="s">
        <v>33</v>
      </c>
      <c r="E336" s="110" t="s">
        <v>32</v>
      </c>
      <c r="F336" s="109" t="s">
        <v>1077</v>
      </c>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c r="AC336" s="109"/>
      <c r="AD336" s="109"/>
      <c r="AE336" s="109"/>
      <c r="AF336" s="109"/>
      <c r="AG336" s="109"/>
      <c r="AH336" s="109"/>
      <c r="AI336" s="109"/>
      <c r="AJ336" s="109"/>
      <c r="AK336" s="109"/>
      <c r="AL336" s="109"/>
      <c r="AM336" s="242"/>
      <c r="AN336" s="230"/>
      <c r="AO336" s="109"/>
      <c r="AP336" s="109"/>
      <c r="AQ336" s="109"/>
      <c r="AR336" s="109"/>
      <c r="AS336" s="109"/>
      <c r="AT336" s="109"/>
      <c r="AU336" s="109"/>
      <c r="AV336" s="109"/>
      <c r="AW336" s="109"/>
      <c r="AX336" s="109"/>
      <c r="AY336" s="109"/>
      <c r="AZ336" s="109"/>
      <c r="BA336" s="109"/>
      <c r="BB336" s="109"/>
      <c r="BC336" s="109"/>
      <c r="BD336" s="109"/>
      <c r="BE336" s="109"/>
      <c r="BF336" s="109"/>
      <c r="BG336" s="109"/>
      <c r="BH336" s="109"/>
      <c r="BI336" s="109"/>
      <c r="BJ336" s="109"/>
      <c r="BK336" s="109"/>
      <c r="BL336" s="109"/>
      <c r="BM336" s="109"/>
      <c r="BN336" s="109"/>
    </row>
    <row r="337" spans="2:66" x14ac:dyDescent="0.25">
      <c r="B337" s="23" t="s">
        <v>9</v>
      </c>
      <c r="C337" s="23" t="s">
        <v>400</v>
      </c>
      <c r="D337" s="23" t="s">
        <v>33</v>
      </c>
      <c r="E337" s="110" t="s">
        <v>32</v>
      </c>
      <c r="F337" s="109" t="s">
        <v>59</v>
      </c>
      <c r="G337" s="109"/>
      <c r="H337" s="109"/>
      <c r="I337" s="109"/>
      <c r="J337" s="109"/>
      <c r="K337" s="109"/>
      <c r="L337" s="109"/>
      <c r="M337" s="109"/>
      <c r="N337" s="109"/>
      <c r="O337" s="109"/>
      <c r="P337" s="109"/>
      <c r="Q337" s="109"/>
      <c r="R337" s="109"/>
      <c r="S337" s="109"/>
      <c r="T337" s="109"/>
      <c r="U337" s="109"/>
      <c r="V337" s="109"/>
      <c r="W337" s="109"/>
      <c r="X337" s="109"/>
      <c r="Y337" s="109"/>
      <c r="Z337" s="109"/>
      <c r="AA337" s="109"/>
      <c r="AB337" s="109"/>
      <c r="AC337" s="109"/>
      <c r="AD337" s="109"/>
      <c r="AE337" s="109"/>
      <c r="AF337" s="109"/>
      <c r="AG337" s="109"/>
      <c r="AH337" s="109"/>
      <c r="AI337" s="109"/>
      <c r="AJ337" s="109"/>
      <c r="AK337" s="109"/>
      <c r="AL337" s="109"/>
      <c r="AM337" s="242"/>
      <c r="AN337" s="230"/>
      <c r="AO337" s="109"/>
      <c r="AP337" s="109"/>
      <c r="AQ337" s="109"/>
      <c r="AR337" s="109"/>
      <c r="AS337" s="109"/>
      <c r="AT337" s="109"/>
      <c r="AU337" s="109"/>
      <c r="AV337" s="109"/>
      <c r="AW337" s="109"/>
      <c r="AX337" s="109"/>
      <c r="AY337" s="109"/>
      <c r="AZ337" s="109"/>
      <c r="BA337" s="109"/>
      <c r="BB337" s="109"/>
      <c r="BC337" s="109"/>
      <c r="BD337" s="109"/>
      <c r="BE337" s="109"/>
      <c r="BF337" s="109"/>
      <c r="BG337" s="109"/>
      <c r="BH337" s="109"/>
      <c r="BI337" s="109"/>
      <c r="BJ337" s="109"/>
      <c r="BK337" s="109"/>
      <c r="BL337" s="109"/>
      <c r="BM337" s="109"/>
      <c r="BN337" s="109"/>
    </row>
    <row r="338" spans="2:66" x14ac:dyDescent="0.25">
      <c r="B338" s="111" t="s">
        <v>9</v>
      </c>
      <c r="C338" s="111" t="s">
        <v>400</v>
      </c>
      <c r="D338" s="117" t="s">
        <v>73</v>
      </c>
      <c r="E338" s="118" t="s">
        <v>32</v>
      </c>
      <c r="F338" s="118" t="s">
        <v>31</v>
      </c>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c r="AC338" s="118"/>
      <c r="AD338" s="118"/>
      <c r="AE338" s="118"/>
      <c r="AF338" s="118"/>
      <c r="AG338" s="118"/>
      <c r="AH338" s="118"/>
      <c r="AI338" s="118"/>
      <c r="AJ338" s="118"/>
      <c r="AK338" s="118"/>
      <c r="AL338" s="118"/>
      <c r="AM338" s="243"/>
      <c r="AN338" s="231"/>
      <c r="AO338" s="118"/>
      <c r="AP338" s="118"/>
      <c r="AQ338" s="118"/>
      <c r="AR338" s="118"/>
      <c r="AS338" s="118"/>
      <c r="AT338" s="118"/>
      <c r="AU338" s="118"/>
      <c r="AV338" s="118"/>
      <c r="AW338" s="118"/>
      <c r="AX338" s="118"/>
      <c r="AY338" s="118"/>
      <c r="AZ338" s="118"/>
      <c r="BA338" s="118"/>
      <c r="BB338" s="118"/>
      <c r="BC338" s="118"/>
      <c r="BD338" s="118"/>
      <c r="BE338" s="118"/>
      <c r="BF338" s="118"/>
      <c r="BG338" s="118"/>
      <c r="BH338" s="118"/>
      <c r="BI338" s="118"/>
      <c r="BJ338" s="118"/>
      <c r="BK338" s="118"/>
      <c r="BL338" s="118"/>
      <c r="BM338" s="118"/>
      <c r="BN338" s="118"/>
    </row>
    <row r="339" spans="2:66" x14ac:dyDescent="0.25">
      <c r="B339" s="19" t="s">
        <v>9</v>
      </c>
      <c r="C339" s="19" t="s">
        <v>400</v>
      </c>
      <c r="D339" s="19" t="s">
        <v>69</v>
      </c>
      <c r="E339" s="19" t="s">
        <v>22</v>
      </c>
      <c r="F339" s="19" t="s">
        <v>24</v>
      </c>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240"/>
      <c r="AN339" s="228"/>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row>
    <row r="340" spans="2:66" x14ac:dyDescent="0.25">
      <c r="B340" s="19" t="s">
        <v>9</v>
      </c>
      <c r="C340" s="19" t="s">
        <v>400</v>
      </c>
      <c r="D340" s="19" t="s">
        <v>69</v>
      </c>
      <c r="E340" s="19" t="s">
        <v>22</v>
      </c>
      <c r="F340" s="19" t="s">
        <v>1078</v>
      </c>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240"/>
      <c r="AN340" s="228"/>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row>
    <row r="341" spans="2:66" x14ac:dyDescent="0.25">
      <c r="B341" s="19" t="s">
        <v>9</v>
      </c>
      <c r="C341" s="19" t="s">
        <v>400</v>
      </c>
      <c r="D341" s="19" t="s">
        <v>69</v>
      </c>
      <c r="E341" s="19" t="s">
        <v>22</v>
      </c>
      <c r="F341" s="19" t="s">
        <v>25</v>
      </c>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240"/>
      <c r="AN341" s="228"/>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row>
    <row r="342" spans="2:66" x14ac:dyDescent="0.25">
      <c r="B342" s="23" t="s">
        <v>9</v>
      </c>
      <c r="C342" s="23" t="s">
        <v>400</v>
      </c>
      <c r="D342" s="23" t="s">
        <v>69</v>
      </c>
      <c r="E342" s="109" t="s">
        <v>51</v>
      </c>
      <c r="F342" s="110" t="s">
        <v>31</v>
      </c>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c r="AH342" s="110"/>
      <c r="AI342" s="110"/>
      <c r="AJ342" s="110"/>
      <c r="AK342" s="110"/>
      <c r="AL342" s="110"/>
      <c r="AM342" s="241"/>
      <c r="AN342" s="229"/>
      <c r="AO342" s="110"/>
      <c r="AP342" s="110"/>
      <c r="AQ342" s="110"/>
      <c r="AR342" s="110"/>
      <c r="AS342" s="110"/>
      <c r="AT342" s="110"/>
      <c r="AU342" s="110"/>
      <c r="AV342" s="110"/>
      <c r="AW342" s="110"/>
      <c r="AX342" s="110"/>
      <c r="AY342" s="110"/>
      <c r="AZ342" s="110"/>
      <c r="BA342" s="110"/>
      <c r="BB342" s="110"/>
      <c r="BC342" s="110"/>
      <c r="BD342" s="110"/>
      <c r="BE342" s="110"/>
      <c r="BF342" s="110"/>
      <c r="BG342" s="110"/>
      <c r="BH342" s="110"/>
      <c r="BI342" s="110"/>
      <c r="BJ342" s="110"/>
      <c r="BK342" s="110"/>
      <c r="BL342" s="110"/>
      <c r="BM342" s="110"/>
      <c r="BN342" s="110"/>
    </row>
    <row r="343" spans="2:66" x14ac:dyDescent="0.25">
      <c r="B343" s="19" t="s">
        <v>9</v>
      </c>
      <c r="C343" s="19" t="s">
        <v>400</v>
      </c>
      <c r="D343" s="19" t="s">
        <v>69</v>
      </c>
      <c r="E343" s="19" t="s">
        <v>23</v>
      </c>
      <c r="F343" s="19" t="s">
        <v>24</v>
      </c>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240"/>
      <c r="AN343" s="228"/>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row>
    <row r="344" spans="2:66" x14ac:dyDescent="0.25">
      <c r="B344" s="19" t="s">
        <v>9</v>
      </c>
      <c r="C344" s="19" t="s">
        <v>400</v>
      </c>
      <c r="D344" s="19" t="s">
        <v>69</v>
      </c>
      <c r="E344" s="19" t="s">
        <v>23</v>
      </c>
      <c r="F344" s="19" t="s">
        <v>1078</v>
      </c>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240"/>
      <c r="AN344" s="228"/>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row>
    <row r="345" spans="2:66" x14ac:dyDescent="0.25">
      <c r="B345" s="19" t="s">
        <v>9</v>
      </c>
      <c r="C345" s="19" t="s">
        <v>400</v>
      </c>
      <c r="D345" s="19" t="s">
        <v>69</v>
      </c>
      <c r="E345" s="19" t="s">
        <v>23</v>
      </c>
      <c r="F345" s="19" t="s">
        <v>25</v>
      </c>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240"/>
      <c r="AN345" s="228"/>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row>
    <row r="346" spans="2:66" x14ac:dyDescent="0.25">
      <c r="B346" s="23" t="s">
        <v>9</v>
      </c>
      <c r="C346" s="23" t="s">
        <v>400</v>
      </c>
      <c r="D346" s="23" t="s">
        <v>69</v>
      </c>
      <c r="E346" s="109" t="s">
        <v>52</v>
      </c>
      <c r="F346" s="110" t="s">
        <v>31</v>
      </c>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c r="AH346" s="110"/>
      <c r="AI346" s="110"/>
      <c r="AJ346" s="110"/>
      <c r="AK346" s="110"/>
      <c r="AL346" s="110"/>
      <c r="AM346" s="241"/>
      <c r="AN346" s="229"/>
      <c r="AO346" s="110"/>
      <c r="AP346" s="110"/>
      <c r="AQ346" s="110"/>
      <c r="AR346" s="110"/>
      <c r="AS346" s="110"/>
      <c r="AT346" s="110"/>
      <c r="AU346" s="110"/>
      <c r="AV346" s="110"/>
      <c r="AW346" s="110"/>
      <c r="AX346" s="110"/>
      <c r="AY346" s="110"/>
      <c r="AZ346" s="110"/>
      <c r="BA346" s="110"/>
      <c r="BB346" s="110"/>
      <c r="BC346" s="110"/>
      <c r="BD346" s="110"/>
      <c r="BE346" s="110"/>
      <c r="BF346" s="110"/>
      <c r="BG346" s="110"/>
      <c r="BH346" s="110"/>
      <c r="BI346" s="110"/>
      <c r="BJ346" s="110"/>
      <c r="BK346" s="110"/>
      <c r="BL346" s="110"/>
      <c r="BM346" s="110"/>
      <c r="BN346" s="110"/>
    </row>
    <row r="347" spans="2:66" x14ac:dyDescent="0.25">
      <c r="B347" s="23" t="s">
        <v>9</v>
      </c>
      <c r="C347" s="23" t="s">
        <v>400</v>
      </c>
      <c r="D347" s="23" t="s">
        <v>69</v>
      </c>
      <c r="E347" s="110" t="s">
        <v>32</v>
      </c>
      <c r="F347" s="109" t="s">
        <v>58</v>
      </c>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c r="AC347" s="109"/>
      <c r="AD347" s="109"/>
      <c r="AE347" s="109"/>
      <c r="AF347" s="109"/>
      <c r="AG347" s="109"/>
      <c r="AH347" s="109"/>
      <c r="AI347" s="109"/>
      <c r="AJ347" s="109"/>
      <c r="AK347" s="109"/>
      <c r="AL347" s="109"/>
      <c r="AM347" s="242"/>
      <c r="AN347" s="230"/>
      <c r="AO347" s="109"/>
      <c r="AP347" s="109"/>
      <c r="AQ347" s="109"/>
      <c r="AR347" s="109"/>
      <c r="AS347" s="109"/>
      <c r="AT347" s="109"/>
      <c r="AU347" s="109"/>
      <c r="AV347" s="109"/>
      <c r="AW347" s="109"/>
      <c r="AX347" s="109"/>
      <c r="AY347" s="109"/>
      <c r="AZ347" s="109"/>
      <c r="BA347" s="109"/>
      <c r="BB347" s="109"/>
      <c r="BC347" s="109"/>
      <c r="BD347" s="109"/>
      <c r="BE347" s="109"/>
      <c r="BF347" s="109"/>
      <c r="BG347" s="109"/>
      <c r="BH347" s="109"/>
      <c r="BI347" s="109"/>
      <c r="BJ347" s="109"/>
      <c r="BK347" s="109"/>
      <c r="BL347" s="109"/>
      <c r="BM347" s="109"/>
      <c r="BN347" s="109"/>
    </row>
    <row r="348" spans="2:66" x14ac:dyDescent="0.25">
      <c r="B348" s="23" t="s">
        <v>9</v>
      </c>
      <c r="C348" s="23" t="s">
        <v>400</v>
      </c>
      <c r="D348" s="23" t="s">
        <v>69</v>
      </c>
      <c r="E348" s="110" t="s">
        <v>32</v>
      </c>
      <c r="F348" s="109" t="s">
        <v>1077</v>
      </c>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c r="AC348" s="109"/>
      <c r="AD348" s="109"/>
      <c r="AE348" s="109"/>
      <c r="AF348" s="109"/>
      <c r="AG348" s="109"/>
      <c r="AH348" s="109"/>
      <c r="AI348" s="109"/>
      <c r="AJ348" s="109"/>
      <c r="AK348" s="109"/>
      <c r="AL348" s="109"/>
      <c r="AM348" s="242"/>
      <c r="AN348" s="230"/>
      <c r="AO348" s="109"/>
      <c r="AP348" s="109"/>
      <c r="AQ348" s="109"/>
      <c r="AR348" s="109"/>
      <c r="AS348" s="109"/>
      <c r="AT348" s="109"/>
      <c r="AU348" s="109"/>
      <c r="AV348" s="109"/>
      <c r="AW348" s="109"/>
      <c r="AX348" s="109"/>
      <c r="AY348" s="109"/>
      <c r="AZ348" s="109"/>
      <c r="BA348" s="109"/>
      <c r="BB348" s="109"/>
      <c r="BC348" s="109"/>
      <c r="BD348" s="109"/>
      <c r="BE348" s="109"/>
      <c r="BF348" s="109"/>
      <c r="BG348" s="109"/>
      <c r="BH348" s="109"/>
      <c r="BI348" s="109"/>
      <c r="BJ348" s="109"/>
      <c r="BK348" s="109"/>
      <c r="BL348" s="109"/>
      <c r="BM348" s="109"/>
      <c r="BN348" s="109"/>
    </row>
    <row r="349" spans="2:66" x14ac:dyDescent="0.25">
      <c r="B349" s="23" t="s">
        <v>9</v>
      </c>
      <c r="C349" s="23" t="s">
        <v>400</v>
      </c>
      <c r="D349" s="23" t="s">
        <v>69</v>
      </c>
      <c r="E349" s="110" t="s">
        <v>32</v>
      </c>
      <c r="F349" s="109" t="s">
        <v>59</v>
      </c>
      <c r="G349" s="109"/>
      <c r="H349" s="109"/>
      <c r="I349" s="109"/>
      <c r="J349" s="109"/>
      <c r="K349" s="109"/>
      <c r="L349" s="109"/>
      <c r="M349" s="109"/>
      <c r="N349" s="109"/>
      <c r="O349" s="109"/>
      <c r="P349" s="109"/>
      <c r="Q349" s="109"/>
      <c r="R349" s="109"/>
      <c r="S349" s="109"/>
      <c r="T349" s="109"/>
      <c r="U349" s="109"/>
      <c r="V349" s="109"/>
      <c r="W349" s="109"/>
      <c r="X349" s="109"/>
      <c r="Y349" s="109"/>
      <c r="Z349" s="109"/>
      <c r="AA349" s="109"/>
      <c r="AB349" s="109"/>
      <c r="AC349" s="109"/>
      <c r="AD349" s="109"/>
      <c r="AE349" s="109"/>
      <c r="AF349" s="109"/>
      <c r="AG349" s="109"/>
      <c r="AH349" s="109"/>
      <c r="AI349" s="109"/>
      <c r="AJ349" s="109"/>
      <c r="AK349" s="109"/>
      <c r="AL349" s="109"/>
      <c r="AM349" s="242"/>
      <c r="AN349" s="230"/>
      <c r="AO349" s="109"/>
      <c r="AP349" s="109"/>
      <c r="AQ349" s="109"/>
      <c r="AR349" s="109"/>
      <c r="AS349" s="109"/>
      <c r="AT349" s="109"/>
      <c r="AU349" s="109"/>
      <c r="AV349" s="109"/>
      <c r="AW349" s="109"/>
      <c r="AX349" s="109"/>
      <c r="AY349" s="109"/>
      <c r="AZ349" s="109"/>
      <c r="BA349" s="109"/>
      <c r="BB349" s="109"/>
      <c r="BC349" s="109"/>
      <c r="BD349" s="109"/>
      <c r="BE349" s="109"/>
      <c r="BF349" s="109"/>
      <c r="BG349" s="109"/>
      <c r="BH349" s="109"/>
      <c r="BI349" s="109"/>
      <c r="BJ349" s="109"/>
      <c r="BK349" s="109"/>
      <c r="BL349" s="109"/>
      <c r="BM349" s="109"/>
      <c r="BN349" s="109"/>
    </row>
    <row r="350" spans="2:66" x14ac:dyDescent="0.25">
      <c r="B350" s="111" t="s">
        <v>9</v>
      </c>
      <c r="C350" s="111" t="s">
        <v>400</v>
      </c>
      <c r="D350" s="117" t="s">
        <v>74</v>
      </c>
      <c r="E350" s="118" t="s">
        <v>32</v>
      </c>
      <c r="F350" s="118" t="s">
        <v>31</v>
      </c>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c r="AC350" s="118"/>
      <c r="AD350" s="118"/>
      <c r="AE350" s="118"/>
      <c r="AF350" s="118"/>
      <c r="AG350" s="118"/>
      <c r="AH350" s="118"/>
      <c r="AI350" s="118"/>
      <c r="AJ350" s="118"/>
      <c r="AK350" s="118"/>
      <c r="AL350" s="118"/>
      <c r="AM350" s="243"/>
      <c r="AN350" s="231"/>
      <c r="AO350" s="118"/>
      <c r="AP350" s="118"/>
      <c r="AQ350" s="118"/>
      <c r="AR350" s="118"/>
      <c r="AS350" s="118"/>
      <c r="AT350" s="118"/>
      <c r="AU350" s="118"/>
      <c r="AV350" s="118"/>
      <c r="AW350" s="118"/>
      <c r="AX350" s="118"/>
      <c r="AY350" s="118"/>
      <c r="AZ350" s="118"/>
      <c r="BA350" s="118"/>
      <c r="BB350" s="118"/>
      <c r="BC350" s="118"/>
      <c r="BD350" s="118"/>
      <c r="BE350" s="118"/>
      <c r="BF350" s="118"/>
      <c r="BG350" s="118"/>
      <c r="BH350" s="118"/>
      <c r="BI350" s="118"/>
      <c r="BJ350" s="118"/>
      <c r="BK350" s="118"/>
      <c r="BL350" s="118"/>
      <c r="BM350" s="118"/>
      <c r="BN350" s="118"/>
    </row>
    <row r="351" spans="2:66" x14ac:dyDescent="0.25">
      <c r="B351" s="19" t="s">
        <v>9</v>
      </c>
      <c r="C351" s="19" t="s">
        <v>400</v>
      </c>
      <c r="D351" s="19" t="s">
        <v>70</v>
      </c>
      <c r="E351" s="19" t="s">
        <v>22</v>
      </c>
      <c r="F351" s="19" t="s">
        <v>24</v>
      </c>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240"/>
      <c r="AN351" s="228"/>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row>
    <row r="352" spans="2:66" x14ac:dyDescent="0.25">
      <c r="B352" s="19" t="s">
        <v>9</v>
      </c>
      <c r="C352" s="19" t="s">
        <v>400</v>
      </c>
      <c r="D352" s="19" t="s">
        <v>70</v>
      </c>
      <c r="E352" s="19" t="s">
        <v>22</v>
      </c>
      <c r="F352" s="19" t="s">
        <v>1078</v>
      </c>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240"/>
      <c r="AN352" s="228"/>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row>
    <row r="353" spans="2:66" x14ac:dyDescent="0.25">
      <c r="B353" s="19" t="s">
        <v>9</v>
      </c>
      <c r="C353" s="19" t="s">
        <v>400</v>
      </c>
      <c r="D353" s="19" t="s">
        <v>70</v>
      </c>
      <c r="E353" s="19" t="s">
        <v>22</v>
      </c>
      <c r="F353" s="19" t="s">
        <v>25</v>
      </c>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240"/>
      <c r="AN353" s="228"/>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row>
    <row r="354" spans="2:66" x14ac:dyDescent="0.25">
      <c r="B354" s="23" t="s">
        <v>9</v>
      </c>
      <c r="C354" s="23" t="s">
        <v>400</v>
      </c>
      <c r="D354" s="23" t="s">
        <v>70</v>
      </c>
      <c r="E354" s="109" t="s">
        <v>51</v>
      </c>
      <c r="F354" s="110" t="s">
        <v>31</v>
      </c>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c r="AH354" s="110"/>
      <c r="AI354" s="110"/>
      <c r="AJ354" s="110"/>
      <c r="AK354" s="110"/>
      <c r="AL354" s="110"/>
      <c r="AM354" s="241"/>
      <c r="AN354" s="229"/>
      <c r="AO354" s="110"/>
      <c r="AP354" s="110"/>
      <c r="AQ354" s="110"/>
      <c r="AR354" s="110"/>
      <c r="AS354" s="110"/>
      <c r="AT354" s="110"/>
      <c r="AU354" s="110"/>
      <c r="AV354" s="110"/>
      <c r="AW354" s="110"/>
      <c r="AX354" s="110"/>
      <c r="AY354" s="110"/>
      <c r="AZ354" s="110"/>
      <c r="BA354" s="110"/>
      <c r="BB354" s="110"/>
      <c r="BC354" s="110"/>
      <c r="BD354" s="110"/>
      <c r="BE354" s="110"/>
      <c r="BF354" s="110"/>
      <c r="BG354" s="110"/>
      <c r="BH354" s="110"/>
      <c r="BI354" s="110"/>
      <c r="BJ354" s="110"/>
      <c r="BK354" s="110"/>
      <c r="BL354" s="110"/>
      <c r="BM354" s="110"/>
      <c r="BN354" s="110"/>
    </row>
    <row r="355" spans="2:66" x14ac:dyDescent="0.25">
      <c r="B355" s="19" t="s">
        <v>9</v>
      </c>
      <c r="C355" s="19" t="s">
        <v>400</v>
      </c>
      <c r="D355" s="19" t="s">
        <v>70</v>
      </c>
      <c r="E355" s="19" t="s">
        <v>23</v>
      </c>
      <c r="F355" s="19" t="s">
        <v>24</v>
      </c>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240"/>
      <c r="AN355" s="228"/>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row>
    <row r="356" spans="2:66" x14ac:dyDescent="0.25">
      <c r="B356" s="19" t="s">
        <v>9</v>
      </c>
      <c r="C356" s="19" t="s">
        <v>400</v>
      </c>
      <c r="D356" s="19" t="s">
        <v>70</v>
      </c>
      <c r="E356" s="19" t="s">
        <v>23</v>
      </c>
      <c r="F356" s="19" t="s">
        <v>1078</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240"/>
      <c r="AN356" s="228"/>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row>
    <row r="357" spans="2:66" x14ac:dyDescent="0.25">
      <c r="B357" s="19" t="s">
        <v>9</v>
      </c>
      <c r="C357" s="19" t="s">
        <v>400</v>
      </c>
      <c r="D357" s="19" t="s">
        <v>70</v>
      </c>
      <c r="E357" s="19" t="s">
        <v>23</v>
      </c>
      <c r="F357" s="19" t="s">
        <v>25</v>
      </c>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240"/>
      <c r="AN357" s="228"/>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row>
    <row r="358" spans="2:66" x14ac:dyDescent="0.25">
      <c r="B358" s="23" t="s">
        <v>9</v>
      </c>
      <c r="C358" s="23" t="s">
        <v>400</v>
      </c>
      <c r="D358" s="23" t="s">
        <v>70</v>
      </c>
      <c r="E358" s="109" t="s">
        <v>52</v>
      </c>
      <c r="F358" s="110" t="s">
        <v>31</v>
      </c>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c r="AH358" s="110"/>
      <c r="AI358" s="110"/>
      <c r="AJ358" s="110"/>
      <c r="AK358" s="110"/>
      <c r="AL358" s="110"/>
      <c r="AM358" s="241"/>
      <c r="AN358" s="229"/>
      <c r="AO358" s="110"/>
      <c r="AP358" s="110"/>
      <c r="AQ358" s="110"/>
      <c r="AR358" s="110"/>
      <c r="AS358" s="110"/>
      <c r="AT358" s="110"/>
      <c r="AU358" s="110"/>
      <c r="AV358" s="110"/>
      <c r="AW358" s="110"/>
      <c r="AX358" s="110"/>
      <c r="AY358" s="110"/>
      <c r="AZ358" s="110"/>
      <c r="BA358" s="110"/>
      <c r="BB358" s="110"/>
      <c r="BC358" s="110"/>
      <c r="BD358" s="110"/>
      <c r="BE358" s="110"/>
      <c r="BF358" s="110"/>
      <c r="BG358" s="110"/>
      <c r="BH358" s="110"/>
      <c r="BI358" s="110"/>
      <c r="BJ358" s="110"/>
      <c r="BK358" s="110"/>
      <c r="BL358" s="110"/>
      <c r="BM358" s="110"/>
      <c r="BN358" s="110"/>
    </row>
    <row r="359" spans="2:66" x14ac:dyDescent="0.25">
      <c r="B359" s="23" t="s">
        <v>9</v>
      </c>
      <c r="C359" s="23" t="s">
        <v>400</v>
      </c>
      <c r="D359" s="23" t="s">
        <v>70</v>
      </c>
      <c r="E359" s="110" t="s">
        <v>32</v>
      </c>
      <c r="F359" s="109" t="s">
        <v>58</v>
      </c>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c r="AC359" s="109"/>
      <c r="AD359" s="109"/>
      <c r="AE359" s="109"/>
      <c r="AF359" s="109"/>
      <c r="AG359" s="109"/>
      <c r="AH359" s="109"/>
      <c r="AI359" s="109"/>
      <c r="AJ359" s="109"/>
      <c r="AK359" s="109"/>
      <c r="AL359" s="109"/>
      <c r="AM359" s="242"/>
      <c r="AN359" s="230"/>
      <c r="AO359" s="109"/>
      <c r="AP359" s="109"/>
      <c r="AQ359" s="109"/>
      <c r="AR359" s="109"/>
      <c r="AS359" s="109"/>
      <c r="AT359" s="109"/>
      <c r="AU359" s="109"/>
      <c r="AV359" s="109"/>
      <c r="AW359" s="109"/>
      <c r="AX359" s="109"/>
      <c r="AY359" s="109"/>
      <c r="AZ359" s="109"/>
      <c r="BA359" s="109"/>
      <c r="BB359" s="109"/>
      <c r="BC359" s="109"/>
      <c r="BD359" s="109"/>
      <c r="BE359" s="109"/>
      <c r="BF359" s="109"/>
      <c r="BG359" s="109"/>
      <c r="BH359" s="109"/>
      <c r="BI359" s="109"/>
      <c r="BJ359" s="109"/>
      <c r="BK359" s="109"/>
      <c r="BL359" s="109"/>
      <c r="BM359" s="109"/>
      <c r="BN359" s="109"/>
    </row>
    <row r="360" spans="2:66" x14ac:dyDescent="0.25">
      <c r="B360" s="23" t="s">
        <v>9</v>
      </c>
      <c r="C360" s="23" t="s">
        <v>400</v>
      </c>
      <c r="D360" s="23" t="s">
        <v>70</v>
      </c>
      <c r="E360" s="110" t="s">
        <v>32</v>
      </c>
      <c r="F360" s="109" t="s">
        <v>1077</v>
      </c>
      <c r="G360" s="109"/>
      <c r="H360" s="109"/>
      <c r="I360" s="109"/>
      <c r="J360" s="109"/>
      <c r="K360" s="109"/>
      <c r="L360" s="109"/>
      <c r="M360" s="109"/>
      <c r="N360" s="109"/>
      <c r="O360" s="109"/>
      <c r="P360" s="109"/>
      <c r="Q360" s="109"/>
      <c r="R360" s="109"/>
      <c r="S360" s="109"/>
      <c r="T360" s="109"/>
      <c r="U360" s="109"/>
      <c r="V360" s="109"/>
      <c r="W360" s="109"/>
      <c r="X360" s="109"/>
      <c r="Y360" s="109"/>
      <c r="Z360" s="109"/>
      <c r="AA360" s="109"/>
      <c r="AB360" s="109"/>
      <c r="AC360" s="109"/>
      <c r="AD360" s="109"/>
      <c r="AE360" s="109"/>
      <c r="AF360" s="109"/>
      <c r="AG360" s="109"/>
      <c r="AH360" s="109"/>
      <c r="AI360" s="109"/>
      <c r="AJ360" s="109"/>
      <c r="AK360" s="109"/>
      <c r="AL360" s="109"/>
      <c r="AM360" s="242"/>
      <c r="AN360" s="230"/>
      <c r="AO360" s="109"/>
      <c r="AP360" s="109"/>
      <c r="AQ360" s="109"/>
      <c r="AR360" s="109"/>
      <c r="AS360" s="109"/>
      <c r="AT360" s="109"/>
      <c r="AU360" s="109"/>
      <c r="AV360" s="109"/>
      <c r="AW360" s="109"/>
      <c r="AX360" s="109"/>
      <c r="AY360" s="109"/>
      <c r="AZ360" s="109"/>
      <c r="BA360" s="109"/>
      <c r="BB360" s="109"/>
      <c r="BC360" s="109"/>
      <c r="BD360" s="109"/>
      <c r="BE360" s="109"/>
      <c r="BF360" s="109"/>
      <c r="BG360" s="109"/>
      <c r="BH360" s="109"/>
      <c r="BI360" s="109"/>
      <c r="BJ360" s="109"/>
      <c r="BK360" s="109"/>
      <c r="BL360" s="109"/>
      <c r="BM360" s="109"/>
      <c r="BN360" s="109"/>
    </row>
    <row r="361" spans="2:66" x14ac:dyDescent="0.25">
      <c r="B361" s="23" t="s">
        <v>9</v>
      </c>
      <c r="C361" s="23" t="s">
        <v>400</v>
      </c>
      <c r="D361" s="23" t="s">
        <v>70</v>
      </c>
      <c r="E361" s="110" t="s">
        <v>32</v>
      </c>
      <c r="F361" s="109" t="s">
        <v>59</v>
      </c>
      <c r="G361" s="109"/>
      <c r="H361" s="109"/>
      <c r="I361" s="109"/>
      <c r="J361" s="109"/>
      <c r="K361" s="109"/>
      <c r="L361" s="109"/>
      <c r="M361" s="109"/>
      <c r="N361" s="109"/>
      <c r="O361" s="109"/>
      <c r="P361" s="109"/>
      <c r="Q361" s="109"/>
      <c r="R361" s="109"/>
      <c r="S361" s="109"/>
      <c r="T361" s="109"/>
      <c r="U361" s="109"/>
      <c r="V361" s="109"/>
      <c r="W361" s="109"/>
      <c r="X361" s="109"/>
      <c r="Y361" s="109"/>
      <c r="Z361" s="109"/>
      <c r="AA361" s="109"/>
      <c r="AB361" s="109"/>
      <c r="AC361" s="109"/>
      <c r="AD361" s="109"/>
      <c r="AE361" s="109"/>
      <c r="AF361" s="109"/>
      <c r="AG361" s="109"/>
      <c r="AH361" s="109"/>
      <c r="AI361" s="109"/>
      <c r="AJ361" s="109"/>
      <c r="AK361" s="109"/>
      <c r="AL361" s="109"/>
      <c r="AM361" s="242"/>
      <c r="AN361" s="230"/>
      <c r="AO361" s="109"/>
      <c r="AP361" s="109"/>
      <c r="AQ361" s="109"/>
      <c r="AR361" s="109"/>
      <c r="AS361" s="109"/>
      <c r="AT361" s="109"/>
      <c r="AU361" s="109"/>
      <c r="AV361" s="109"/>
      <c r="AW361" s="109"/>
      <c r="AX361" s="109"/>
      <c r="AY361" s="109"/>
      <c r="AZ361" s="109"/>
      <c r="BA361" s="109"/>
      <c r="BB361" s="109"/>
      <c r="BC361" s="109"/>
      <c r="BD361" s="109"/>
      <c r="BE361" s="109"/>
      <c r="BF361" s="109"/>
      <c r="BG361" s="109"/>
      <c r="BH361" s="109"/>
      <c r="BI361" s="109"/>
      <c r="BJ361" s="109"/>
      <c r="BK361" s="109"/>
      <c r="BL361" s="109"/>
      <c r="BM361" s="109"/>
      <c r="BN361" s="109"/>
    </row>
    <row r="362" spans="2:66" x14ac:dyDescent="0.25">
      <c r="B362" s="111" t="s">
        <v>9</v>
      </c>
      <c r="C362" s="111" t="s">
        <v>400</v>
      </c>
      <c r="D362" s="117" t="s">
        <v>75</v>
      </c>
      <c r="E362" s="118" t="s">
        <v>32</v>
      </c>
      <c r="F362" s="118" t="s">
        <v>31</v>
      </c>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c r="AC362" s="118"/>
      <c r="AD362" s="118"/>
      <c r="AE362" s="118"/>
      <c r="AF362" s="118"/>
      <c r="AG362" s="118"/>
      <c r="AH362" s="118"/>
      <c r="AI362" s="118"/>
      <c r="AJ362" s="118"/>
      <c r="AK362" s="118"/>
      <c r="AL362" s="118"/>
      <c r="AM362" s="243"/>
      <c r="AN362" s="231"/>
      <c r="AO362" s="118"/>
      <c r="AP362" s="118"/>
      <c r="AQ362" s="118"/>
      <c r="AR362" s="118"/>
      <c r="AS362" s="118"/>
      <c r="AT362" s="118"/>
      <c r="AU362" s="118"/>
      <c r="AV362" s="118"/>
      <c r="AW362" s="118"/>
      <c r="AX362" s="118"/>
      <c r="AY362" s="118"/>
      <c r="AZ362" s="118"/>
      <c r="BA362" s="118"/>
      <c r="BB362" s="118"/>
      <c r="BC362" s="118"/>
      <c r="BD362" s="118"/>
      <c r="BE362" s="118"/>
      <c r="BF362" s="118"/>
      <c r="BG362" s="118"/>
      <c r="BH362" s="118"/>
      <c r="BI362" s="118"/>
      <c r="BJ362" s="118"/>
      <c r="BK362" s="118"/>
      <c r="BL362" s="118"/>
      <c r="BM362" s="118"/>
      <c r="BN362" s="118"/>
    </row>
    <row r="363" spans="2:66" x14ac:dyDescent="0.25">
      <c r="B363" s="23" t="s">
        <v>9</v>
      </c>
      <c r="C363" s="23" t="s">
        <v>400</v>
      </c>
      <c r="D363" s="110" t="s">
        <v>34</v>
      </c>
      <c r="E363" s="120" t="s">
        <v>22</v>
      </c>
      <c r="F363" s="109" t="s">
        <v>58</v>
      </c>
      <c r="G363" s="109"/>
      <c r="H363" s="109"/>
      <c r="I363" s="109"/>
      <c r="J363" s="109"/>
      <c r="K363" s="109"/>
      <c r="L363" s="109"/>
      <c r="M363" s="109"/>
      <c r="N363" s="109"/>
      <c r="O363" s="109"/>
      <c r="P363" s="109"/>
      <c r="Q363" s="109"/>
      <c r="R363" s="109"/>
      <c r="S363" s="109"/>
      <c r="T363" s="109"/>
      <c r="U363" s="109"/>
      <c r="V363" s="109"/>
      <c r="W363" s="109"/>
      <c r="X363" s="109"/>
      <c r="Y363" s="109"/>
      <c r="Z363" s="109"/>
      <c r="AA363" s="109"/>
      <c r="AB363" s="109"/>
      <c r="AC363" s="109"/>
      <c r="AD363" s="109"/>
      <c r="AE363" s="109"/>
      <c r="AF363" s="109"/>
      <c r="AG363" s="109"/>
      <c r="AH363" s="109"/>
      <c r="AI363" s="109"/>
      <c r="AJ363" s="109"/>
      <c r="AK363" s="109"/>
      <c r="AL363" s="109"/>
      <c r="AM363" s="242"/>
      <c r="AN363" s="230"/>
      <c r="AO363" s="109"/>
      <c r="AP363" s="109"/>
      <c r="AQ363" s="109"/>
      <c r="AR363" s="109"/>
      <c r="AS363" s="109"/>
      <c r="AT363" s="109"/>
      <c r="AU363" s="109"/>
      <c r="AV363" s="109"/>
      <c r="AW363" s="109"/>
      <c r="AX363" s="109"/>
      <c r="AY363" s="109"/>
      <c r="AZ363" s="109"/>
      <c r="BA363" s="109"/>
      <c r="BB363" s="109"/>
      <c r="BC363" s="109"/>
      <c r="BD363" s="109"/>
      <c r="BE363" s="109"/>
      <c r="BF363" s="109"/>
      <c r="BG363" s="109"/>
      <c r="BH363" s="109"/>
      <c r="BI363" s="109"/>
      <c r="BJ363" s="109"/>
      <c r="BK363" s="109"/>
      <c r="BL363" s="109"/>
      <c r="BM363" s="109"/>
      <c r="BN363" s="109"/>
    </row>
    <row r="364" spans="2:66" x14ac:dyDescent="0.25">
      <c r="B364" s="23" t="s">
        <v>9</v>
      </c>
      <c r="C364" s="23" t="s">
        <v>400</v>
      </c>
      <c r="D364" s="110" t="s">
        <v>34</v>
      </c>
      <c r="E364" s="120" t="s">
        <v>22</v>
      </c>
      <c r="F364" s="109" t="s">
        <v>1077</v>
      </c>
      <c r="G364" s="109"/>
      <c r="H364" s="109"/>
      <c r="I364" s="109"/>
      <c r="J364" s="109"/>
      <c r="K364" s="109"/>
      <c r="L364" s="109"/>
      <c r="M364" s="109"/>
      <c r="N364" s="109"/>
      <c r="O364" s="109"/>
      <c r="P364" s="109"/>
      <c r="Q364" s="109"/>
      <c r="R364" s="109"/>
      <c r="S364" s="109"/>
      <c r="T364" s="109"/>
      <c r="U364" s="109"/>
      <c r="V364" s="109"/>
      <c r="W364" s="109"/>
      <c r="X364" s="109"/>
      <c r="Y364" s="109"/>
      <c r="Z364" s="109"/>
      <c r="AA364" s="109"/>
      <c r="AB364" s="109"/>
      <c r="AC364" s="109"/>
      <c r="AD364" s="109"/>
      <c r="AE364" s="109"/>
      <c r="AF364" s="109"/>
      <c r="AG364" s="109"/>
      <c r="AH364" s="109"/>
      <c r="AI364" s="109"/>
      <c r="AJ364" s="109"/>
      <c r="AK364" s="109"/>
      <c r="AL364" s="109"/>
      <c r="AM364" s="242"/>
      <c r="AN364" s="230"/>
      <c r="AO364" s="109"/>
      <c r="AP364" s="109"/>
      <c r="AQ364" s="109"/>
      <c r="AR364" s="109"/>
      <c r="AS364" s="109"/>
      <c r="AT364" s="109"/>
      <c r="AU364" s="109"/>
      <c r="AV364" s="109"/>
      <c r="AW364" s="109"/>
      <c r="AX364" s="109"/>
      <c r="AY364" s="109"/>
      <c r="AZ364" s="109"/>
      <c r="BA364" s="109"/>
      <c r="BB364" s="109"/>
      <c r="BC364" s="109"/>
      <c r="BD364" s="109"/>
      <c r="BE364" s="109"/>
      <c r="BF364" s="109"/>
      <c r="BG364" s="109"/>
      <c r="BH364" s="109"/>
      <c r="BI364" s="109"/>
      <c r="BJ364" s="109"/>
      <c r="BK364" s="109"/>
      <c r="BL364" s="109"/>
      <c r="BM364" s="109"/>
      <c r="BN364" s="109"/>
    </row>
    <row r="365" spans="2:66" x14ac:dyDescent="0.25">
      <c r="B365" s="23" t="s">
        <v>9</v>
      </c>
      <c r="C365" s="23" t="s">
        <v>400</v>
      </c>
      <c r="D365" s="110" t="s">
        <v>34</v>
      </c>
      <c r="E365" s="120" t="s">
        <v>22</v>
      </c>
      <c r="F365" s="109" t="s">
        <v>59</v>
      </c>
      <c r="G365" s="109"/>
      <c r="H365" s="109"/>
      <c r="I365" s="109"/>
      <c r="J365" s="109"/>
      <c r="K365" s="109"/>
      <c r="L365" s="109"/>
      <c r="M365" s="109"/>
      <c r="N365" s="109"/>
      <c r="O365" s="109"/>
      <c r="P365" s="109"/>
      <c r="Q365" s="109"/>
      <c r="R365" s="109"/>
      <c r="S365" s="109"/>
      <c r="T365" s="109"/>
      <c r="U365" s="109"/>
      <c r="V365" s="109"/>
      <c r="W365" s="109"/>
      <c r="X365" s="109"/>
      <c r="Y365" s="109"/>
      <c r="Z365" s="109"/>
      <c r="AA365" s="109"/>
      <c r="AB365" s="109"/>
      <c r="AC365" s="109"/>
      <c r="AD365" s="109"/>
      <c r="AE365" s="109"/>
      <c r="AF365" s="109"/>
      <c r="AG365" s="109"/>
      <c r="AH365" s="109"/>
      <c r="AI365" s="109"/>
      <c r="AJ365" s="109"/>
      <c r="AK365" s="109"/>
      <c r="AL365" s="109"/>
      <c r="AM365" s="242"/>
      <c r="AN365" s="230"/>
      <c r="AO365" s="109"/>
      <c r="AP365" s="109"/>
      <c r="AQ365" s="109"/>
      <c r="AR365" s="109"/>
      <c r="AS365" s="109"/>
      <c r="AT365" s="109"/>
      <c r="AU365" s="109"/>
      <c r="AV365" s="109"/>
      <c r="AW365" s="109"/>
      <c r="AX365" s="109"/>
      <c r="AY365" s="109"/>
      <c r="AZ365" s="109"/>
      <c r="BA365" s="109"/>
      <c r="BB365" s="109"/>
      <c r="BC365" s="109"/>
      <c r="BD365" s="109"/>
      <c r="BE365" s="109"/>
      <c r="BF365" s="109"/>
      <c r="BG365" s="109"/>
      <c r="BH365" s="109"/>
      <c r="BI365" s="109"/>
      <c r="BJ365" s="109"/>
      <c r="BK365" s="109"/>
      <c r="BL365" s="109"/>
      <c r="BM365" s="109"/>
      <c r="BN365" s="109"/>
    </row>
    <row r="366" spans="2:66" x14ac:dyDescent="0.25">
      <c r="B366" s="23" t="s">
        <v>9</v>
      </c>
      <c r="C366" s="23" t="s">
        <v>400</v>
      </c>
      <c r="D366" s="110" t="s">
        <v>34</v>
      </c>
      <c r="E366" s="120" t="s">
        <v>23</v>
      </c>
      <c r="F366" s="109" t="s">
        <v>58</v>
      </c>
      <c r="G366" s="109"/>
      <c r="H366" s="109"/>
      <c r="I366" s="109"/>
      <c r="J366" s="109"/>
      <c r="K366" s="109"/>
      <c r="L366" s="109"/>
      <c r="M366" s="109"/>
      <c r="N366" s="109"/>
      <c r="O366" s="109"/>
      <c r="P366" s="109"/>
      <c r="Q366" s="109"/>
      <c r="R366" s="109"/>
      <c r="S366" s="109"/>
      <c r="T366" s="109"/>
      <c r="U366" s="109"/>
      <c r="V366" s="109"/>
      <c r="W366" s="109"/>
      <c r="X366" s="109"/>
      <c r="Y366" s="109"/>
      <c r="Z366" s="109"/>
      <c r="AA366" s="109"/>
      <c r="AB366" s="109"/>
      <c r="AC366" s="109"/>
      <c r="AD366" s="109"/>
      <c r="AE366" s="109"/>
      <c r="AF366" s="109"/>
      <c r="AG366" s="109"/>
      <c r="AH366" s="109"/>
      <c r="AI366" s="109"/>
      <c r="AJ366" s="109"/>
      <c r="AK366" s="109"/>
      <c r="AL366" s="109"/>
      <c r="AM366" s="242"/>
      <c r="AN366" s="230"/>
      <c r="AO366" s="109"/>
      <c r="AP366" s="109"/>
      <c r="AQ366" s="109"/>
      <c r="AR366" s="109"/>
      <c r="AS366" s="109"/>
      <c r="AT366" s="109"/>
      <c r="AU366" s="109"/>
      <c r="AV366" s="109"/>
      <c r="AW366" s="109"/>
      <c r="AX366" s="109"/>
      <c r="AY366" s="109"/>
      <c r="AZ366" s="109"/>
      <c r="BA366" s="109"/>
      <c r="BB366" s="109"/>
      <c r="BC366" s="109"/>
      <c r="BD366" s="109"/>
      <c r="BE366" s="109"/>
      <c r="BF366" s="109"/>
      <c r="BG366" s="109"/>
      <c r="BH366" s="109"/>
      <c r="BI366" s="109"/>
      <c r="BJ366" s="109"/>
      <c r="BK366" s="109"/>
      <c r="BL366" s="109"/>
      <c r="BM366" s="109"/>
      <c r="BN366" s="109"/>
    </row>
    <row r="367" spans="2:66" x14ac:dyDescent="0.25">
      <c r="B367" s="23" t="s">
        <v>9</v>
      </c>
      <c r="C367" s="23" t="s">
        <v>400</v>
      </c>
      <c r="D367" s="110" t="s">
        <v>34</v>
      </c>
      <c r="E367" s="120" t="s">
        <v>23</v>
      </c>
      <c r="F367" s="109" t="s">
        <v>1077</v>
      </c>
      <c r="G367" s="109"/>
      <c r="H367" s="109"/>
      <c r="I367" s="109"/>
      <c r="J367" s="109"/>
      <c r="K367" s="109"/>
      <c r="L367" s="109"/>
      <c r="M367" s="109"/>
      <c r="N367" s="109"/>
      <c r="O367" s="109"/>
      <c r="P367" s="109"/>
      <c r="Q367" s="109"/>
      <c r="R367" s="109"/>
      <c r="S367" s="109"/>
      <c r="T367" s="109"/>
      <c r="U367" s="109"/>
      <c r="V367" s="109"/>
      <c r="W367" s="109"/>
      <c r="X367" s="109"/>
      <c r="Y367" s="109"/>
      <c r="Z367" s="109"/>
      <c r="AA367" s="109"/>
      <c r="AB367" s="109"/>
      <c r="AC367" s="109"/>
      <c r="AD367" s="109"/>
      <c r="AE367" s="109"/>
      <c r="AF367" s="109"/>
      <c r="AG367" s="109"/>
      <c r="AH367" s="109"/>
      <c r="AI367" s="109"/>
      <c r="AJ367" s="109"/>
      <c r="AK367" s="109"/>
      <c r="AL367" s="109"/>
      <c r="AM367" s="242"/>
      <c r="AN367" s="230"/>
      <c r="AO367" s="109"/>
      <c r="AP367" s="109"/>
      <c r="AQ367" s="109"/>
      <c r="AR367" s="109"/>
      <c r="AS367" s="109"/>
      <c r="AT367" s="109"/>
      <c r="AU367" s="109"/>
      <c r="AV367" s="109"/>
      <c r="AW367" s="109"/>
      <c r="AX367" s="109"/>
      <c r="AY367" s="109"/>
      <c r="AZ367" s="109"/>
      <c r="BA367" s="109"/>
      <c r="BB367" s="109"/>
      <c r="BC367" s="109"/>
      <c r="BD367" s="109"/>
      <c r="BE367" s="109"/>
      <c r="BF367" s="109"/>
      <c r="BG367" s="109"/>
      <c r="BH367" s="109"/>
      <c r="BI367" s="109"/>
      <c r="BJ367" s="109"/>
      <c r="BK367" s="109"/>
      <c r="BL367" s="109"/>
      <c r="BM367" s="109"/>
      <c r="BN367" s="109"/>
    </row>
    <row r="368" spans="2:66" x14ac:dyDescent="0.25">
      <c r="B368" s="23" t="s">
        <v>9</v>
      </c>
      <c r="C368" s="23" t="s">
        <v>400</v>
      </c>
      <c r="D368" s="110" t="s">
        <v>34</v>
      </c>
      <c r="E368" s="120" t="s">
        <v>23</v>
      </c>
      <c r="F368" s="109" t="s">
        <v>59</v>
      </c>
      <c r="G368" s="109"/>
      <c r="H368" s="109"/>
      <c r="I368" s="109"/>
      <c r="J368" s="109"/>
      <c r="K368" s="109"/>
      <c r="L368" s="109"/>
      <c r="M368" s="109"/>
      <c r="N368" s="109"/>
      <c r="O368" s="109"/>
      <c r="P368" s="109"/>
      <c r="Q368" s="109"/>
      <c r="R368" s="109"/>
      <c r="S368" s="109"/>
      <c r="T368" s="109"/>
      <c r="U368" s="109"/>
      <c r="V368" s="109"/>
      <c r="W368" s="109"/>
      <c r="X368" s="109"/>
      <c r="Y368" s="109"/>
      <c r="Z368" s="109"/>
      <c r="AA368" s="109"/>
      <c r="AB368" s="109"/>
      <c r="AC368" s="109"/>
      <c r="AD368" s="109"/>
      <c r="AE368" s="109"/>
      <c r="AF368" s="109"/>
      <c r="AG368" s="109"/>
      <c r="AH368" s="109"/>
      <c r="AI368" s="109"/>
      <c r="AJ368" s="109"/>
      <c r="AK368" s="109"/>
      <c r="AL368" s="109"/>
      <c r="AM368" s="242"/>
      <c r="AN368" s="230"/>
      <c r="AO368" s="109"/>
      <c r="AP368" s="109"/>
      <c r="AQ368" s="109"/>
      <c r="AR368" s="109"/>
      <c r="AS368" s="109"/>
      <c r="AT368" s="109"/>
      <c r="AU368" s="109"/>
      <c r="AV368" s="109"/>
      <c r="AW368" s="109"/>
      <c r="AX368" s="109"/>
      <c r="AY368" s="109"/>
      <c r="AZ368" s="109"/>
      <c r="BA368" s="109"/>
      <c r="BB368" s="109"/>
      <c r="BC368" s="109"/>
      <c r="BD368" s="109"/>
      <c r="BE368" s="109"/>
      <c r="BF368" s="109"/>
      <c r="BG368" s="109"/>
      <c r="BH368" s="109"/>
      <c r="BI368" s="109"/>
      <c r="BJ368" s="109"/>
      <c r="BK368" s="109"/>
      <c r="BL368" s="109"/>
      <c r="BM368" s="109"/>
      <c r="BN368" s="109"/>
    </row>
    <row r="369" spans="2:66" x14ac:dyDescent="0.25">
      <c r="B369" s="111" t="s">
        <v>9</v>
      </c>
      <c r="C369" s="111" t="s">
        <v>400</v>
      </c>
      <c r="D369" s="118" t="s">
        <v>34</v>
      </c>
      <c r="E369" s="117" t="s">
        <v>51</v>
      </c>
      <c r="F369" s="118" t="s">
        <v>31</v>
      </c>
      <c r="G369" s="118"/>
      <c r="H369" s="118"/>
      <c r="I369" s="118"/>
      <c r="J369" s="118"/>
      <c r="K369" s="118"/>
      <c r="L369" s="118"/>
      <c r="M369" s="118"/>
      <c r="N369" s="118"/>
      <c r="O369" s="118"/>
      <c r="P369" s="118"/>
      <c r="Q369" s="118"/>
      <c r="R369" s="118"/>
      <c r="S369" s="118"/>
      <c r="T369" s="118"/>
      <c r="U369" s="118"/>
      <c r="V369" s="118"/>
      <c r="W369" s="118"/>
      <c r="X369" s="118"/>
      <c r="Y369" s="118"/>
      <c r="Z369" s="118"/>
      <c r="AA369" s="118"/>
      <c r="AB369" s="118"/>
      <c r="AC369" s="118"/>
      <c r="AD369" s="118"/>
      <c r="AE369" s="118"/>
      <c r="AF369" s="118"/>
      <c r="AG369" s="118"/>
      <c r="AH369" s="118"/>
      <c r="AI369" s="118"/>
      <c r="AJ369" s="118"/>
      <c r="AK369" s="118"/>
      <c r="AL369" s="118"/>
      <c r="AM369" s="243"/>
      <c r="AN369" s="231"/>
      <c r="AO369" s="118"/>
      <c r="AP369" s="118"/>
      <c r="AQ369" s="118"/>
      <c r="AR369" s="118"/>
      <c r="AS369" s="118"/>
      <c r="AT369" s="118"/>
      <c r="AU369" s="118"/>
      <c r="AV369" s="118"/>
      <c r="AW369" s="118"/>
      <c r="AX369" s="118"/>
      <c r="AY369" s="118"/>
      <c r="AZ369" s="118"/>
      <c r="BA369" s="118"/>
      <c r="BB369" s="118"/>
      <c r="BC369" s="118"/>
      <c r="BD369" s="118"/>
      <c r="BE369" s="118"/>
      <c r="BF369" s="118"/>
      <c r="BG369" s="118"/>
      <c r="BH369" s="118"/>
      <c r="BI369" s="118"/>
      <c r="BJ369" s="118"/>
      <c r="BK369" s="118"/>
      <c r="BL369" s="118"/>
      <c r="BM369" s="118"/>
      <c r="BN369" s="118"/>
    </row>
    <row r="370" spans="2:66" x14ac:dyDescent="0.25">
      <c r="B370" s="111" t="s">
        <v>9</v>
      </c>
      <c r="C370" s="111" t="s">
        <v>400</v>
      </c>
      <c r="D370" s="118" t="s">
        <v>34</v>
      </c>
      <c r="E370" s="117" t="s">
        <v>52</v>
      </c>
      <c r="F370" s="118" t="s">
        <v>31</v>
      </c>
      <c r="G370" s="118"/>
      <c r="H370" s="118"/>
      <c r="I370" s="118"/>
      <c r="J370" s="118"/>
      <c r="K370" s="118"/>
      <c r="L370" s="118"/>
      <c r="M370" s="118"/>
      <c r="N370" s="118"/>
      <c r="O370" s="118"/>
      <c r="P370" s="118"/>
      <c r="Q370" s="118"/>
      <c r="R370" s="118"/>
      <c r="S370" s="118"/>
      <c r="T370" s="118"/>
      <c r="U370" s="118"/>
      <c r="V370" s="118"/>
      <c r="W370" s="118"/>
      <c r="X370" s="118"/>
      <c r="Y370" s="118"/>
      <c r="Z370" s="118"/>
      <c r="AA370" s="118"/>
      <c r="AB370" s="118"/>
      <c r="AC370" s="118"/>
      <c r="AD370" s="118"/>
      <c r="AE370" s="118"/>
      <c r="AF370" s="118"/>
      <c r="AG370" s="118"/>
      <c r="AH370" s="118"/>
      <c r="AI370" s="118"/>
      <c r="AJ370" s="118"/>
      <c r="AK370" s="118"/>
      <c r="AL370" s="118"/>
      <c r="AM370" s="243"/>
      <c r="AN370" s="231"/>
      <c r="AO370" s="118"/>
      <c r="AP370" s="118"/>
      <c r="AQ370" s="118"/>
      <c r="AR370" s="118"/>
      <c r="AS370" s="118"/>
      <c r="AT370" s="118"/>
      <c r="AU370" s="118"/>
      <c r="AV370" s="118"/>
      <c r="AW370" s="118"/>
      <c r="AX370" s="118"/>
      <c r="AY370" s="118"/>
      <c r="AZ370" s="118"/>
      <c r="BA370" s="118"/>
      <c r="BB370" s="118"/>
      <c r="BC370" s="118"/>
      <c r="BD370" s="118"/>
      <c r="BE370" s="118"/>
      <c r="BF370" s="118"/>
      <c r="BG370" s="118"/>
      <c r="BH370" s="118"/>
      <c r="BI370" s="118"/>
      <c r="BJ370" s="118"/>
      <c r="BK370" s="118"/>
      <c r="BL370" s="118"/>
      <c r="BM370" s="118"/>
      <c r="BN370" s="118"/>
    </row>
    <row r="371" spans="2:66" x14ac:dyDescent="0.25">
      <c r="B371" s="111" t="s">
        <v>9</v>
      </c>
      <c r="C371" s="111" t="s">
        <v>400</v>
      </c>
      <c r="D371" s="118" t="s">
        <v>34</v>
      </c>
      <c r="E371" s="118" t="s">
        <v>32</v>
      </c>
      <c r="F371" s="117" t="s">
        <v>58</v>
      </c>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7"/>
      <c r="AL371" s="117"/>
      <c r="AM371" s="244"/>
      <c r="AN371" s="232"/>
      <c r="AO371" s="117"/>
      <c r="AP371" s="117"/>
      <c r="AQ371" s="117"/>
      <c r="AR371" s="117"/>
      <c r="AS371" s="117"/>
      <c r="AT371" s="117"/>
      <c r="AU371" s="117"/>
      <c r="AV371" s="117"/>
      <c r="AW371" s="117"/>
      <c r="AX371" s="117"/>
      <c r="AY371" s="117"/>
      <c r="AZ371" s="117"/>
      <c r="BA371" s="117"/>
      <c r="BB371" s="117"/>
      <c r="BC371" s="117"/>
      <c r="BD371" s="117"/>
      <c r="BE371" s="117"/>
      <c r="BF371" s="117"/>
      <c r="BG371" s="117"/>
      <c r="BH371" s="117"/>
      <c r="BI371" s="117"/>
      <c r="BJ371" s="117"/>
      <c r="BK371" s="117"/>
      <c r="BL371" s="117"/>
      <c r="BM371" s="117"/>
      <c r="BN371" s="117"/>
    </row>
    <row r="372" spans="2:66" x14ac:dyDescent="0.25">
      <c r="B372" s="111" t="s">
        <v>9</v>
      </c>
      <c r="C372" s="111" t="s">
        <v>400</v>
      </c>
      <c r="D372" s="118" t="s">
        <v>34</v>
      </c>
      <c r="E372" s="118" t="s">
        <v>32</v>
      </c>
      <c r="F372" s="117" t="s">
        <v>1077</v>
      </c>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7"/>
      <c r="AL372" s="117"/>
      <c r="AM372" s="244"/>
      <c r="AN372" s="232"/>
      <c r="AO372" s="117"/>
      <c r="AP372" s="117"/>
      <c r="AQ372" s="117"/>
      <c r="AR372" s="117"/>
      <c r="AS372" s="117"/>
      <c r="AT372" s="117"/>
      <c r="AU372" s="117"/>
      <c r="AV372" s="117"/>
      <c r="AW372" s="117"/>
      <c r="AX372" s="117"/>
      <c r="AY372" s="117"/>
      <c r="AZ372" s="117"/>
      <c r="BA372" s="117"/>
      <c r="BB372" s="117"/>
      <c r="BC372" s="117"/>
      <c r="BD372" s="117"/>
      <c r="BE372" s="117"/>
      <c r="BF372" s="117"/>
      <c r="BG372" s="117"/>
      <c r="BH372" s="117"/>
      <c r="BI372" s="117"/>
      <c r="BJ372" s="117"/>
      <c r="BK372" s="117"/>
      <c r="BL372" s="117"/>
      <c r="BM372" s="117"/>
      <c r="BN372" s="117"/>
    </row>
    <row r="373" spans="2:66" x14ac:dyDescent="0.25">
      <c r="B373" s="111" t="s">
        <v>9</v>
      </c>
      <c r="C373" s="111" t="s">
        <v>400</v>
      </c>
      <c r="D373" s="118" t="s">
        <v>34</v>
      </c>
      <c r="E373" s="118" t="s">
        <v>32</v>
      </c>
      <c r="F373" s="117" t="s">
        <v>59</v>
      </c>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c r="AE373" s="117"/>
      <c r="AF373" s="117"/>
      <c r="AG373" s="117"/>
      <c r="AH373" s="117"/>
      <c r="AI373" s="117"/>
      <c r="AJ373" s="117"/>
      <c r="AK373" s="117"/>
      <c r="AL373" s="117"/>
      <c r="AM373" s="244"/>
      <c r="AN373" s="232"/>
      <c r="AO373" s="117"/>
      <c r="AP373" s="117"/>
      <c r="AQ373" s="117"/>
      <c r="AR373" s="117"/>
      <c r="AS373" s="117"/>
      <c r="AT373" s="117"/>
      <c r="AU373" s="117"/>
      <c r="AV373" s="117"/>
      <c r="AW373" s="117"/>
      <c r="AX373" s="117"/>
      <c r="AY373" s="117"/>
      <c r="AZ373" s="117"/>
      <c r="BA373" s="117"/>
      <c r="BB373" s="117"/>
      <c r="BC373" s="117"/>
      <c r="BD373" s="117"/>
      <c r="BE373" s="117"/>
      <c r="BF373" s="117"/>
      <c r="BG373" s="117"/>
      <c r="BH373" s="117"/>
      <c r="BI373" s="117"/>
      <c r="BJ373" s="117"/>
      <c r="BK373" s="117"/>
      <c r="BL373" s="117"/>
      <c r="BM373" s="117"/>
      <c r="BN373" s="117"/>
    </row>
    <row r="374" spans="2:66" x14ac:dyDescent="0.25">
      <c r="B374" s="21" t="s">
        <v>9</v>
      </c>
      <c r="C374" s="22" t="s">
        <v>401</v>
      </c>
      <c r="D374" s="20" t="s">
        <v>34</v>
      </c>
      <c r="E374" s="20" t="s">
        <v>32</v>
      </c>
      <c r="F374" s="20" t="s">
        <v>31</v>
      </c>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45"/>
      <c r="AN374" s="233"/>
      <c r="AO374" s="20"/>
      <c r="AP374" s="20"/>
      <c r="AQ374" s="20"/>
      <c r="AR374" s="20"/>
      <c r="AS374" s="20"/>
      <c r="AT374" s="20"/>
      <c r="AU374" s="20"/>
      <c r="AV374" s="20"/>
      <c r="AW374" s="20"/>
      <c r="AX374" s="20"/>
      <c r="AY374" s="20"/>
      <c r="AZ374" s="20"/>
      <c r="BA374" s="20"/>
      <c r="BB374" s="20"/>
      <c r="BC374" s="20"/>
      <c r="BD374" s="20"/>
      <c r="BE374" s="20"/>
      <c r="BF374" s="20"/>
      <c r="BG374" s="20"/>
      <c r="BH374" s="20"/>
      <c r="BI374" s="20"/>
      <c r="BJ374" s="20"/>
      <c r="BK374" s="20"/>
      <c r="BL374" s="20"/>
      <c r="BM374" s="20"/>
      <c r="BN374" s="20"/>
    </row>
    <row r="375" spans="2:66" x14ac:dyDescent="0.25">
      <c r="B375" s="19" t="s">
        <v>9</v>
      </c>
      <c r="C375" s="19" t="s">
        <v>337</v>
      </c>
      <c r="D375" s="19" t="s">
        <v>13</v>
      </c>
      <c r="E375" s="19" t="s">
        <v>22</v>
      </c>
      <c r="F375" s="19" t="s">
        <v>24</v>
      </c>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240"/>
      <c r="AN375" s="228"/>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row>
    <row r="376" spans="2:66" x14ac:dyDescent="0.25">
      <c r="B376" s="19" t="s">
        <v>9</v>
      </c>
      <c r="C376" s="19" t="s">
        <v>337</v>
      </c>
      <c r="D376" s="19" t="s">
        <v>13</v>
      </c>
      <c r="E376" s="19" t="s">
        <v>22</v>
      </c>
      <c r="F376" s="19" t="s">
        <v>1078</v>
      </c>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240"/>
      <c r="AN376" s="228"/>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row>
    <row r="377" spans="2:66" x14ac:dyDescent="0.25">
      <c r="B377" s="19" t="s">
        <v>9</v>
      </c>
      <c r="C377" s="19" t="s">
        <v>337</v>
      </c>
      <c r="D377" s="19" t="s">
        <v>13</v>
      </c>
      <c r="E377" s="19" t="s">
        <v>22</v>
      </c>
      <c r="F377" s="19" t="s">
        <v>25</v>
      </c>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240"/>
      <c r="AN377" s="228"/>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row>
    <row r="378" spans="2:66" x14ac:dyDescent="0.25">
      <c r="B378" s="23" t="s">
        <v>9</v>
      </c>
      <c r="C378" s="23" t="s">
        <v>337</v>
      </c>
      <c r="D378" s="23" t="s">
        <v>13</v>
      </c>
      <c r="E378" s="109" t="s">
        <v>51</v>
      </c>
      <c r="F378" s="110" t="s">
        <v>31</v>
      </c>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c r="AH378" s="110"/>
      <c r="AI378" s="110"/>
      <c r="AJ378" s="110"/>
      <c r="AK378" s="110"/>
      <c r="AL378" s="110"/>
      <c r="AM378" s="241"/>
      <c r="AN378" s="229"/>
      <c r="AO378" s="110"/>
      <c r="AP378" s="110"/>
      <c r="AQ378" s="110"/>
      <c r="AR378" s="110"/>
      <c r="AS378" s="110"/>
      <c r="AT378" s="110"/>
      <c r="AU378" s="110"/>
      <c r="AV378" s="110"/>
      <c r="AW378" s="110"/>
      <c r="AX378" s="110"/>
      <c r="AY378" s="110"/>
      <c r="AZ378" s="110"/>
      <c r="BA378" s="110"/>
      <c r="BB378" s="110"/>
      <c r="BC378" s="110"/>
      <c r="BD378" s="110"/>
      <c r="BE378" s="110"/>
      <c r="BF378" s="110"/>
      <c r="BG378" s="110"/>
      <c r="BH378" s="110"/>
      <c r="BI378" s="110"/>
      <c r="BJ378" s="110"/>
      <c r="BK378" s="110"/>
      <c r="BL378" s="110"/>
      <c r="BM378" s="110"/>
      <c r="BN378" s="110"/>
    </row>
    <row r="379" spans="2:66" x14ac:dyDescent="0.25">
      <c r="B379" s="19" t="s">
        <v>9</v>
      </c>
      <c r="C379" s="19" t="s">
        <v>337</v>
      </c>
      <c r="D379" s="19" t="s">
        <v>13</v>
      </c>
      <c r="E379" s="19" t="s">
        <v>23</v>
      </c>
      <c r="F379" s="19" t="s">
        <v>24</v>
      </c>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240"/>
      <c r="AN379" s="228"/>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row>
    <row r="380" spans="2:66" x14ac:dyDescent="0.25">
      <c r="B380" s="19" t="s">
        <v>9</v>
      </c>
      <c r="C380" s="19" t="s">
        <v>337</v>
      </c>
      <c r="D380" s="19" t="s">
        <v>13</v>
      </c>
      <c r="E380" s="19" t="s">
        <v>23</v>
      </c>
      <c r="F380" s="19" t="s">
        <v>1078</v>
      </c>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240"/>
      <c r="AN380" s="228"/>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row>
    <row r="381" spans="2:66" x14ac:dyDescent="0.25">
      <c r="B381" s="19" t="s">
        <v>9</v>
      </c>
      <c r="C381" s="19" t="s">
        <v>337</v>
      </c>
      <c r="D381" s="19" t="s">
        <v>13</v>
      </c>
      <c r="E381" s="19" t="s">
        <v>23</v>
      </c>
      <c r="F381" s="19" t="s">
        <v>25</v>
      </c>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240"/>
      <c r="AN381" s="228"/>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row>
    <row r="382" spans="2:66" x14ac:dyDescent="0.25">
      <c r="B382" s="23" t="s">
        <v>9</v>
      </c>
      <c r="C382" s="23" t="s">
        <v>337</v>
      </c>
      <c r="D382" s="23" t="s">
        <v>13</v>
      </c>
      <c r="E382" s="109" t="s">
        <v>52</v>
      </c>
      <c r="F382" s="110" t="s">
        <v>31</v>
      </c>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c r="AG382" s="110"/>
      <c r="AH382" s="110"/>
      <c r="AI382" s="110"/>
      <c r="AJ382" s="110"/>
      <c r="AK382" s="110"/>
      <c r="AL382" s="110"/>
      <c r="AM382" s="241"/>
      <c r="AN382" s="229"/>
      <c r="AO382" s="110"/>
      <c r="AP382" s="110"/>
      <c r="AQ382" s="110"/>
      <c r="AR382" s="110"/>
      <c r="AS382" s="110"/>
      <c r="AT382" s="110"/>
      <c r="AU382" s="110"/>
      <c r="AV382" s="110"/>
      <c r="AW382" s="110"/>
      <c r="AX382" s="110"/>
      <c r="AY382" s="110"/>
      <c r="AZ382" s="110"/>
      <c r="BA382" s="110"/>
      <c r="BB382" s="110"/>
      <c r="BC382" s="110"/>
      <c r="BD382" s="110"/>
      <c r="BE382" s="110"/>
      <c r="BF382" s="110"/>
      <c r="BG382" s="110"/>
      <c r="BH382" s="110"/>
      <c r="BI382" s="110"/>
      <c r="BJ382" s="110"/>
      <c r="BK382" s="110"/>
      <c r="BL382" s="110"/>
      <c r="BM382" s="110"/>
      <c r="BN382" s="110"/>
    </row>
    <row r="383" spans="2:66" x14ac:dyDescent="0.25">
      <c r="B383" s="23" t="s">
        <v>9</v>
      </c>
      <c r="C383" s="23" t="s">
        <v>337</v>
      </c>
      <c r="D383" s="23" t="s">
        <v>13</v>
      </c>
      <c r="E383" s="110" t="s">
        <v>32</v>
      </c>
      <c r="F383" s="109" t="s">
        <v>58</v>
      </c>
      <c r="G383" s="109"/>
      <c r="H383" s="109"/>
      <c r="I383" s="109"/>
      <c r="J383" s="109"/>
      <c r="K383" s="109"/>
      <c r="L383" s="109"/>
      <c r="M383" s="109"/>
      <c r="N383" s="109"/>
      <c r="O383" s="109"/>
      <c r="P383" s="109"/>
      <c r="Q383" s="109"/>
      <c r="R383" s="109"/>
      <c r="S383" s="109"/>
      <c r="T383" s="109"/>
      <c r="U383" s="109"/>
      <c r="V383" s="109"/>
      <c r="W383" s="109"/>
      <c r="X383" s="109"/>
      <c r="Y383" s="109"/>
      <c r="Z383" s="109"/>
      <c r="AA383" s="109"/>
      <c r="AB383" s="109"/>
      <c r="AC383" s="109"/>
      <c r="AD383" s="109"/>
      <c r="AE383" s="109"/>
      <c r="AF383" s="109"/>
      <c r="AG383" s="109"/>
      <c r="AH383" s="109"/>
      <c r="AI383" s="109"/>
      <c r="AJ383" s="109"/>
      <c r="AK383" s="109"/>
      <c r="AL383" s="109"/>
      <c r="AM383" s="242"/>
      <c r="AN383" s="230"/>
      <c r="AO383" s="109"/>
      <c r="AP383" s="109"/>
      <c r="AQ383" s="109"/>
      <c r="AR383" s="109"/>
      <c r="AS383" s="109"/>
      <c r="AT383" s="109"/>
      <c r="AU383" s="109"/>
      <c r="AV383" s="109"/>
      <c r="AW383" s="109"/>
      <c r="AX383" s="109"/>
      <c r="AY383" s="109"/>
      <c r="AZ383" s="109"/>
      <c r="BA383" s="109"/>
      <c r="BB383" s="109"/>
      <c r="BC383" s="109"/>
      <c r="BD383" s="109"/>
      <c r="BE383" s="109"/>
      <c r="BF383" s="109"/>
      <c r="BG383" s="109"/>
      <c r="BH383" s="109"/>
      <c r="BI383" s="109"/>
      <c r="BJ383" s="109"/>
      <c r="BK383" s="109"/>
      <c r="BL383" s="109"/>
      <c r="BM383" s="109"/>
      <c r="BN383" s="109"/>
    </row>
    <row r="384" spans="2:66" x14ac:dyDescent="0.25">
      <c r="B384" s="23" t="s">
        <v>9</v>
      </c>
      <c r="C384" s="23" t="s">
        <v>337</v>
      </c>
      <c r="D384" s="23" t="s">
        <v>13</v>
      </c>
      <c r="E384" s="110" t="s">
        <v>32</v>
      </c>
      <c r="F384" s="109" t="s">
        <v>1077</v>
      </c>
      <c r="G384" s="109"/>
      <c r="H384" s="109"/>
      <c r="I384" s="109"/>
      <c r="J384" s="109"/>
      <c r="K384" s="109"/>
      <c r="L384" s="109"/>
      <c r="M384" s="109"/>
      <c r="N384" s="109"/>
      <c r="O384" s="109"/>
      <c r="P384" s="109"/>
      <c r="Q384" s="109"/>
      <c r="R384" s="109"/>
      <c r="S384" s="109"/>
      <c r="T384" s="109"/>
      <c r="U384" s="109"/>
      <c r="V384" s="109"/>
      <c r="W384" s="109"/>
      <c r="X384" s="109"/>
      <c r="Y384" s="109"/>
      <c r="Z384" s="109"/>
      <c r="AA384" s="109"/>
      <c r="AB384" s="109"/>
      <c r="AC384" s="109"/>
      <c r="AD384" s="109"/>
      <c r="AE384" s="109"/>
      <c r="AF384" s="109"/>
      <c r="AG384" s="109"/>
      <c r="AH384" s="109"/>
      <c r="AI384" s="109"/>
      <c r="AJ384" s="109"/>
      <c r="AK384" s="109"/>
      <c r="AL384" s="109"/>
      <c r="AM384" s="242"/>
      <c r="AN384" s="230"/>
      <c r="AO384" s="109"/>
      <c r="AP384" s="109"/>
      <c r="AQ384" s="109"/>
      <c r="AR384" s="109"/>
      <c r="AS384" s="109"/>
      <c r="AT384" s="109"/>
      <c r="AU384" s="109"/>
      <c r="AV384" s="109"/>
      <c r="AW384" s="109"/>
      <c r="AX384" s="109"/>
      <c r="AY384" s="109"/>
      <c r="AZ384" s="109"/>
      <c r="BA384" s="109"/>
      <c r="BB384" s="109"/>
      <c r="BC384" s="109"/>
      <c r="BD384" s="109"/>
      <c r="BE384" s="109"/>
      <c r="BF384" s="109"/>
      <c r="BG384" s="109"/>
      <c r="BH384" s="109"/>
      <c r="BI384" s="109"/>
      <c r="BJ384" s="109"/>
      <c r="BK384" s="109"/>
      <c r="BL384" s="109"/>
      <c r="BM384" s="109"/>
      <c r="BN384" s="109"/>
    </row>
    <row r="385" spans="2:66" x14ac:dyDescent="0.25">
      <c r="B385" s="23" t="s">
        <v>9</v>
      </c>
      <c r="C385" s="23" t="s">
        <v>337</v>
      </c>
      <c r="D385" s="23" t="s">
        <v>13</v>
      </c>
      <c r="E385" s="110" t="s">
        <v>32</v>
      </c>
      <c r="F385" s="109" t="s">
        <v>59</v>
      </c>
      <c r="G385" s="109"/>
      <c r="H385" s="109"/>
      <c r="I385" s="109"/>
      <c r="J385" s="109"/>
      <c r="K385" s="109"/>
      <c r="L385" s="109"/>
      <c r="M385" s="109"/>
      <c r="N385" s="109"/>
      <c r="O385" s="109"/>
      <c r="P385" s="109"/>
      <c r="Q385" s="109"/>
      <c r="R385" s="109"/>
      <c r="S385" s="109"/>
      <c r="T385" s="109"/>
      <c r="U385" s="109"/>
      <c r="V385" s="109"/>
      <c r="W385" s="109"/>
      <c r="X385" s="109"/>
      <c r="Y385" s="109"/>
      <c r="Z385" s="109"/>
      <c r="AA385" s="109"/>
      <c r="AB385" s="109"/>
      <c r="AC385" s="109"/>
      <c r="AD385" s="109"/>
      <c r="AE385" s="109"/>
      <c r="AF385" s="109"/>
      <c r="AG385" s="109"/>
      <c r="AH385" s="109"/>
      <c r="AI385" s="109"/>
      <c r="AJ385" s="109"/>
      <c r="AK385" s="109"/>
      <c r="AL385" s="109"/>
      <c r="AM385" s="242"/>
      <c r="AN385" s="230"/>
      <c r="AO385" s="109"/>
      <c r="AP385" s="109"/>
      <c r="AQ385" s="109"/>
      <c r="AR385" s="109"/>
      <c r="AS385" s="109"/>
      <c r="AT385" s="109"/>
      <c r="AU385" s="109"/>
      <c r="AV385" s="109"/>
      <c r="AW385" s="109"/>
      <c r="AX385" s="109"/>
      <c r="AY385" s="109"/>
      <c r="AZ385" s="109"/>
      <c r="BA385" s="109"/>
      <c r="BB385" s="109"/>
      <c r="BC385" s="109"/>
      <c r="BD385" s="109"/>
      <c r="BE385" s="109"/>
      <c r="BF385" s="109"/>
      <c r="BG385" s="109"/>
      <c r="BH385" s="109"/>
      <c r="BI385" s="109"/>
      <c r="BJ385" s="109"/>
      <c r="BK385" s="109"/>
      <c r="BL385" s="109"/>
      <c r="BM385" s="109"/>
      <c r="BN385" s="109"/>
    </row>
    <row r="386" spans="2:66" x14ac:dyDescent="0.25">
      <c r="B386" s="111" t="s">
        <v>9</v>
      </c>
      <c r="C386" s="111" t="s">
        <v>337</v>
      </c>
      <c r="D386" s="117" t="s">
        <v>53</v>
      </c>
      <c r="E386" s="118" t="s">
        <v>32</v>
      </c>
      <c r="F386" s="118" t="s">
        <v>31</v>
      </c>
      <c r="G386" s="118"/>
      <c r="H386" s="118"/>
      <c r="I386" s="118"/>
      <c r="J386" s="118"/>
      <c r="K386" s="118"/>
      <c r="L386" s="118"/>
      <c r="M386" s="118"/>
      <c r="N386" s="118"/>
      <c r="O386" s="118"/>
      <c r="P386" s="118"/>
      <c r="Q386" s="118"/>
      <c r="R386" s="118"/>
      <c r="S386" s="118"/>
      <c r="T386" s="118"/>
      <c r="U386" s="118"/>
      <c r="V386" s="118"/>
      <c r="W386" s="118"/>
      <c r="X386" s="118"/>
      <c r="Y386" s="118"/>
      <c r="Z386" s="118"/>
      <c r="AA386" s="118"/>
      <c r="AB386" s="118"/>
      <c r="AC386" s="118"/>
      <c r="AD386" s="118"/>
      <c r="AE386" s="118"/>
      <c r="AF386" s="118"/>
      <c r="AG386" s="118"/>
      <c r="AH386" s="118"/>
      <c r="AI386" s="118"/>
      <c r="AJ386" s="118"/>
      <c r="AK386" s="118"/>
      <c r="AL386" s="118"/>
      <c r="AM386" s="243"/>
      <c r="AN386" s="231"/>
      <c r="AO386" s="118"/>
      <c r="AP386" s="118"/>
      <c r="AQ386" s="118"/>
      <c r="AR386" s="118"/>
      <c r="AS386" s="118"/>
      <c r="AT386" s="118"/>
      <c r="AU386" s="118"/>
      <c r="AV386" s="118"/>
      <c r="AW386" s="118"/>
      <c r="AX386" s="118"/>
      <c r="AY386" s="118"/>
      <c r="AZ386" s="118"/>
      <c r="BA386" s="118"/>
      <c r="BB386" s="118"/>
      <c r="BC386" s="118"/>
      <c r="BD386" s="118"/>
      <c r="BE386" s="118"/>
      <c r="BF386" s="118"/>
      <c r="BG386" s="118"/>
      <c r="BH386" s="118"/>
      <c r="BI386" s="118"/>
      <c r="BJ386" s="118"/>
      <c r="BK386" s="118"/>
      <c r="BL386" s="118"/>
      <c r="BM386" s="118"/>
      <c r="BN386" s="118"/>
    </row>
    <row r="387" spans="2:66" x14ac:dyDescent="0.25">
      <c r="B387" s="19" t="s">
        <v>9</v>
      </c>
      <c r="C387" s="19" t="s">
        <v>337</v>
      </c>
      <c r="D387" s="19" t="s">
        <v>33</v>
      </c>
      <c r="E387" s="19" t="s">
        <v>22</v>
      </c>
      <c r="F387" s="19" t="s">
        <v>24</v>
      </c>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240"/>
      <c r="AN387" s="228"/>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row>
    <row r="388" spans="2:66" x14ac:dyDescent="0.25">
      <c r="B388" s="19" t="s">
        <v>9</v>
      </c>
      <c r="C388" s="19" t="s">
        <v>337</v>
      </c>
      <c r="D388" s="19" t="s">
        <v>33</v>
      </c>
      <c r="E388" s="19" t="s">
        <v>22</v>
      </c>
      <c r="F388" s="19" t="s">
        <v>1078</v>
      </c>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240"/>
      <c r="AN388" s="228"/>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row>
    <row r="389" spans="2:66" x14ac:dyDescent="0.25">
      <c r="B389" s="19" t="s">
        <v>9</v>
      </c>
      <c r="C389" s="19" t="s">
        <v>337</v>
      </c>
      <c r="D389" s="19" t="s">
        <v>33</v>
      </c>
      <c r="E389" s="19" t="s">
        <v>22</v>
      </c>
      <c r="F389" s="19" t="s">
        <v>25</v>
      </c>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240"/>
      <c r="AN389" s="228"/>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row>
    <row r="390" spans="2:66" x14ac:dyDescent="0.25">
      <c r="B390" s="23" t="s">
        <v>9</v>
      </c>
      <c r="C390" s="23" t="s">
        <v>337</v>
      </c>
      <c r="D390" s="23" t="s">
        <v>33</v>
      </c>
      <c r="E390" s="109" t="s">
        <v>51</v>
      </c>
      <c r="F390" s="110" t="s">
        <v>31</v>
      </c>
      <c r="G390" s="110"/>
      <c r="H390" s="110"/>
      <c r="I390" s="110"/>
      <c r="J390" s="110"/>
      <c r="K390" s="110"/>
      <c r="L390" s="110"/>
      <c r="M390" s="110"/>
      <c r="N390" s="110"/>
      <c r="O390" s="110"/>
      <c r="P390" s="110"/>
      <c r="Q390" s="110"/>
      <c r="R390" s="110"/>
      <c r="S390" s="110"/>
      <c r="T390" s="110"/>
      <c r="U390" s="110"/>
      <c r="V390" s="110"/>
      <c r="W390" s="110"/>
      <c r="X390" s="110"/>
      <c r="Y390" s="110"/>
      <c r="Z390" s="110"/>
      <c r="AA390" s="110"/>
      <c r="AB390" s="110"/>
      <c r="AC390" s="110"/>
      <c r="AD390" s="110"/>
      <c r="AE390" s="110"/>
      <c r="AF390" s="110"/>
      <c r="AG390" s="110"/>
      <c r="AH390" s="110"/>
      <c r="AI390" s="110"/>
      <c r="AJ390" s="110"/>
      <c r="AK390" s="110"/>
      <c r="AL390" s="110"/>
      <c r="AM390" s="241"/>
      <c r="AN390" s="229"/>
      <c r="AO390" s="110"/>
      <c r="AP390" s="110"/>
      <c r="AQ390" s="110"/>
      <c r="AR390" s="110"/>
      <c r="AS390" s="110"/>
      <c r="AT390" s="110"/>
      <c r="AU390" s="110"/>
      <c r="AV390" s="110"/>
      <c r="AW390" s="110"/>
      <c r="AX390" s="110"/>
      <c r="AY390" s="110"/>
      <c r="AZ390" s="110"/>
      <c r="BA390" s="110"/>
      <c r="BB390" s="110"/>
      <c r="BC390" s="110"/>
      <c r="BD390" s="110"/>
      <c r="BE390" s="110"/>
      <c r="BF390" s="110"/>
      <c r="BG390" s="110"/>
      <c r="BH390" s="110"/>
      <c r="BI390" s="110"/>
      <c r="BJ390" s="110"/>
      <c r="BK390" s="110"/>
      <c r="BL390" s="110"/>
      <c r="BM390" s="110"/>
      <c r="BN390" s="110"/>
    </row>
    <row r="391" spans="2:66" x14ac:dyDescent="0.25">
      <c r="B391" s="19" t="s">
        <v>9</v>
      </c>
      <c r="C391" s="19" t="s">
        <v>337</v>
      </c>
      <c r="D391" s="19" t="s">
        <v>33</v>
      </c>
      <c r="E391" s="19" t="s">
        <v>23</v>
      </c>
      <c r="F391" s="19" t="s">
        <v>24</v>
      </c>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240"/>
      <c r="AN391" s="228"/>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row>
    <row r="392" spans="2:66" x14ac:dyDescent="0.25">
      <c r="B392" s="19" t="s">
        <v>9</v>
      </c>
      <c r="C392" s="19" t="s">
        <v>337</v>
      </c>
      <c r="D392" s="19" t="s">
        <v>33</v>
      </c>
      <c r="E392" s="19" t="s">
        <v>23</v>
      </c>
      <c r="F392" s="19" t="s">
        <v>1078</v>
      </c>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240"/>
      <c r="AN392" s="228"/>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row>
    <row r="393" spans="2:66" x14ac:dyDescent="0.25">
      <c r="B393" s="19" t="s">
        <v>9</v>
      </c>
      <c r="C393" s="19" t="s">
        <v>337</v>
      </c>
      <c r="D393" s="19" t="s">
        <v>33</v>
      </c>
      <c r="E393" s="19" t="s">
        <v>23</v>
      </c>
      <c r="F393" s="19" t="s">
        <v>25</v>
      </c>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240"/>
      <c r="AN393" s="228"/>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row>
    <row r="394" spans="2:66" x14ac:dyDescent="0.25">
      <c r="B394" s="23" t="s">
        <v>9</v>
      </c>
      <c r="C394" s="23" t="s">
        <v>337</v>
      </c>
      <c r="D394" s="23" t="s">
        <v>33</v>
      </c>
      <c r="E394" s="109" t="s">
        <v>52</v>
      </c>
      <c r="F394" s="110" t="s">
        <v>31</v>
      </c>
      <c r="G394" s="110"/>
      <c r="H394" s="110"/>
      <c r="I394" s="110"/>
      <c r="J394" s="110"/>
      <c r="K394" s="110"/>
      <c r="L394" s="110"/>
      <c r="M394" s="110"/>
      <c r="N394" s="110"/>
      <c r="O394" s="110"/>
      <c r="P394" s="110"/>
      <c r="Q394" s="110"/>
      <c r="R394" s="110"/>
      <c r="S394" s="110"/>
      <c r="T394" s="110"/>
      <c r="U394" s="110"/>
      <c r="V394" s="110"/>
      <c r="W394" s="110"/>
      <c r="X394" s="110"/>
      <c r="Y394" s="110"/>
      <c r="Z394" s="110"/>
      <c r="AA394" s="110"/>
      <c r="AB394" s="110"/>
      <c r="AC394" s="110"/>
      <c r="AD394" s="110"/>
      <c r="AE394" s="110"/>
      <c r="AF394" s="110"/>
      <c r="AG394" s="110"/>
      <c r="AH394" s="110"/>
      <c r="AI394" s="110"/>
      <c r="AJ394" s="110"/>
      <c r="AK394" s="110"/>
      <c r="AL394" s="110"/>
      <c r="AM394" s="241"/>
      <c r="AN394" s="229"/>
      <c r="AO394" s="110"/>
      <c r="AP394" s="110"/>
      <c r="AQ394" s="110"/>
      <c r="AR394" s="110"/>
      <c r="AS394" s="110"/>
      <c r="AT394" s="110"/>
      <c r="AU394" s="110"/>
      <c r="AV394" s="110"/>
      <c r="AW394" s="110"/>
      <c r="AX394" s="110"/>
      <c r="AY394" s="110"/>
      <c r="AZ394" s="110"/>
      <c r="BA394" s="110"/>
      <c r="BB394" s="110"/>
      <c r="BC394" s="110"/>
      <c r="BD394" s="110"/>
      <c r="BE394" s="110"/>
      <c r="BF394" s="110"/>
      <c r="BG394" s="110"/>
      <c r="BH394" s="110"/>
      <c r="BI394" s="110"/>
      <c r="BJ394" s="110"/>
      <c r="BK394" s="110"/>
      <c r="BL394" s="110"/>
      <c r="BM394" s="110"/>
      <c r="BN394" s="110"/>
    </row>
    <row r="395" spans="2:66" x14ac:dyDescent="0.25">
      <c r="B395" s="23" t="s">
        <v>9</v>
      </c>
      <c r="C395" s="23" t="s">
        <v>337</v>
      </c>
      <c r="D395" s="23" t="s">
        <v>33</v>
      </c>
      <c r="E395" s="110" t="s">
        <v>32</v>
      </c>
      <c r="F395" s="109" t="s">
        <v>58</v>
      </c>
      <c r="G395" s="109"/>
      <c r="H395" s="109"/>
      <c r="I395" s="109"/>
      <c r="J395" s="109"/>
      <c r="K395" s="109"/>
      <c r="L395" s="109"/>
      <c r="M395" s="109"/>
      <c r="N395" s="109"/>
      <c r="O395" s="109"/>
      <c r="P395" s="109"/>
      <c r="Q395" s="109"/>
      <c r="R395" s="109"/>
      <c r="S395" s="109"/>
      <c r="T395" s="109"/>
      <c r="U395" s="109"/>
      <c r="V395" s="109"/>
      <c r="W395" s="109"/>
      <c r="X395" s="109"/>
      <c r="Y395" s="109"/>
      <c r="Z395" s="109"/>
      <c r="AA395" s="109"/>
      <c r="AB395" s="109"/>
      <c r="AC395" s="109"/>
      <c r="AD395" s="109"/>
      <c r="AE395" s="109"/>
      <c r="AF395" s="109"/>
      <c r="AG395" s="109"/>
      <c r="AH395" s="109"/>
      <c r="AI395" s="109"/>
      <c r="AJ395" s="109"/>
      <c r="AK395" s="109"/>
      <c r="AL395" s="109"/>
      <c r="AM395" s="242"/>
      <c r="AN395" s="230"/>
      <c r="AO395" s="109"/>
      <c r="AP395" s="109"/>
      <c r="AQ395" s="109"/>
      <c r="AR395" s="109"/>
      <c r="AS395" s="109"/>
      <c r="AT395" s="109"/>
      <c r="AU395" s="109"/>
      <c r="AV395" s="109"/>
      <c r="AW395" s="109"/>
      <c r="AX395" s="109"/>
      <c r="AY395" s="109"/>
      <c r="AZ395" s="109"/>
      <c r="BA395" s="109"/>
      <c r="BB395" s="109"/>
      <c r="BC395" s="109"/>
      <c r="BD395" s="109"/>
      <c r="BE395" s="109"/>
      <c r="BF395" s="109"/>
      <c r="BG395" s="109"/>
      <c r="BH395" s="109"/>
      <c r="BI395" s="109"/>
      <c r="BJ395" s="109"/>
      <c r="BK395" s="109"/>
      <c r="BL395" s="109"/>
      <c r="BM395" s="109"/>
      <c r="BN395" s="109"/>
    </row>
    <row r="396" spans="2:66" x14ac:dyDescent="0.25">
      <c r="B396" s="23" t="s">
        <v>9</v>
      </c>
      <c r="C396" s="23" t="s">
        <v>337</v>
      </c>
      <c r="D396" s="23" t="s">
        <v>33</v>
      </c>
      <c r="E396" s="110" t="s">
        <v>32</v>
      </c>
      <c r="F396" s="109" t="s">
        <v>1077</v>
      </c>
      <c r="G396" s="109"/>
      <c r="H396" s="109"/>
      <c r="I396" s="109"/>
      <c r="J396" s="109"/>
      <c r="K396" s="109"/>
      <c r="L396" s="109"/>
      <c r="M396" s="109"/>
      <c r="N396" s="109"/>
      <c r="O396" s="109"/>
      <c r="P396" s="109"/>
      <c r="Q396" s="109"/>
      <c r="R396" s="109"/>
      <c r="S396" s="109"/>
      <c r="T396" s="109"/>
      <c r="U396" s="109"/>
      <c r="V396" s="109"/>
      <c r="W396" s="109"/>
      <c r="X396" s="109"/>
      <c r="Y396" s="109"/>
      <c r="Z396" s="109"/>
      <c r="AA396" s="109"/>
      <c r="AB396" s="109"/>
      <c r="AC396" s="109"/>
      <c r="AD396" s="109"/>
      <c r="AE396" s="109"/>
      <c r="AF396" s="109"/>
      <c r="AG396" s="109"/>
      <c r="AH396" s="109"/>
      <c r="AI396" s="109"/>
      <c r="AJ396" s="109"/>
      <c r="AK396" s="109"/>
      <c r="AL396" s="109"/>
      <c r="AM396" s="242"/>
      <c r="AN396" s="230"/>
      <c r="AO396" s="109"/>
      <c r="AP396" s="109"/>
      <c r="AQ396" s="109"/>
      <c r="AR396" s="109"/>
      <c r="AS396" s="109"/>
      <c r="AT396" s="109"/>
      <c r="AU396" s="109"/>
      <c r="AV396" s="109"/>
      <c r="AW396" s="109"/>
      <c r="AX396" s="109"/>
      <c r="AY396" s="109"/>
      <c r="AZ396" s="109"/>
      <c r="BA396" s="109"/>
      <c r="BB396" s="109"/>
      <c r="BC396" s="109"/>
      <c r="BD396" s="109"/>
      <c r="BE396" s="109"/>
      <c r="BF396" s="109"/>
      <c r="BG396" s="109"/>
      <c r="BH396" s="109"/>
      <c r="BI396" s="109"/>
      <c r="BJ396" s="109"/>
      <c r="BK396" s="109"/>
      <c r="BL396" s="109"/>
      <c r="BM396" s="109"/>
      <c r="BN396" s="109"/>
    </row>
    <row r="397" spans="2:66" x14ac:dyDescent="0.25">
      <c r="B397" s="23" t="s">
        <v>9</v>
      </c>
      <c r="C397" s="23" t="s">
        <v>337</v>
      </c>
      <c r="D397" s="23" t="s">
        <v>33</v>
      </c>
      <c r="E397" s="110" t="s">
        <v>32</v>
      </c>
      <c r="F397" s="109" t="s">
        <v>59</v>
      </c>
      <c r="G397" s="109"/>
      <c r="H397" s="109"/>
      <c r="I397" s="109"/>
      <c r="J397" s="109"/>
      <c r="K397" s="109"/>
      <c r="L397" s="109"/>
      <c r="M397" s="109"/>
      <c r="N397" s="109"/>
      <c r="O397" s="109"/>
      <c r="P397" s="109"/>
      <c r="Q397" s="109"/>
      <c r="R397" s="109"/>
      <c r="S397" s="109"/>
      <c r="T397" s="109"/>
      <c r="U397" s="109"/>
      <c r="V397" s="109"/>
      <c r="W397" s="109"/>
      <c r="X397" s="109"/>
      <c r="Y397" s="109"/>
      <c r="Z397" s="109"/>
      <c r="AA397" s="109"/>
      <c r="AB397" s="109"/>
      <c r="AC397" s="109"/>
      <c r="AD397" s="109"/>
      <c r="AE397" s="109"/>
      <c r="AF397" s="109"/>
      <c r="AG397" s="109"/>
      <c r="AH397" s="109"/>
      <c r="AI397" s="109"/>
      <c r="AJ397" s="109"/>
      <c r="AK397" s="109"/>
      <c r="AL397" s="109"/>
      <c r="AM397" s="242"/>
      <c r="AN397" s="230"/>
      <c r="AO397" s="109"/>
      <c r="AP397" s="109"/>
      <c r="AQ397" s="109"/>
      <c r="AR397" s="109"/>
      <c r="AS397" s="109"/>
      <c r="AT397" s="109"/>
      <c r="AU397" s="109"/>
      <c r="AV397" s="109"/>
      <c r="AW397" s="109"/>
      <c r="AX397" s="109"/>
      <c r="AY397" s="109"/>
      <c r="AZ397" s="109"/>
      <c r="BA397" s="109"/>
      <c r="BB397" s="109"/>
      <c r="BC397" s="109"/>
      <c r="BD397" s="109"/>
      <c r="BE397" s="109"/>
      <c r="BF397" s="109"/>
      <c r="BG397" s="109"/>
      <c r="BH397" s="109"/>
      <c r="BI397" s="109"/>
      <c r="BJ397" s="109"/>
      <c r="BK397" s="109"/>
      <c r="BL397" s="109"/>
      <c r="BM397" s="109"/>
      <c r="BN397" s="109"/>
    </row>
    <row r="398" spans="2:66" x14ac:dyDescent="0.25">
      <c r="B398" s="111" t="s">
        <v>9</v>
      </c>
      <c r="C398" s="111" t="s">
        <v>337</v>
      </c>
      <c r="D398" s="117" t="s">
        <v>73</v>
      </c>
      <c r="E398" s="118" t="s">
        <v>32</v>
      </c>
      <c r="F398" s="118" t="s">
        <v>31</v>
      </c>
      <c r="G398" s="118"/>
      <c r="H398" s="118"/>
      <c r="I398" s="118"/>
      <c r="J398" s="118"/>
      <c r="K398" s="118"/>
      <c r="L398" s="118"/>
      <c r="M398" s="118"/>
      <c r="N398" s="118"/>
      <c r="O398" s="118"/>
      <c r="P398" s="118"/>
      <c r="Q398" s="118"/>
      <c r="R398" s="118"/>
      <c r="S398" s="118"/>
      <c r="T398" s="118"/>
      <c r="U398" s="118"/>
      <c r="V398" s="118"/>
      <c r="W398" s="118"/>
      <c r="X398" s="118"/>
      <c r="Y398" s="118"/>
      <c r="Z398" s="118"/>
      <c r="AA398" s="118"/>
      <c r="AB398" s="118"/>
      <c r="AC398" s="118"/>
      <c r="AD398" s="118"/>
      <c r="AE398" s="118"/>
      <c r="AF398" s="118"/>
      <c r="AG398" s="118"/>
      <c r="AH398" s="118"/>
      <c r="AI398" s="118"/>
      <c r="AJ398" s="118"/>
      <c r="AK398" s="118"/>
      <c r="AL398" s="118"/>
      <c r="AM398" s="243"/>
      <c r="AN398" s="231"/>
      <c r="AO398" s="118"/>
      <c r="AP398" s="118"/>
      <c r="AQ398" s="118"/>
      <c r="AR398" s="118"/>
      <c r="AS398" s="118"/>
      <c r="AT398" s="118"/>
      <c r="AU398" s="118"/>
      <c r="AV398" s="118"/>
      <c r="AW398" s="118"/>
      <c r="AX398" s="118"/>
      <c r="AY398" s="118"/>
      <c r="AZ398" s="118"/>
      <c r="BA398" s="118"/>
      <c r="BB398" s="118"/>
      <c r="BC398" s="118"/>
      <c r="BD398" s="118"/>
      <c r="BE398" s="118"/>
      <c r="BF398" s="118"/>
      <c r="BG398" s="118"/>
      <c r="BH398" s="118"/>
      <c r="BI398" s="118"/>
      <c r="BJ398" s="118"/>
      <c r="BK398" s="118"/>
      <c r="BL398" s="118"/>
      <c r="BM398" s="118"/>
      <c r="BN398" s="118"/>
    </row>
    <row r="399" spans="2:66" x14ac:dyDescent="0.25">
      <c r="B399" s="19" t="s">
        <v>9</v>
      </c>
      <c r="C399" s="19" t="s">
        <v>337</v>
      </c>
      <c r="D399" s="19" t="s">
        <v>69</v>
      </c>
      <c r="E399" s="19" t="s">
        <v>22</v>
      </c>
      <c r="F399" s="19" t="s">
        <v>24</v>
      </c>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240"/>
      <c r="AN399" s="228"/>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row>
    <row r="400" spans="2:66" x14ac:dyDescent="0.25">
      <c r="B400" s="19" t="s">
        <v>9</v>
      </c>
      <c r="C400" s="19" t="s">
        <v>337</v>
      </c>
      <c r="D400" s="19" t="s">
        <v>69</v>
      </c>
      <c r="E400" s="19" t="s">
        <v>22</v>
      </c>
      <c r="F400" s="19" t="s">
        <v>1078</v>
      </c>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240"/>
      <c r="AN400" s="228"/>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row>
    <row r="401" spans="2:66" x14ac:dyDescent="0.25">
      <c r="B401" s="19" t="s">
        <v>9</v>
      </c>
      <c r="C401" s="19" t="s">
        <v>337</v>
      </c>
      <c r="D401" s="19" t="s">
        <v>69</v>
      </c>
      <c r="E401" s="19" t="s">
        <v>22</v>
      </c>
      <c r="F401" s="19" t="s">
        <v>25</v>
      </c>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240"/>
      <c r="AN401" s="228"/>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row>
    <row r="402" spans="2:66" x14ac:dyDescent="0.25">
      <c r="B402" s="23" t="s">
        <v>9</v>
      </c>
      <c r="C402" s="23" t="s">
        <v>337</v>
      </c>
      <c r="D402" s="23" t="s">
        <v>69</v>
      </c>
      <c r="E402" s="109" t="s">
        <v>51</v>
      </c>
      <c r="F402" s="110" t="s">
        <v>31</v>
      </c>
      <c r="G402" s="110"/>
      <c r="H402" s="110"/>
      <c r="I402" s="110"/>
      <c r="J402" s="110"/>
      <c r="K402" s="110"/>
      <c r="L402" s="110"/>
      <c r="M402" s="110"/>
      <c r="N402" s="110"/>
      <c r="O402" s="110"/>
      <c r="P402" s="110"/>
      <c r="Q402" s="110"/>
      <c r="R402" s="110"/>
      <c r="S402" s="110"/>
      <c r="T402" s="110"/>
      <c r="U402" s="110"/>
      <c r="V402" s="110"/>
      <c r="W402" s="110"/>
      <c r="X402" s="110"/>
      <c r="Y402" s="110"/>
      <c r="Z402" s="110"/>
      <c r="AA402" s="110"/>
      <c r="AB402" s="110"/>
      <c r="AC402" s="110"/>
      <c r="AD402" s="110"/>
      <c r="AE402" s="110"/>
      <c r="AF402" s="110"/>
      <c r="AG402" s="110"/>
      <c r="AH402" s="110"/>
      <c r="AI402" s="110"/>
      <c r="AJ402" s="110"/>
      <c r="AK402" s="110"/>
      <c r="AL402" s="110"/>
      <c r="AM402" s="241"/>
      <c r="AN402" s="229"/>
      <c r="AO402" s="110"/>
      <c r="AP402" s="110"/>
      <c r="AQ402" s="110"/>
      <c r="AR402" s="110"/>
      <c r="AS402" s="110"/>
      <c r="AT402" s="110"/>
      <c r="AU402" s="110"/>
      <c r="AV402" s="110"/>
      <c r="AW402" s="110"/>
      <c r="AX402" s="110"/>
      <c r="AY402" s="110"/>
      <c r="AZ402" s="110"/>
      <c r="BA402" s="110"/>
      <c r="BB402" s="110"/>
      <c r="BC402" s="110"/>
      <c r="BD402" s="110"/>
      <c r="BE402" s="110"/>
      <c r="BF402" s="110"/>
      <c r="BG402" s="110"/>
      <c r="BH402" s="110"/>
      <c r="BI402" s="110"/>
      <c r="BJ402" s="110"/>
      <c r="BK402" s="110"/>
      <c r="BL402" s="110"/>
      <c r="BM402" s="110"/>
      <c r="BN402" s="110"/>
    </row>
    <row r="403" spans="2:66" x14ac:dyDescent="0.25">
      <c r="B403" s="19" t="s">
        <v>9</v>
      </c>
      <c r="C403" s="19" t="s">
        <v>337</v>
      </c>
      <c r="D403" s="19" t="s">
        <v>69</v>
      </c>
      <c r="E403" s="19" t="s">
        <v>23</v>
      </c>
      <c r="F403" s="19" t="s">
        <v>24</v>
      </c>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240"/>
      <c r="AN403" s="228"/>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row>
    <row r="404" spans="2:66" x14ac:dyDescent="0.25">
      <c r="B404" s="19" t="s">
        <v>9</v>
      </c>
      <c r="C404" s="19" t="s">
        <v>337</v>
      </c>
      <c r="D404" s="19" t="s">
        <v>69</v>
      </c>
      <c r="E404" s="19" t="s">
        <v>23</v>
      </c>
      <c r="F404" s="19" t="s">
        <v>1078</v>
      </c>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240"/>
      <c r="AN404" s="228"/>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row>
    <row r="405" spans="2:66" x14ac:dyDescent="0.25">
      <c r="B405" s="19" t="s">
        <v>9</v>
      </c>
      <c r="C405" s="19" t="s">
        <v>337</v>
      </c>
      <c r="D405" s="19" t="s">
        <v>69</v>
      </c>
      <c r="E405" s="19" t="s">
        <v>23</v>
      </c>
      <c r="F405" s="19" t="s">
        <v>25</v>
      </c>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240"/>
      <c r="AN405" s="228"/>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row>
    <row r="406" spans="2:66" x14ac:dyDescent="0.25">
      <c r="B406" s="23" t="s">
        <v>9</v>
      </c>
      <c r="C406" s="23" t="s">
        <v>337</v>
      </c>
      <c r="D406" s="23" t="s">
        <v>69</v>
      </c>
      <c r="E406" s="109" t="s">
        <v>52</v>
      </c>
      <c r="F406" s="110" t="s">
        <v>31</v>
      </c>
      <c r="G406" s="110"/>
      <c r="H406" s="110"/>
      <c r="I406" s="110"/>
      <c r="J406" s="110"/>
      <c r="K406" s="110"/>
      <c r="L406" s="110"/>
      <c r="M406" s="110"/>
      <c r="N406" s="110"/>
      <c r="O406" s="110"/>
      <c r="P406" s="110"/>
      <c r="Q406" s="110"/>
      <c r="R406" s="110"/>
      <c r="S406" s="110"/>
      <c r="T406" s="110"/>
      <c r="U406" s="110"/>
      <c r="V406" s="110"/>
      <c r="W406" s="110"/>
      <c r="X406" s="110"/>
      <c r="Y406" s="110"/>
      <c r="Z406" s="110"/>
      <c r="AA406" s="110"/>
      <c r="AB406" s="110"/>
      <c r="AC406" s="110"/>
      <c r="AD406" s="110"/>
      <c r="AE406" s="110"/>
      <c r="AF406" s="110"/>
      <c r="AG406" s="110"/>
      <c r="AH406" s="110"/>
      <c r="AI406" s="110"/>
      <c r="AJ406" s="110"/>
      <c r="AK406" s="110"/>
      <c r="AL406" s="110"/>
      <c r="AM406" s="241"/>
      <c r="AN406" s="229"/>
      <c r="AO406" s="110"/>
      <c r="AP406" s="110"/>
      <c r="AQ406" s="110"/>
      <c r="AR406" s="110"/>
      <c r="AS406" s="110"/>
      <c r="AT406" s="110"/>
      <c r="AU406" s="110"/>
      <c r="AV406" s="110"/>
      <c r="AW406" s="110"/>
      <c r="AX406" s="110"/>
      <c r="AY406" s="110"/>
      <c r="AZ406" s="110"/>
      <c r="BA406" s="110"/>
      <c r="BB406" s="110"/>
      <c r="BC406" s="110"/>
      <c r="BD406" s="110"/>
      <c r="BE406" s="110"/>
      <c r="BF406" s="110"/>
      <c r="BG406" s="110"/>
      <c r="BH406" s="110"/>
      <c r="BI406" s="110"/>
      <c r="BJ406" s="110"/>
      <c r="BK406" s="110"/>
      <c r="BL406" s="110"/>
      <c r="BM406" s="110"/>
      <c r="BN406" s="110"/>
    </row>
    <row r="407" spans="2:66" x14ac:dyDescent="0.25">
      <c r="B407" s="23" t="s">
        <v>9</v>
      </c>
      <c r="C407" s="23" t="s">
        <v>337</v>
      </c>
      <c r="D407" s="23" t="s">
        <v>69</v>
      </c>
      <c r="E407" s="110" t="s">
        <v>32</v>
      </c>
      <c r="F407" s="109" t="s">
        <v>58</v>
      </c>
      <c r="G407" s="109"/>
      <c r="H407" s="109"/>
      <c r="I407" s="109"/>
      <c r="J407" s="109"/>
      <c r="K407" s="109"/>
      <c r="L407" s="109"/>
      <c r="M407" s="109"/>
      <c r="N407" s="109"/>
      <c r="O407" s="109"/>
      <c r="P407" s="109"/>
      <c r="Q407" s="109"/>
      <c r="R407" s="109"/>
      <c r="S407" s="109"/>
      <c r="T407" s="109"/>
      <c r="U407" s="109"/>
      <c r="V407" s="109"/>
      <c r="W407" s="109"/>
      <c r="X407" s="109"/>
      <c r="Y407" s="109"/>
      <c r="Z407" s="109"/>
      <c r="AA407" s="109"/>
      <c r="AB407" s="109"/>
      <c r="AC407" s="109"/>
      <c r="AD407" s="109"/>
      <c r="AE407" s="109"/>
      <c r="AF407" s="109"/>
      <c r="AG407" s="109"/>
      <c r="AH407" s="109"/>
      <c r="AI407" s="109"/>
      <c r="AJ407" s="109"/>
      <c r="AK407" s="109"/>
      <c r="AL407" s="109"/>
      <c r="AM407" s="242"/>
      <c r="AN407" s="230"/>
      <c r="AO407" s="109"/>
      <c r="AP407" s="109"/>
      <c r="AQ407" s="109"/>
      <c r="AR407" s="109"/>
      <c r="AS407" s="109"/>
      <c r="AT407" s="109"/>
      <c r="AU407" s="109"/>
      <c r="AV407" s="109"/>
      <c r="AW407" s="109"/>
      <c r="AX407" s="109"/>
      <c r="AY407" s="109"/>
      <c r="AZ407" s="109"/>
      <c r="BA407" s="109"/>
      <c r="BB407" s="109"/>
      <c r="BC407" s="109"/>
      <c r="BD407" s="109"/>
      <c r="BE407" s="109"/>
      <c r="BF407" s="109"/>
      <c r="BG407" s="109"/>
      <c r="BH407" s="109"/>
      <c r="BI407" s="109"/>
      <c r="BJ407" s="109"/>
      <c r="BK407" s="109"/>
      <c r="BL407" s="109"/>
      <c r="BM407" s="109"/>
      <c r="BN407" s="109"/>
    </row>
    <row r="408" spans="2:66" x14ac:dyDescent="0.25">
      <c r="B408" s="23" t="s">
        <v>9</v>
      </c>
      <c r="C408" s="23" t="s">
        <v>337</v>
      </c>
      <c r="D408" s="23" t="s">
        <v>69</v>
      </c>
      <c r="E408" s="110" t="s">
        <v>32</v>
      </c>
      <c r="F408" s="109" t="s">
        <v>1077</v>
      </c>
      <c r="G408" s="109"/>
      <c r="H408" s="109"/>
      <c r="I408" s="109"/>
      <c r="J408" s="109"/>
      <c r="K408" s="109"/>
      <c r="L408" s="109"/>
      <c r="M408" s="109"/>
      <c r="N408" s="109"/>
      <c r="O408" s="109"/>
      <c r="P408" s="109"/>
      <c r="Q408" s="109"/>
      <c r="R408" s="109"/>
      <c r="S408" s="109"/>
      <c r="T408" s="109"/>
      <c r="U408" s="109"/>
      <c r="V408" s="109"/>
      <c r="W408" s="109"/>
      <c r="X408" s="109"/>
      <c r="Y408" s="109"/>
      <c r="Z408" s="109"/>
      <c r="AA408" s="109"/>
      <c r="AB408" s="109"/>
      <c r="AC408" s="109"/>
      <c r="AD408" s="109"/>
      <c r="AE408" s="109"/>
      <c r="AF408" s="109"/>
      <c r="AG408" s="109"/>
      <c r="AH408" s="109"/>
      <c r="AI408" s="109"/>
      <c r="AJ408" s="109"/>
      <c r="AK408" s="109"/>
      <c r="AL408" s="109"/>
      <c r="AM408" s="242"/>
      <c r="AN408" s="230"/>
      <c r="AO408" s="109"/>
      <c r="AP408" s="109"/>
      <c r="AQ408" s="109"/>
      <c r="AR408" s="109"/>
      <c r="AS408" s="109"/>
      <c r="AT408" s="109"/>
      <c r="AU408" s="109"/>
      <c r="AV408" s="109"/>
      <c r="AW408" s="109"/>
      <c r="AX408" s="109"/>
      <c r="AY408" s="109"/>
      <c r="AZ408" s="109"/>
      <c r="BA408" s="109"/>
      <c r="BB408" s="109"/>
      <c r="BC408" s="109"/>
      <c r="BD408" s="109"/>
      <c r="BE408" s="109"/>
      <c r="BF408" s="109"/>
      <c r="BG408" s="109"/>
      <c r="BH408" s="109"/>
      <c r="BI408" s="109"/>
      <c r="BJ408" s="109"/>
      <c r="BK408" s="109"/>
      <c r="BL408" s="109"/>
      <c r="BM408" s="109"/>
      <c r="BN408" s="109"/>
    </row>
    <row r="409" spans="2:66" x14ac:dyDescent="0.25">
      <c r="B409" s="23" t="s">
        <v>9</v>
      </c>
      <c r="C409" s="23" t="s">
        <v>337</v>
      </c>
      <c r="D409" s="23" t="s">
        <v>69</v>
      </c>
      <c r="E409" s="110" t="s">
        <v>32</v>
      </c>
      <c r="F409" s="109" t="s">
        <v>59</v>
      </c>
      <c r="G409" s="109"/>
      <c r="H409" s="109"/>
      <c r="I409" s="109"/>
      <c r="J409" s="109"/>
      <c r="K409" s="109"/>
      <c r="L409" s="109"/>
      <c r="M409" s="109"/>
      <c r="N409" s="109"/>
      <c r="O409" s="109"/>
      <c r="P409" s="109"/>
      <c r="Q409" s="109"/>
      <c r="R409" s="109"/>
      <c r="S409" s="109"/>
      <c r="T409" s="109"/>
      <c r="U409" s="109"/>
      <c r="V409" s="109"/>
      <c r="W409" s="109"/>
      <c r="X409" s="109"/>
      <c r="Y409" s="109"/>
      <c r="Z409" s="109"/>
      <c r="AA409" s="109"/>
      <c r="AB409" s="109"/>
      <c r="AC409" s="109"/>
      <c r="AD409" s="109"/>
      <c r="AE409" s="109"/>
      <c r="AF409" s="109"/>
      <c r="AG409" s="109"/>
      <c r="AH409" s="109"/>
      <c r="AI409" s="109"/>
      <c r="AJ409" s="109"/>
      <c r="AK409" s="109"/>
      <c r="AL409" s="109"/>
      <c r="AM409" s="242"/>
      <c r="AN409" s="230"/>
      <c r="AO409" s="109"/>
      <c r="AP409" s="109"/>
      <c r="AQ409" s="109"/>
      <c r="AR409" s="109"/>
      <c r="AS409" s="109"/>
      <c r="AT409" s="109"/>
      <c r="AU409" s="109"/>
      <c r="AV409" s="109"/>
      <c r="AW409" s="109"/>
      <c r="AX409" s="109"/>
      <c r="AY409" s="109"/>
      <c r="AZ409" s="109"/>
      <c r="BA409" s="109"/>
      <c r="BB409" s="109"/>
      <c r="BC409" s="109"/>
      <c r="BD409" s="109"/>
      <c r="BE409" s="109"/>
      <c r="BF409" s="109"/>
      <c r="BG409" s="109"/>
      <c r="BH409" s="109"/>
      <c r="BI409" s="109"/>
      <c r="BJ409" s="109"/>
      <c r="BK409" s="109"/>
      <c r="BL409" s="109"/>
      <c r="BM409" s="109"/>
      <c r="BN409" s="109"/>
    </row>
    <row r="410" spans="2:66" x14ac:dyDescent="0.25">
      <c r="B410" s="111" t="s">
        <v>9</v>
      </c>
      <c r="C410" s="111" t="s">
        <v>337</v>
      </c>
      <c r="D410" s="117" t="s">
        <v>74</v>
      </c>
      <c r="E410" s="118" t="s">
        <v>32</v>
      </c>
      <c r="F410" s="118" t="s">
        <v>31</v>
      </c>
      <c r="G410" s="118"/>
      <c r="H410" s="118"/>
      <c r="I410" s="118"/>
      <c r="J410" s="118"/>
      <c r="K410" s="118"/>
      <c r="L410" s="118"/>
      <c r="M410" s="118"/>
      <c r="N410" s="118"/>
      <c r="O410" s="118"/>
      <c r="P410" s="118"/>
      <c r="Q410" s="118"/>
      <c r="R410" s="118"/>
      <c r="S410" s="118"/>
      <c r="T410" s="118"/>
      <c r="U410" s="118"/>
      <c r="V410" s="118"/>
      <c r="W410" s="118"/>
      <c r="X410" s="118"/>
      <c r="Y410" s="118"/>
      <c r="Z410" s="118"/>
      <c r="AA410" s="118"/>
      <c r="AB410" s="118"/>
      <c r="AC410" s="118"/>
      <c r="AD410" s="118"/>
      <c r="AE410" s="118"/>
      <c r="AF410" s="118"/>
      <c r="AG410" s="118"/>
      <c r="AH410" s="118"/>
      <c r="AI410" s="118"/>
      <c r="AJ410" s="118"/>
      <c r="AK410" s="118"/>
      <c r="AL410" s="118"/>
      <c r="AM410" s="243"/>
      <c r="AN410" s="231"/>
      <c r="AO410" s="118"/>
      <c r="AP410" s="118"/>
      <c r="AQ410" s="118"/>
      <c r="AR410" s="118"/>
      <c r="AS410" s="118"/>
      <c r="AT410" s="118"/>
      <c r="AU410" s="118"/>
      <c r="AV410" s="118"/>
      <c r="AW410" s="118"/>
      <c r="AX410" s="118"/>
      <c r="AY410" s="118"/>
      <c r="AZ410" s="118"/>
      <c r="BA410" s="118"/>
      <c r="BB410" s="118"/>
      <c r="BC410" s="118"/>
      <c r="BD410" s="118"/>
      <c r="BE410" s="118"/>
      <c r="BF410" s="118"/>
      <c r="BG410" s="118"/>
      <c r="BH410" s="118"/>
      <c r="BI410" s="118"/>
      <c r="BJ410" s="118"/>
      <c r="BK410" s="118"/>
      <c r="BL410" s="118"/>
      <c r="BM410" s="118"/>
      <c r="BN410" s="118"/>
    </row>
    <row r="411" spans="2:66" x14ac:dyDescent="0.25">
      <c r="B411" s="19" t="s">
        <v>9</v>
      </c>
      <c r="C411" s="19" t="s">
        <v>337</v>
      </c>
      <c r="D411" s="19" t="s">
        <v>70</v>
      </c>
      <c r="E411" s="19" t="s">
        <v>22</v>
      </c>
      <c r="F411" s="19" t="s">
        <v>24</v>
      </c>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240"/>
      <c r="AN411" s="228"/>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row>
    <row r="412" spans="2:66" x14ac:dyDescent="0.25">
      <c r="B412" s="19" t="s">
        <v>9</v>
      </c>
      <c r="C412" s="19" t="s">
        <v>337</v>
      </c>
      <c r="D412" s="19" t="s">
        <v>70</v>
      </c>
      <c r="E412" s="19" t="s">
        <v>22</v>
      </c>
      <c r="F412" s="19" t="s">
        <v>1078</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240"/>
      <c r="AN412" s="228"/>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row>
    <row r="413" spans="2:66" x14ac:dyDescent="0.25">
      <c r="B413" s="19" t="s">
        <v>9</v>
      </c>
      <c r="C413" s="19" t="s">
        <v>337</v>
      </c>
      <c r="D413" s="19" t="s">
        <v>70</v>
      </c>
      <c r="E413" s="19" t="s">
        <v>22</v>
      </c>
      <c r="F413" s="19" t="s">
        <v>25</v>
      </c>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240"/>
      <c r="AN413" s="228"/>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row>
    <row r="414" spans="2:66" x14ac:dyDescent="0.25">
      <c r="B414" s="23" t="s">
        <v>9</v>
      </c>
      <c r="C414" s="23" t="s">
        <v>337</v>
      </c>
      <c r="D414" s="23" t="s">
        <v>70</v>
      </c>
      <c r="E414" s="109" t="s">
        <v>51</v>
      </c>
      <c r="F414" s="110" t="s">
        <v>31</v>
      </c>
      <c r="G414" s="110"/>
      <c r="H414" s="110"/>
      <c r="I414" s="110"/>
      <c r="J414" s="110"/>
      <c r="K414" s="110"/>
      <c r="L414" s="110"/>
      <c r="M414" s="110"/>
      <c r="N414" s="110"/>
      <c r="O414" s="110"/>
      <c r="P414" s="110"/>
      <c r="Q414" s="110"/>
      <c r="R414" s="110"/>
      <c r="S414" s="110"/>
      <c r="T414" s="110"/>
      <c r="U414" s="110"/>
      <c r="V414" s="110"/>
      <c r="W414" s="110"/>
      <c r="X414" s="110"/>
      <c r="Y414" s="110"/>
      <c r="Z414" s="110"/>
      <c r="AA414" s="110"/>
      <c r="AB414" s="110"/>
      <c r="AC414" s="110"/>
      <c r="AD414" s="110"/>
      <c r="AE414" s="110"/>
      <c r="AF414" s="110"/>
      <c r="AG414" s="110"/>
      <c r="AH414" s="110"/>
      <c r="AI414" s="110"/>
      <c r="AJ414" s="110"/>
      <c r="AK414" s="110"/>
      <c r="AL414" s="110"/>
      <c r="AM414" s="241"/>
      <c r="AN414" s="229"/>
      <c r="AO414" s="110"/>
      <c r="AP414" s="110"/>
      <c r="AQ414" s="110"/>
      <c r="AR414" s="110"/>
      <c r="AS414" s="110"/>
      <c r="AT414" s="110"/>
      <c r="AU414" s="110"/>
      <c r="AV414" s="110"/>
      <c r="AW414" s="110"/>
      <c r="AX414" s="110"/>
      <c r="AY414" s="110"/>
      <c r="AZ414" s="110"/>
      <c r="BA414" s="110"/>
      <c r="BB414" s="110"/>
      <c r="BC414" s="110"/>
      <c r="BD414" s="110"/>
      <c r="BE414" s="110"/>
      <c r="BF414" s="110"/>
      <c r="BG414" s="110"/>
      <c r="BH414" s="110"/>
      <c r="BI414" s="110"/>
      <c r="BJ414" s="110"/>
      <c r="BK414" s="110"/>
      <c r="BL414" s="110"/>
      <c r="BM414" s="110"/>
      <c r="BN414" s="110"/>
    </row>
    <row r="415" spans="2:66" x14ac:dyDescent="0.25">
      <c r="B415" s="19" t="s">
        <v>9</v>
      </c>
      <c r="C415" s="19" t="s">
        <v>337</v>
      </c>
      <c r="D415" s="19" t="s">
        <v>70</v>
      </c>
      <c r="E415" s="19" t="s">
        <v>23</v>
      </c>
      <c r="F415" s="19" t="s">
        <v>24</v>
      </c>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240"/>
      <c r="AN415" s="228"/>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row>
    <row r="416" spans="2:66" x14ac:dyDescent="0.25">
      <c r="B416" s="19" t="s">
        <v>9</v>
      </c>
      <c r="C416" s="19" t="s">
        <v>337</v>
      </c>
      <c r="D416" s="19" t="s">
        <v>70</v>
      </c>
      <c r="E416" s="19" t="s">
        <v>23</v>
      </c>
      <c r="F416" s="19" t="s">
        <v>1078</v>
      </c>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240"/>
      <c r="AN416" s="228"/>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row>
    <row r="417" spans="2:66" x14ac:dyDescent="0.25">
      <c r="B417" s="19" t="s">
        <v>9</v>
      </c>
      <c r="C417" s="19" t="s">
        <v>337</v>
      </c>
      <c r="D417" s="19" t="s">
        <v>70</v>
      </c>
      <c r="E417" s="19" t="s">
        <v>23</v>
      </c>
      <c r="F417" s="19" t="s">
        <v>25</v>
      </c>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240"/>
      <c r="AN417" s="228"/>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row>
    <row r="418" spans="2:66" x14ac:dyDescent="0.25">
      <c r="B418" s="23" t="s">
        <v>9</v>
      </c>
      <c r="C418" s="23" t="s">
        <v>337</v>
      </c>
      <c r="D418" s="23" t="s">
        <v>70</v>
      </c>
      <c r="E418" s="109" t="s">
        <v>52</v>
      </c>
      <c r="F418" s="110" t="s">
        <v>31</v>
      </c>
      <c r="G418" s="110"/>
      <c r="H418" s="110"/>
      <c r="I418" s="110"/>
      <c r="J418" s="110"/>
      <c r="K418" s="110"/>
      <c r="L418" s="110"/>
      <c r="M418" s="110"/>
      <c r="N418" s="110"/>
      <c r="O418" s="110"/>
      <c r="P418" s="110"/>
      <c r="Q418" s="110"/>
      <c r="R418" s="110"/>
      <c r="S418" s="110"/>
      <c r="T418" s="110"/>
      <c r="U418" s="110"/>
      <c r="V418" s="110"/>
      <c r="W418" s="110"/>
      <c r="X418" s="110"/>
      <c r="Y418" s="110"/>
      <c r="Z418" s="110"/>
      <c r="AA418" s="110"/>
      <c r="AB418" s="110"/>
      <c r="AC418" s="110"/>
      <c r="AD418" s="110"/>
      <c r="AE418" s="110"/>
      <c r="AF418" s="110"/>
      <c r="AG418" s="110"/>
      <c r="AH418" s="110"/>
      <c r="AI418" s="110"/>
      <c r="AJ418" s="110"/>
      <c r="AK418" s="110"/>
      <c r="AL418" s="110"/>
      <c r="AM418" s="241"/>
      <c r="AN418" s="229"/>
      <c r="AO418" s="110"/>
      <c r="AP418" s="110"/>
      <c r="AQ418" s="110"/>
      <c r="AR418" s="110"/>
      <c r="AS418" s="110"/>
      <c r="AT418" s="110"/>
      <c r="AU418" s="110"/>
      <c r="AV418" s="110"/>
      <c r="AW418" s="110"/>
      <c r="AX418" s="110"/>
      <c r="AY418" s="110"/>
      <c r="AZ418" s="110"/>
      <c r="BA418" s="110"/>
      <c r="BB418" s="110"/>
      <c r="BC418" s="110"/>
      <c r="BD418" s="110"/>
      <c r="BE418" s="110"/>
      <c r="BF418" s="110"/>
      <c r="BG418" s="110"/>
      <c r="BH418" s="110"/>
      <c r="BI418" s="110"/>
      <c r="BJ418" s="110"/>
      <c r="BK418" s="110"/>
      <c r="BL418" s="110"/>
      <c r="BM418" s="110"/>
      <c r="BN418" s="110"/>
    </row>
    <row r="419" spans="2:66" x14ac:dyDescent="0.25">
      <c r="B419" s="23" t="s">
        <v>9</v>
      </c>
      <c r="C419" s="23" t="s">
        <v>337</v>
      </c>
      <c r="D419" s="23" t="s">
        <v>70</v>
      </c>
      <c r="E419" s="110" t="s">
        <v>32</v>
      </c>
      <c r="F419" s="109" t="s">
        <v>58</v>
      </c>
      <c r="G419" s="109"/>
      <c r="H419" s="109"/>
      <c r="I419" s="109"/>
      <c r="J419" s="109"/>
      <c r="K419" s="109"/>
      <c r="L419" s="109"/>
      <c r="M419" s="109"/>
      <c r="N419" s="109"/>
      <c r="O419" s="109"/>
      <c r="P419" s="109"/>
      <c r="Q419" s="109"/>
      <c r="R419" s="109"/>
      <c r="S419" s="109"/>
      <c r="T419" s="109"/>
      <c r="U419" s="109"/>
      <c r="V419" s="109"/>
      <c r="W419" s="109"/>
      <c r="X419" s="109"/>
      <c r="Y419" s="109"/>
      <c r="Z419" s="109"/>
      <c r="AA419" s="109"/>
      <c r="AB419" s="109"/>
      <c r="AC419" s="109"/>
      <c r="AD419" s="109"/>
      <c r="AE419" s="109"/>
      <c r="AF419" s="109"/>
      <c r="AG419" s="109"/>
      <c r="AH419" s="109"/>
      <c r="AI419" s="109"/>
      <c r="AJ419" s="109"/>
      <c r="AK419" s="109"/>
      <c r="AL419" s="109"/>
      <c r="AM419" s="242"/>
      <c r="AN419" s="230"/>
      <c r="AO419" s="109"/>
      <c r="AP419" s="109"/>
      <c r="AQ419" s="109"/>
      <c r="AR419" s="109"/>
      <c r="AS419" s="109"/>
      <c r="AT419" s="109"/>
      <c r="AU419" s="109"/>
      <c r="AV419" s="109"/>
      <c r="AW419" s="109"/>
      <c r="AX419" s="109"/>
      <c r="AY419" s="109"/>
      <c r="AZ419" s="109"/>
      <c r="BA419" s="109"/>
      <c r="BB419" s="109"/>
      <c r="BC419" s="109"/>
      <c r="BD419" s="109"/>
      <c r="BE419" s="109"/>
      <c r="BF419" s="109"/>
      <c r="BG419" s="109"/>
      <c r="BH419" s="109"/>
      <c r="BI419" s="109"/>
      <c r="BJ419" s="109"/>
      <c r="BK419" s="109"/>
      <c r="BL419" s="109"/>
      <c r="BM419" s="109"/>
      <c r="BN419" s="109"/>
    </row>
    <row r="420" spans="2:66" x14ac:dyDescent="0.25">
      <c r="B420" s="23" t="s">
        <v>9</v>
      </c>
      <c r="C420" s="23" t="s">
        <v>337</v>
      </c>
      <c r="D420" s="23" t="s">
        <v>70</v>
      </c>
      <c r="E420" s="110" t="s">
        <v>32</v>
      </c>
      <c r="F420" s="109" t="s">
        <v>1077</v>
      </c>
      <c r="G420" s="109"/>
      <c r="H420" s="109"/>
      <c r="I420" s="109"/>
      <c r="J420" s="109"/>
      <c r="K420" s="109"/>
      <c r="L420" s="109"/>
      <c r="M420" s="109"/>
      <c r="N420" s="109"/>
      <c r="O420" s="109"/>
      <c r="P420" s="109"/>
      <c r="Q420" s="109"/>
      <c r="R420" s="109"/>
      <c r="S420" s="109"/>
      <c r="T420" s="109"/>
      <c r="U420" s="109"/>
      <c r="V420" s="109"/>
      <c r="W420" s="109"/>
      <c r="X420" s="109"/>
      <c r="Y420" s="109"/>
      <c r="Z420" s="109"/>
      <c r="AA420" s="109"/>
      <c r="AB420" s="109"/>
      <c r="AC420" s="109"/>
      <c r="AD420" s="109"/>
      <c r="AE420" s="109"/>
      <c r="AF420" s="109"/>
      <c r="AG420" s="109"/>
      <c r="AH420" s="109"/>
      <c r="AI420" s="109"/>
      <c r="AJ420" s="109"/>
      <c r="AK420" s="109"/>
      <c r="AL420" s="109"/>
      <c r="AM420" s="242"/>
      <c r="AN420" s="230"/>
      <c r="AO420" s="109"/>
      <c r="AP420" s="109"/>
      <c r="AQ420" s="109"/>
      <c r="AR420" s="109"/>
      <c r="AS420" s="109"/>
      <c r="AT420" s="109"/>
      <c r="AU420" s="109"/>
      <c r="AV420" s="109"/>
      <c r="AW420" s="109"/>
      <c r="AX420" s="109"/>
      <c r="AY420" s="109"/>
      <c r="AZ420" s="109"/>
      <c r="BA420" s="109"/>
      <c r="BB420" s="109"/>
      <c r="BC420" s="109"/>
      <c r="BD420" s="109"/>
      <c r="BE420" s="109"/>
      <c r="BF420" s="109"/>
      <c r="BG420" s="109"/>
      <c r="BH420" s="109"/>
      <c r="BI420" s="109"/>
      <c r="BJ420" s="109"/>
      <c r="BK420" s="109"/>
      <c r="BL420" s="109"/>
      <c r="BM420" s="109"/>
      <c r="BN420" s="109"/>
    </row>
    <row r="421" spans="2:66" x14ac:dyDescent="0.25">
      <c r="B421" s="23" t="s">
        <v>9</v>
      </c>
      <c r="C421" s="23" t="s">
        <v>337</v>
      </c>
      <c r="D421" s="23" t="s">
        <v>70</v>
      </c>
      <c r="E421" s="110" t="s">
        <v>32</v>
      </c>
      <c r="F421" s="109" t="s">
        <v>59</v>
      </c>
      <c r="G421" s="109"/>
      <c r="H421" s="109"/>
      <c r="I421" s="109"/>
      <c r="J421" s="109"/>
      <c r="K421" s="109"/>
      <c r="L421" s="109"/>
      <c r="M421" s="109"/>
      <c r="N421" s="109"/>
      <c r="O421" s="109"/>
      <c r="P421" s="109"/>
      <c r="Q421" s="109"/>
      <c r="R421" s="109"/>
      <c r="S421" s="109"/>
      <c r="T421" s="109"/>
      <c r="U421" s="109"/>
      <c r="V421" s="109"/>
      <c r="W421" s="109"/>
      <c r="X421" s="109"/>
      <c r="Y421" s="109"/>
      <c r="Z421" s="109"/>
      <c r="AA421" s="109"/>
      <c r="AB421" s="109"/>
      <c r="AC421" s="109"/>
      <c r="AD421" s="109"/>
      <c r="AE421" s="109"/>
      <c r="AF421" s="109"/>
      <c r="AG421" s="109"/>
      <c r="AH421" s="109"/>
      <c r="AI421" s="109"/>
      <c r="AJ421" s="109"/>
      <c r="AK421" s="109"/>
      <c r="AL421" s="109"/>
      <c r="AM421" s="242"/>
      <c r="AN421" s="230"/>
      <c r="AO421" s="109"/>
      <c r="AP421" s="109"/>
      <c r="AQ421" s="109"/>
      <c r="AR421" s="109"/>
      <c r="AS421" s="109"/>
      <c r="AT421" s="109"/>
      <c r="AU421" s="109"/>
      <c r="AV421" s="109"/>
      <c r="AW421" s="109"/>
      <c r="AX421" s="109"/>
      <c r="AY421" s="109"/>
      <c r="AZ421" s="109"/>
      <c r="BA421" s="109"/>
      <c r="BB421" s="109"/>
      <c r="BC421" s="109"/>
      <c r="BD421" s="109"/>
      <c r="BE421" s="109"/>
      <c r="BF421" s="109"/>
      <c r="BG421" s="109"/>
      <c r="BH421" s="109"/>
      <c r="BI421" s="109"/>
      <c r="BJ421" s="109"/>
      <c r="BK421" s="109"/>
      <c r="BL421" s="109"/>
      <c r="BM421" s="109"/>
      <c r="BN421" s="109"/>
    </row>
    <row r="422" spans="2:66" x14ac:dyDescent="0.25">
      <c r="B422" s="111" t="s">
        <v>9</v>
      </c>
      <c r="C422" s="111" t="s">
        <v>337</v>
      </c>
      <c r="D422" s="117" t="s">
        <v>75</v>
      </c>
      <c r="E422" s="118" t="s">
        <v>32</v>
      </c>
      <c r="F422" s="118" t="s">
        <v>31</v>
      </c>
      <c r="G422" s="118"/>
      <c r="H422" s="118"/>
      <c r="I422" s="118"/>
      <c r="J422" s="118"/>
      <c r="K422" s="118"/>
      <c r="L422" s="118"/>
      <c r="M422" s="118"/>
      <c r="N422" s="118"/>
      <c r="O422" s="118"/>
      <c r="P422" s="118"/>
      <c r="Q422" s="118"/>
      <c r="R422" s="118"/>
      <c r="S422" s="118"/>
      <c r="T422" s="118"/>
      <c r="U422" s="118"/>
      <c r="V422" s="118"/>
      <c r="W422" s="118"/>
      <c r="X422" s="118"/>
      <c r="Y422" s="118"/>
      <c r="Z422" s="118"/>
      <c r="AA422" s="118"/>
      <c r="AB422" s="118"/>
      <c r="AC422" s="118"/>
      <c r="AD422" s="118"/>
      <c r="AE422" s="118"/>
      <c r="AF422" s="118"/>
      <c r="AG422" s="118"/>
      <c r="AH422" s="118"/>
      <c r="AI422" s="118"/>
      <c r="AJ422" s="118"/>
      <c r="AK422" s="118"/>
      <c r="AL422" s="118"/>
      <c r="AM422" s="243"/>
      <c r="AN422" s="231"/>
      <c r="AO422" s="118"/>
      <c r="AP422" s="118"/>
      <c r="AQ422" s="118"/>
      <c r="AR422" s="118"/>
      <c r="AS422" s="118"/>
      <c r="AT422" s="118"/>
      <c r="AU422" s="118"/>
      <c r="AV422" s="118"/>
      <c r="AW422" s="118"/>
      <c r="AX422" s="118"/>
      <c r="AY422" s="118"/>
      <c r="AZ422" s="118"/>
      <c r="BA422" s="118"/>
      <c r="BB422" s="118"/>
      <c r="BC422" s="118"/>
      <c r="BD422" s="118"/>
      <c r="BE422" s="118"/>
      <c r="BF422" s="118"/>
      <c r="BG422" s="118"/>
      <c r="BH422" s="118"/>
      <c r="BI422" s="118"/>
      <c r="BJ422" s="118"/>
      <c r="BK422" s="118"/>
      <c r="BL422" s="118"/>
      <c r="BM422" s="118"/>
      <c r="BN422" s="118"/>
    </row>
    <row r="423" spans="2:66" x14ac:dyDescent="0.25">
      <c r="B423" s="23" t="s">
        <v>9</v>
      </c>
      <c r="C423" s="23" t="s">
        <v>337</v>
      </c>
      <c r="D423" s="110" t="s">
        <v>34</v>
      </c>
      <c r="E423" s="120" t="s">
        <v>22</v>
      </c>
      <c r="F423" s="109" t="s">
        <v>58</v>
      </c>
      <c r="G423" s="109"/>
      <c r="H423" s="109"/>
      <c r="I423" s="109"/>
      <c r="J423" s="109"/>
      <c r="K423" s="109"/>
      <c r="L423" s="109"/>
      <c r="M423" s="109"/>
      <c r="N423" s="109"/>
      <c r="O423" s="109"/>
      <c r="P423" s="109"/>
      <c r="Q423" s="109"/>
      <c r="R423" s="109"/>
      <c r="S423" s="109"/>
      <c r="T423" s="109"/>
      <c r="U423" s="109"/>
      <c r="V423" s="109"/>
      <c r="W423" s="109"/>
      <c r="X423" s="109"/>
      <c r="Y423" s="109"/>
      <c r="Z423" s="109"/>
      <c r="AA423" s="109"/>
      <c r="AB423" s="109"/>
      <c r="AC423" s="109"/>
      <c r="AD423" s="109"/>
      <c r="AE423" s="109"/>
      <c r="AF423" s="109"/>
      <c r="AG423" s="109"/>
      <c r="AH423" s="109"/>
      <c r="AI423" s="109"/>
      <c r="AJ423" s="109"/>
      <c r="AK423" s="109"/>
      <c r="AL423" s="109"/>
      <c r="AM423" s="242"/>
      <c r="AN423" s="230"/>
      <c r="AO423" s="109"/>
      <c r="AP423" s="109"/>
      <c r="AQ423" s="109"/>
      <c r="AR423" s="109"/>
      <c r="AS423" s="109"/>
      <c r="AT423" s="109"/>
      <c r="AU423" s="109"/>
      <c r="AV423" s="109"/>
      <c r="AW423" s="109"/>
      <c r="AX423" s="109"/>
      <c r="AY423" s="109"/>
      <c r="AZ423" s="109"/>
      <c r="BA423" s="109"/>
      <c r="BB423" s="109"/>
      <c r="BC423" s="109"/>
      <c r="BD423" s="109"/>
      <c r="BE423" s="109"/>
      <c r="BF423" s="109"/>
      <c r="BG423" s="109"/>
      <c r="BH423" s="109"/>
      <c r="BI423" s="109"/>
      <c r="BJ423" s="109"/>
      <c r="BK423" s="109"/>
      <c r="BL423" s="109"/>
      <c r="BM423" s="109"/>
      <c r="BN423" s="109"/>
    </row>
    <row r="424" spans="2:66" x14ac:dyDescent="0.25">
      <c r="B424" s="23" t="s">
        <v>9</v>
      </c>
      <c r="C424" s="23" t="s">
        <v>337</v>
      </c>
      <c r="D424" s="110" t="s">
        <v>34</v>
      </c>
      <c r="E424" s="120" t="s">
        <v>22</v>
      </c>
      <c r="F424" s="109" t="s">
        <v>1077</v>
      </c>
      <c r="G424" s="109"/>
      <c r="H424" s="109"/>
      <c r="I424" s="109"/>
      <c r="J424" s="109"/>
      <c r="K424" s="109"/>
      <c r="L424" s="109"/>
      <c r="M424" s="109"/>
      <c r="N424" s="109"/>
      <c r="O424" s="109"/>
      <c r="P424" s="109"/>
      <c r="Q424" s="109"/>
      <c r="R424" s="109"/>
      <c r="S424" s="109"/>
      <c r="T424" s="109"/>
      <c r="U424" s="109"/>
      <c r="V424" s="109"/>
      <c r="W424" s="109"/>
      <c r="X424" s="109"/>
      <c r="Y424" s="109"/>
      <c r="Z424" s="109"/>
      <c r="AA424" s="109"/>
      <c r="AB424" s="109"/>
      <c r="AC424" s="109"/>
      <c r="AD424" s="109"/>
      <c r="AE424" s="109"/>
      <c r="AF424" s="109"/>
      <c r="AG424" s="109"/>
      <c r="AH424" s="109"/>
      <c r="AI424" s="109"/>
      <c r="AJ424" s="109"/>
      <c r="AK424" s="109"/>
      <c r="AL424" s="109"/>
      <c r="AM424" s="242"/>
      <c r="AN424" s="230"/>
      <c r="AO424" s="109"/>
      <c r="AP424" s="109"/>
      <c r="AQ424" s="109"/>
      <c r="AR424" s="109"/>
      <c r="AS424" s="109"/>
      <c r="AT424" s="109"/>
      <c r="AU424" s="109"/>
      <c r="AV424" s="109"/>
      <c r="AW424" s="109"/>
      <c r="AX424" s="109"/>
      <c r="AY424" s="109"/>
      <c r="AZ424" s="109"/>
      <c r="BA424" s="109"/>
      <c r="BB424" s="109"/>
      <c r="BC424" s="109"/>
      <c r="BD424" s="109"/>
      <c r="BE424" s="109"/>
      <c r="BF424" s="109"/>
      <c r="BG424" s="109"/>
      <c r="BH424" s="109"/>
      <c r="BI424" s="109"/>
      <c r="BJ424" s="109"/>
      <c r="BK424" s="109"/>
      <c r="BL424" s="109"/>
      <c r="BM424" s="109"/>
      <c r="BN424" s="109"/>
    </row>
    <row r="425" spans="2:66" x14ac:dyDescent="0.25">
      <c r="B425" s="23" t="s">
        <v>9</v>
      </c>
      <c r="C425" s="23" t="s">
        <v>337</v>
      </c>
      <c r="D425" s="110" t="s">
        <v>34</v>
      </c>
      <c r="E425" s="120" t="s">
        <v>22</v>
      </c>
      <c r="F425" s="109" t="s">
        <v>59</v>
      </c>
      <c r="G425" s="109"/>
      <c r="H425" s="109"/>
      <c r="I425" s="109"/>
      <c r="J425" s="109"/>
      <c r="K425" s="109"/>
      <c r="L425" s="109"/>
      <c r="M425" s="109"/>
      <c r="N425" s="109"/>
      <c r="O425" s="109"/>
      <c r="P425" s="109"/>
      <c r="Q425" s="109"/>
      <c r="R425" s="109"/>
      <c r="S425" s="109"/>
      <c r="T425" s="109"/>
      <c r="U425" s="109"/>
      <c r="V425" s="109"/>
      <c r="W425" s="109"/>
      <c r="X425" s="109"/>
      <c r="Y425" s="109"/>
      <c r="Z425" s="109"/>
      <c r="AA425" s="109"/>
      <c r="AB425" s="109"/>
      <c r="AC425" s="109"/>
      <c r="AD425" s="109"/>
      <c r="AE425" s="109"/>
      <c r="AF425" s="109"/>
      <c r="AG425" s="109"/>
      <c r="AH425" s="109"/>
      <c r="AI425" s="109"/>
      <c r="AJ425" s="109"/>
      <c r="AK425" s="109"/>
      <c r="AL425" s="109"/>
      <c r="AM425" s="242"/>
      <c r="AN425" s="230"/>
      <c r="AO425" s="109"/>
      <c r="AP425" s="109"/>
      <c r="AQ425" s="109"/>
      <c r="AR425" s="109"/>
      <c r="AS425" s="109"/>
      <c r="AT425" s="109"/>
      <c r="AU425" s="109"/>
      <c r="AV425" s="109"/>
      <c r="AW425" s="109"/>
      <c r="AX425" s="109"/>
      <c r="AY425" s="109"/>
      <c r="AZ425" s="109"/>
      <c r="BA425" s="109"/>
      <c r="BB425" s="109"/>
      <c r="BC425" s="109"/>
      <c r="BD425" s="109"/>
      <c r="BE425" s="109"/>
      <c r="BF425" s="109"/>
      <c r="BG425" s="109"/>
      <c r="BH425" s="109"/>
      <c r="BI425" s="109"/>
      <c r="BJ425" s="109"/>
      <c r="BK425" s="109"/>
      <c r="BL425" s="109"/>
      <c r="BM425" s="109"/>
      <c r="BN425" s="109"/>
    </row>
    <row r="426" spans="2:66" x14ac:dyDescent="0.25">
      <c r="B426" s="23" t="s">
        <v>9</v>
      </c>
      <c r="C426" s="23" t="s">
        <v>337</v>
      </c>
      <c r="D426" s="110" t="s">
        <v>34</v>
      </c>
      <c r="E426" s="120" t="s">
        <v>23</v>
      </c>
      <c r="F426" s="109" t="s">
        <v>58</v>
      </c>
      <c r="G426" s="109"/>
      <c r="H426" s="109"/>
      <c r="I426" s="109"/>
      <c r="J426" s="109"/>
      <c r="K426" s="109"/>
      <c r="L426" s="109"/>
      <c r="M426" s="109"/>
      <c r="N426" s="109"/>
      <c r="O426" s="109"/>
      <c r="P426" s="109"/>
      <c r="Q426" s="109"/>
      <c r="R426" s="109"/>
      <c r="S426" s="109"/>
      <c r="T426" s="109"/>
      <c r="U426" s="109"/>
      <c r="V426" s="109"/>
      <c r="W426" s="109"/>
      <c r="X426" s="109"/>
      <c r="Y426" s="109"/>
      <c r="Z426" s="109"/>
      <c r="AA426" s="109"/>
      <c r="AB426" s="109"/>
      <c r="AC426" s="109"/>
      <c r="AD426" s="109"/>
      <c r="AE426" s="109"/>
      <c r="AF426" s="109"/>
      <c r="AG426" s="109"/>
      <c r="AH426" s="109"/>
      <c r="AI426" s="109"/>
      <c r="AJ426" s="109"/>
      <c r="AK426" s="109"/>
      <c r="AL426" s="109"/>
      <c r="AM426" s="242"/>
      <c r="AN426" s="230"/>
      <c r="AO426" s="109"/>
      <c r="AP426" s="109"/>
      <c r="AQ426" s="109"/>
      <c r="AR426" s="109"/>
      <c r="AS426" s="109"/>
      <c r="AT426" s="109"/>
      <c r="AU426" s="109"/>
      <c r="AV426" s="109"/>
      <c r="AW426" s="109"/>
      <c r="AX426" s="109"/>
      <c r="AY426" s="109"/>
      <c r="AZ426" s="109"/>
      <c r="BA426" s="109"/>
      <c r="BB426" s="109"/>
      <c r="BC426" s="109"/>
      <c r="BD426" s="109"/>
      <c r="BE426" s="109"/>
      <c r="BF426" s="109"/>
      <c r="BG426" s="109"/>
      <c r="BH426" s="109"/>
      <c r="BI426" s="109"/>
      <c r="BJ426" s="109"/>
      <c r="BK426" s="109"/>
      <c r="BL426" s="109"/>
      <c r="BM426" s="109"/>
      <c r="BN426" s="109"/>
    </row>
    <row r="427" spans="2:66" x14ac:dyDescent="0.25">
      <c r="B427" s="23" t="s">
        <v>9</v>
      </c>
      <c r="C427" s="23" t="s">
        <v>337</v>
      </c>
      <c r="D427" s="110" t="s">
        <v>34</v>
      </c>
      <c r="E427" s="120" t="s">
        <v>23</v>
      </c>
      <c r="F427" s="109" t="s">
        <v>1077</v>
      </c>
      <c r="G427" s="109"/>
      <c r="H427" s="109"/>
      <c r="I427" s="109"/>
      <c r="J427" s="109"/>
      <c r="K427" s="109"/>
      <c r="L427" s="109"/>
      <c r="M427" s="109"/>
      <c r="N427" s="109"/>
      <c r="O427" s="109"/>
      <c r="P427" s="109"/>
      <c r="Q427" s="109"/>
      <c r="R427" s="109"/>
      <c r="S427" s="109"/>
      <c r="T427" s="109"/>
      <c r="U427" s="109"/>
      <c r="V427" s="109"/>
      <c r="W427" s="109"/>
      <c r="X427" s="109"/>
      <c r="Y427" s="109"/>
      <c r="Z427" s="109"/>
      <c r="AA427" s="109"/>
      <c r="AB427" s="109"/>
      <c r="AC427" s="109"/>
      <c r="AD427" s="109"/>
      <c r="AE427" s="109"/>
      <c r="AF427" s="109"/>
      <c r="AG427" s="109"/>
      <c r="AH427" s="109"/>
      <c r="AI427" s="109"/>
      <c r="AJ427" s="109"/>
      <c r="AK427" s="109"/>
      <c r="AL427" s="109"/>
      <c r="AM427" s="242"/>
      <c r="AN427" s="230"/>
      <c r="AO427" s="109"/>
      <c r="AP427" s="109"/>
      <c r="AQ427" s="109"/>
      <c r="AR427" s="109"/>
      <c r="AS427" s="109"/>
      <c r="AT427" s="109"/>
      <c r="AU427" s="109"/>
      <c r="AV427" s="109"/>
      <c r="AW427" s="109"/>
      <c r="AX427" s="109"/>
      <c r="AY427" s="109"/>
      <c r="AZ427" s="109"/>
      <c r="BA427" s="109"/>
      <c r="BB427" s="109"/>
      <c r="BC427" s="109"/>
      <c r="BD427" s="109"/>
      <c r="BE427" s="109"/>
      <c r="BF427" s="109"/>
      <c r="BG427" s="109"/>
      <c r="BH427" s="109"/>
      <c r="BI427" s="109"/>
      <c r="BJ427" s="109"/>
      <c r="BK427" s="109"/>
      <c r="BL427" s="109"/>
      <c r="BM427" s="109"/>
      <c r="BN427" s="109"/>
    </row>
    <row r="428" spans="2:66" x14ac:dyDescent="0.25">
      <c r="B428" s="23" t="s">
        <v>9</v>
      </c>
      <c r="C428" s="23" t="s">
        <v>337</v>
      </c>
      <c r="D428" s="110" t="s">
        <v>34</v>
      </c>
      <c r="E428" s="120" t="s">
        <v>23</v>
      </c>
      <c r="F428" s="109" t="s">
        <v>59</v>
      </c>
      <c r="G428" s="109"/>
      <c r="H428" s="109"/>
      <c r="I428" s="109"/>
      <c r="J428" s="109"/>
      <c r="K428" s="109"/>
      <c r="L428" s="109"/>
      <c r="M428" s="109"/>
      <c r="N428" s="109"/>
      <c r="O428" s="109"/>
      <c r="P428" s="109"/>
      <c r="Q428" s="109"/>
      <c r="R428" s="109"/>
      <c r="S428" s="109"/>
      <c r="T428" s="109"/>
      <c r="U428" s="109"/>
      <c r="V428" s="109"/>
      <c r="W428" s="109"/>
      <c r="X428" s="109"/>
      <c r="Y428" s="109"/>
      <c r="Z428" s="109"/>
      <c r="AA428" s="109"/>
      <c r="AB428" s="109"/>
      <c r="AC428" s="109"/>
      <c r="AD428" s="109"/>
      <c r="AE428" s="109"/>
      <c r="AF428" s="109"/>
      <c r="AG428" s="109"/>
      <c r="AH428" s="109"/>
      <c r="AI428" s="109"/>
      <c r="AJ428" s="109"/>
      <c r="AK428" s="109"/>
      <c r="AL428" s="109"/>
      <c r="AM428" s="242"/>
      <c r="AN428" s="230"/>
      <c r="AO428" s="109"/>
      <c r="AP428" s="109"/>
      <c r="AQ428" s="109"/>
      <c r="AR428" s="109"/>
      <c r="AS428" s="109"/>
      <c r="AT428" s="109"/>
      <c r="AU428" s="109"/>
      <c r="AV428" s="109"/>
      <c r="AW428" s="109"/>
      <c r="AX428" s="109"/>
      <c r="AY428" s="109"/>
      <c r="AZ428" s="109"/>
      <c r="BA428" s="109"/>
      <c r="BB428" s="109"/>
      <c r="BC428" s="109"/>
      <c r="BD428" s="109"/>
      <c r="BE428" s="109"/>
      <c r="BF428" s="109"/>
      <c r="BG428" s="109"/>
      <c r="BH428" s="109"/>
      <c r="BI428" s="109"/>
      <c r="BJ428" s="109"/>
      <c r="BK428" s="109"/>
      <c r="BL428" s="109"/>
      <c r="BM428" s="109"/>
      <c r="BN428" s="109"/>
    </row>
    <row r="429" spans="2:66" x14ac:dyDescent="0.25">
      <c r="B429" s="111" t="s">
        <v>9</v>
      </c>
      <c r="C429" s="111" t="s">
        <v>337</v>
      </c>
      <c r="D429" s="118" t="s">
        <v>34</v>
      </c>
      <c r="E429" s="117" t="s">
        <v>51</v>
      </c>
      <c r="F429" s="118" t="s">
        <v>31</v>
      </c>
      <c r="G429" s="118"/>
      <c r="H429" s="118"/>
      <c r="I429" s="118"/>
      <c r="J429" s="118"/>
      <c r="K429" s="118"/>
      <c r="L429" s="118"/>
      <c r="M429" s="118"/>
      <c r="N429" s="118"/>
      <c r="O429" s="118"/>
      <c r="P429" s="118"/>
      <c r="Q429" s="118"/>
      <c r="R429" s="118"/>
      <c r="S429" s="118"/>
      <c r="T429" s="118"/>
      <c r="U429" s="118"/>
      <c r="V429" s="118"/>
      <c r="W429" s="118"/>
      <c r="X429" s="118"/>
      <c r="Y429" s="118"/>
      <c r="Z429" s="118"/>
      <c r="AA429" s="118"/>
      <c r="AB429" s="118"/>
      <c r="AC429" s="118"/>
      <c r="AD429" s="118"/>
      <c r="AE429" s="118"/>
      <c r="AF429" s="118"/>
      <c r="AG429" s="118"/>
      <c r="AH429" s="118"/>
      <c r="AI429" s="118"/>
      <c r="AJ429" s="118"/>
      <c r="AK429" s="118"/>
      <c r="AL429" s="118"/>
      <c r="AM429" s="243"/>
      <c r="AN429" s="231"/>
      <c r="AO429" s="118"/>
      <c r="AP429" s="118"/>
      <c r="AQ429" s="118"/>
      <c r="AR429" s="118"/>
      <c r="AS429" s="118"/>
      <c r="AT429" s="118"/>
      <c r="AU429" s="118"/>
      <c r="AV429" s="118"/>
      <c r="AW429" s="118"/>
      <c r="AX429" s="118"/>
      <c r="AY429" s="118"/>
      <c r="AZ429" s="118"/>
      <c r="BA429" s="118"/>
      <c r="BB429" s="118"/>
      <c r="BC429" s="118"/>
      <c r="BD429" s="118"/>
      <c r="BE429" s="118"/>
      <c r="BF429" s="118"/>
      <c r="BG429" s="118"/>
      <c r="BH429" s="118"/>
      <c r="BI429" s="118"/>
      <c r="BJ429" s="118"/>
      <c r="BK429" s="118"/>
      <c r="BL429" s="118"/>
      <c r="BM429" s="118"/>
      <c r="BN429" s="118"/>
    </row>
    <row r="430" spans="2:66" x14ac:dyDescent="0.25">
      <c r="B430" s="111" t="s">
        <v>9</v>
      </c>
      <c r="C430" s="111" t="s">
        <v>337</v>
      </c>
      <c r="D430" s="118" t="s">
        <v>34</v>
      </c>
      <c r="E430" s="117" t="s">
        <v>52</v>
      </c>
      <c r="F430" s="118" t="s">
        <v>31</v>
      </c>
      <c r="G430" s="118"/>
      <c r="H430" s="118"/>
      <c r="I430" s="118"/>
      <c r="J430" s="118"/>
      <c r="K430" s="118"/>
      <c r="L430" s="118"/>
      <c r="M430" s="118"/>
      <c r="N430" s="118"/>
      <c r="O430" s="118"/>
      <c r="P430" s="118"/>
      <c r="Q430" s="118"/>
      <c r="R430" s="118"/>
      <c r="S430" s="118"/>
      <c r="T430" s="118"/>
      <c r="U430" s="118"/>
      <c r="V430" s="118"/>
      <c r="W430" s="118"/>
      <c r="X430" s="118"/>
      <c r="Y430" s="118"/>
      <c r="Z430" s="118"/>
      <c r="AA430" s="118"/>
      <c r="AB430" s="118"/>
      <c r="AC430" s="118"/>
      <c r="AD430" s="118"/>
      <c r="AE430" s="118"/>
      <c r="AF430" s="118"/>
      <c r="AG430" s="118"/>
      <c r="AH430" s="118"/>
      <c r="AI430" s="118"/>
      <c r="AJ430" s="118"/>
      <c r="AK430" s="118"/>
      <c r="AL430" s="118"/>
      <c r="AM430" s="243"/>
      <c r="AN430" s="231"/>
      <c r="AO430" s="118"/>
      <c r="AP430" s="118"/>
      <c r="AQ430" s="118"/>
      <c r="AR430" s="118"/>
      <c r="AS430" s="118"/>
      <c r="AT430" s="118"/>
      <c r="AU430" s="118"/>
      <c r="AV430" s="118"/>
      <c r="AW430" s="118"/>
      <c r="AX430" s="118"/>
      <c r="AY430" s="118"/>
      <c r="AZ430" s="118"/>
      <c r="BA430" s="118"/>
      <c r="BB430" s="118"/>
      <c r="BC430" s="118"/>
      <c r="BD430" s="118"/>
      <c r="BE430" s="118"/>
      <c r="BF430" s="118"/>
      <c r="BG430" s="118"/>
      <c r="BH430" s="118"/>
      <c r="BI430" s="118"/>
      <c r="BJ430" s="118"/>
      <c r="BK430" s="118"/>
      <c r="BL430" s="118"/>
      <c r="BM430" s="118"/>
      <c r="BN430" s="118"/>
    </row>
    <row r="431" spans="2:66" x14ac:dyDescent="0.25">
      <c r="B431" s="111" t="s">
        <v>9</v>
      </c>
      <c r="C431" s="111" t="s">
        <v>337</v>
      </c>
      <c r="D431" s="118" t="s">
        <v>34</v>
      </c>
      <c r="E431" s="118" t="s">
        <v>32</v>
      </c>
      <c r="F431" s="117" t="s">
        <v>58</v>
      </c>
      <c r="G431" s="117"/>
      <c r="H431" s="117"/>
      <c r="I431" s="117"/>
      <c r="J431" s="117"/>
      <c r="K431" s="117"/>
      <c r="L431" s="117"/>
      <c r="M431" s="117"/>
      <c r="N431" s="117"/>
      <c r="O431" s="117"/>
      <c r="P431" s="117"/>
      <c r="Q431" s="117"/>
      <c r="R431" s="117"/>
      <c r="S431" s="117"/>
      <c r="T431" s="117"/>
      <c r="U431" s="117"/>
      <c r="V431" s="117"/>
      <c r="W431" s="117"/>
      <c r="X431" s="117"/>
      <c r="Y431" s="117"/>
      <c r="Z431" s="117"/>
      <c r="AA431" s="117"/>
      <c r="AB431" s="117"/>
      <c r="AC431" s="117"/>
      <c r="AD431" s="117"/>
      <c r="AE431" s="117"/>
      <c r="AF431" s="117"/>
      <c r="AG431" s="117"/>
      <c r="AH431" s="117"/>
      <c r="AI431" s="117"/>
      <c r="AJ431" s="117"/>
      <c r="AK431" s="117"/>
      <c r="AL431" s="117"/>
      <c r="AM431" s="244"/>
      <c r="AN431" s="232"/>
      <c r="AO431" s="117"/>
      <c r="AP431" s="117"/>
      <c r="AQ431" s="117"/>
      <c r="AR431" s="117"/>
      <c r="AS431" s="117"/>
      <c r="AT431" s="117"/>
      <c r="AU431" s="117"/>
      <c r="AV431" s="117"/>
      <c r="AW431" s="117"/>
      <c r="AX431" s="117"/>
      <c r="AY431" s="117"/>
      <c r="AZ431" s="117"/>
      <c r="BA431" s="117"/>
      <c r="BB431" s="117"/>
      <c r="BC431" s="117"/>
      <c r="BD431" s="117"/>
      <c r="BE431" s="117"/>
      <c r="BF431" s="117"/>
      <c r="BG431" s="117"/>
      <c r="BH431" s="117"/>
      <c r="BI431" s="117"/>
      <c r="BJ431" s="117"/>
      <c r="BK431" s="117"/>
      <c r="BL431" s="117"/>
      <c r="BM431" s="117"/>
      <c r="BN431" s="117"/>
    </row>
    <row r="432" spans="2:66" x14ac:dyDescent="0.25">
      <c r="B432" s="111" t="s">
        <v>9</v>
      </c>
      <c r="C432" s="111" t="s">
        <v>337</v>
      </c>
      <c r="D432" s="118" t="s">
        <v>34</v>
      </c>
      <c r="E432" s="118" t="s">
        <v>32</v>
      </c>
      <c r="F432" s="117" t="s">
        <v>1077</v>
      </c>
      <c r="G432" s="117"/>
      <c r="H432" s="117"/>
      <c r="I432" s="117"/>
      <c r="J432" s="117"/>
      <c r="K432" s="117"/>
      <c r="L432" s="117"/>
      <c r="M432" s="117"/>
      <c r="N432" s="117"/>
      <c r="O432" s="117"/>
      <c r="P432" s="117"/>
      <c r="Q432" s="117"/>
      <c r="R432" s="117"/>
      <c r="S432" s="117"/>
      <c r="T432" s="117"/>
      <c r="U432" s="117"/>
      <c r="V432" s="117"/>
      <c r="W432" s="117"/>
      <c r="X432" s="117"/>
      <c r="Y432" s="117"/>
      <c r="Z432" s="117"/>
      <c r="AA432" s="117"/>
      <c r="AB432" s="117"/>
      <c r="AC432" s="117"/>
      <c r="AD432" s="117"/>
      <c r="AE432" s="117"/>
      <c r="AF432" s="117"/>
      <c r="AG432" s="117"/>
      <c r="AH432" s="117"/>
      <c r="AI432" s="117"/>
      <c r="AJ432" s="117"/>
      <c r="AK432" s="117"/>
      <c r="AL432" s="117"/>
      <c r="AM432" s="244"/>
      <c r="AN432" s="232"/>
      <c r="AO432" s="117"/>
      <c r="AP432" s="117"/>
      <c r="AQ432" s="117"/>
      <c r="AR432" s="117"/>
      <c r="AS432" s="117"/>
      <c r="AT432" s="117"/>
      <c r="AU432" s="117"/>
      <c r="AV432" s="117"/>
      <c r="AW432" s="117"/>
      <c r="AX432" s="117"/>
      <c r="AY432" s="117"/>
      <c r="AZ432" s="117"/>
      <c r="BA432" s="117"/>
      <c r="BB432" s="117"/>
      <c r="BC432" s="117"/>
      <c r="BD432" s="117"/>
      <c r="BE432" s="117"/>
      <c r="BF432" s="117"/>
      <c r="BG432" s="117"/>
      <c r="BH432" s="117"/>
      <c r="BI432" s="117"/>
      <c r="BJ432" s="117"/>
      <c r="BK432" s="117"/>
      <c r="BL432" s="117"/>
      <c r="BM432" s="117"/>
      <c r="BN432" s="117"/>
    </row>
    <row r="433" spans="2:66" x14ac:dyDescent="0.25">
      <c r="B433" s="111" t="s">
        <v>9</v>
      </c>
      <c r="C433" s="111" t="s">
        <v>337</v>
      </c>
      <c r="D433" s="118" t="s">
        <v>34</v>
      </c>
      <c r="E433" s="118" t="s">
        <v>32</v>
      </c>
      <c r="F433" s="117" t="s">
        <v>59</v>
      </c>
      <c r="G433" s="117"/>
      <c r="H433" s="117"/>
      <c r="I433" s="117"/>
      <c r="J433" s="117"/>
      <c r="K433" s="117"/>
      <c r="L433" s="117"/>
      <c r="M433" s="117"/>
      <c r="N433" s="117"/>
      <c r="O433" s="117"/>
      <c r="P433" s="117"/>
      <c r="Q433" s="117"/>
      <c r="R433" s="117"/>
      <c r="S433" s="117"/>
      <c r="T433" s="117"/>
      <c r="U433" s="117"/>
      <c r="V433" s="117"/>
      <c r="W433" s="117"/>
      <c r="X433" s="117"/>
      <c r="Y433" s="117"/>
      <c r="Z433" s="117"/>
      <c r="AA433" s="117"/>
      <c r="AB433" s="117"/>
      <c r="AC433" s="117"/>
      <c r="AD433" s="117"/>
      <c r="AE433" s="117"/>
      <c r="AF433" s="117"/>
      <c r="AG433" s="117"/>
      <c r="AH433" s="117"/>
      <c r="AI433" s="117"/>
      <c r="AJ433" s="117"/>
      <c r="AK433" s="117"/>
      <c r="AL433" s="117"/>
      <c r="AM433" s="244"/>
      <c r="AN433" s="232"/>
      <c r="AO433" s="117"/>
      <c r="AP433" s="117"/>
      <c r="AQ433" s="117"/>
      <c r="AR433" s="117"/>
      <c r="AS433" s="117"/>
      <c r="AT433" s="117"/>
      <c r="AU433" s="117"/>
      <c r="AV433" s="117"/>
      <c r="AW433" s="117"/>
      <c r="AX433" s="117"/>
      <c r="AY433" s="117"/>
      <c r="AZ433" s="117"/>
      <c r="BA433" s="117"/>
      <c r="BB433" s="117"/>
      <c r="BC433" s="117"/>
      <c r="BD433" s="117"/>
      <c r="BE433" s="117"/>
      <c r="BF433" s="117"/>
      <c r="BG433" s="117"/>
      <c r="BH433" s="117"/>
      <c r="BI433" s="117"/>
      <c r="BJ433" s="117"/>
      <c r="BK433" s="117"/>
      <c r="BL433" s="117"/>
      <c r="BM433" s="117"/>
      <c r="BN433" s="117"/>
    </row>
    <row r="434" spans="2:66" x14ac:dyDescent="0.25">
      <c r="B434" s="21" t="s">
        <v>9</v>
      </c>
      <c r="C434" s="22" t="s">
        <v>338</v>
      </c>
      <c r="D434" s="20" t="s">
        <v>34</v>
      </c>
      <c r="E434" s="20" t="s">
        <v>32</v>
      </c>
      <c r="F434" s="20" t="s">
        <v>31</v>
      </c>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45"/>
      <c r="AN434" s="233"/>
      <c r="AO434" s="20"/>
      <c r="AP434" s="20"/>
      <c r="AQ434" s="20"/>
      <c r="AR434" s="20"/>
      <c r="AS434" s="20"/>
      <c r="AT434" s="20"/>
      <c r="AU434" s="20"/>
      <c r="AV434" s="20"/>
      <c r="AW434" s="20"/>
      <c r="AX434" s="20"/>
      <c r="AY434" s="20"/>
      <c r="AZ434" s="20"/>
      <c r="BA434" s="20"/>
      <c r="BB434" s="20"/>
      <c r="BC434" s="20"/>
      <c r="BD434" s="20"/>
      <c r="BE434" s="20"/>
      <c r="BF434" s="20"/>
      <c r="BG434" s="20"/>
      <c r="BH434" s="20"/>
      <c r="BI434" s="20"/>
      <c r="BJ434" s="20"/>
      <c r="BK434" s="20"/>
      <c r="BL434" s="20"/>
      <c r="BM434" s="20"/>
      <c r="BN434" s="20"/>
    </row>
    <row r="435" spans="2:66" x14ac:dyDescent="0.25">
      <c r="B435" s="19" t="s">
        <v>9</v>
      </c>
      <c r="C435" s="19" t="s">
        <v>339</v>
      </c>
      <c r="D435" s="19" t="s">
        <v>13</v>
      </c>
      <c r="E435" s="19" t="s">
        <v>22</v>
      </c>
      <c r="F435" s="19" t="s">
        <v>24</v>
      </c>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240"/>
      <c r="AN435" s="228"/>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row>
    <row r="436" spans="2:66" x14ac:dyDescent="0.25">
      <c r="B436" s="19" t="s">
        <v>9</v>
      </c>
      <c r="C436" s="19" t="s">
        <v>339</v>
      </c>
      <c r="D436" s="19" t="s">
        <v>13</v>
      </c>
      <c r="E436" s="19" t="s">
        <v>22</v>
      </c>
      <c r="F436" s="19" t="s">
        <v>1078</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240"/>
      <c r="AN436" s="228"/>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row>
    <row r="437" spans="2:66" x14ac:dyDescent="0.25">
      <c r="B437" s="19" t="s">
        <v>9</v>
      </c>
      <c r="C437" s="19" t="s">
        <v>339</v>
      </c>
      <c r="D437" s="19" t="s">
        <v>13</v>
      </c>
      <c r="E437" s="19" t="s">
        <v>22</v>
      </c>
      <c r="F437" s="19" t="s">
        <v>25</v>
      </c>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240"/>
      <c r="AN437" s="228"/>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row>
    <row r="438" spans="2:66" x14ac:dyDescent="0.25">
      <c r="B438" s="23" t="s">
        <v>9</v>
      </c>
      <c r="C438" s="23" t="s">
        <v>339</v>
      </c>
      <c r="D438" s="23" t="s">
        <v>13</v>
      </c>
      <c r="E438" s="109" t="s">
        <v>51</v>
      </c>
      <c r="F438" s="110" t="s">
        <v>31</v>
      </c>
      <c r="G438" s="110"/>
      <c r="H438" s="110"/>
      <c r="I438" s="110"/>
      <c r="J438" s="110"/>
      <c r="K438" s="110"/>
      <c r="L438" s="110"/>
      <c r="M438" s="110"/>
      <c r="N438" s="110"/>
      <c r="O438" s="110"/>
      <c r="P438" s="110"/>
      <c r="Q438" s="110"/>
      <c r="R438" s="110"/>
      <c r="S438" s="110"/>
      <c r="T438" s="110"/>
      <c r="U438" s="110"/>
      <c r="V438" s="110"/>
      <c r="W438" s="110"/>
      <c r="X438" s="110"/>
      <c r="Y438" s="110"/>
      <c r="Z438" s="110"/>
      <c r="AA438" s="110"/>
      <c r="AB438" s="110"/>
      <c r="AC438" s="110"/>
      <c r="AD438" s="110"/>
      <c r="AE438" s="110"/>
      <c r="AF438" s="110"/>
      <c r="AG438" s="110"/>
      <c r="AH438" s="110"/>
      <c r="AI438" s="110"/>
      <c r="AJ438" s="110"/>
      <c r="AK438" s="110"/>
      <c r="AL438" s="110"/>
      <c r="AM438" s="241"/>
      <c r="AN438" s="229"/>
      <c r="AO438" s="110"/>
      <c r="AP438" s="110"/>
      <c r="AQ438" s="110"/>
      <c r="AR438" s="110"/>
      <c r="AS438" s="110"/>
      <c r="AT438" s="110"/>
      <c r="AU438" s="110"/>
      <c r="AV438" s="110"/>
      <c r="AW438" s="110"/>
      <c r="AX438" s="110"/>
      <c r="AY438" s="110"/>
      <c r="AZ438" s="110"/>
      <c r="BA438" s="110"/>
      <c r="BB438" s="110"/>
      <c r="BC438" s="110"/>
      <c r="BD438" s="110"/>
      <c r="BE438" s="110"/>
      <c r="BF438" s="110"/>
      <c r="BG438" s="110"/>
      <c r="BH438" s="110"/>
      <c r="BI438" s="110"/>
      <c r="BJ438" s="110"/>
      <c r="BK438" s="110"/>
      <c r="BL438" s="110"/>
      <c r="BM438" s="110"/>
      <c r="BN438" s="110"/>
    </row>
    <row r="439" spans="2:66" x14ac:dyDescent="0.25">
      <c r="B439" s="19" t="s">
        <v>9</v>
      </c>
      <c r="C439" s="19" t="s">
        <v>339</v>
      </c>
      <c r="D439" s="19" t="s">
        <v>13</v>
      </c>
      <c r="E439" s="19" t="s">
        <v>23</v>
      </c>
      <c r="F439" s="19" t="s">
        <v>24</v>
      </c>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240"/>
      <c r="AN439" s="228"/>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row>
    <row r="440" spans="2:66" x14ac:dyDescent="0.25">
      <c r="B440" s="19" t="s">
        <v>9</v>
      </c>
      <c r="C440" s="19" t="s">
        <v>339</v>
      </c>
      <c r="D440" s="19" t="s">
        <v>13</v>
      </c>
      <c r="E440" s="19" t="s">
        <v>23</v>
      </c>
      <c r="F440" s="19" t="s">
        <v>1078</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240"/>
      <c r="AN440" s="228"/>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row>
    <row r="441" spans="2:66" x14ac:dyDescent="0.25">
      <c r="B441" s="19" t="s">
        <v>9</v>
      </c>
      <c r="C441" s="19" t="s">
        <v>339</v>
      </c>
      <c r="D441" s="19" t="s">
        <v>13</v>
      </c>
      <c r="E441" s="19" t="s">
        <v>23</v>
      </c>
      <c r="F441" s="19" t="s">
        <v>25</v>
      </c>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240"/>
      <c r="AN441" s="228"/>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row>
    <row r="442" spans="2:66" x14ac:dyDescent="0.25">
      <c r="B442" s="23" t="s">
        <v>9</v>
      </c>
      <c r="C442" s="23" t="s">
        <v>339</v>
      </c>
      <c r="D442" s="23" t="s">
        <v>13</v>
      </c>
      <c r="E442" s="109" t="s">
        <v>52</v>
      </c>
      <c r="F442" s="110" t="s">
        <v>31</v>
      </c>
      <c r="G442" s="110"/>
      <c r="H442" s="110"/>
      <c r="I442" s="110"/>
      <c r="J442" s="110"/>
      <c r="K442" s="110"/>
      <c r="L442" s="110"/>
      <c r="M442" s="110"/>
      <c r="N442" s="110"/>
      <c r="O442" s="110"/>
      <c r="P442" s="110"/>
      <c r="Q442" s="110"/>
      <c r="R442" s="110"/>
      <c r="S442" s="110"/>
      <c r="T442" s="110"/>
      <c r="U442" s="110"/>
      <c r="V442" s="110"/>
      <c r="W442" s="110"/>
      <c r="X442" s="110"/>
      <c r="Y442" s="110"/>
      <c r="Z442" s="110"/>
      <c r="AA442" s="110"/>
      <c r="AB442" s="110"/>
      <c r="AC442" s="110"/>
      <c r="AD442" s="110"/>
      <c r="AE442" s="110"/>
      <c r="AF442" s="110"/>
      <c r="AG442" s="110"/>
      <c r="AH442" s="110"/>
      <c r="AI442" s="110"/>
      <c r="AJ442" s="110"/>
      <c r="AK442" s="110"/>
      <c r="AL442" s="110"/>
      <c r="AM442" s="241"/>
      <c r="AN442" s="229"/>
      <c r="AO442" s="110"/>
      <c r="AP442" s="110"/>
      <c r="AQ442" s="110"/>
      <c r="AR442" s="110"/>
      <c r="AS442" s="110"/>
      <c r="AT442" s="110"/>
      <c r="AU442" s="110"/>
      <c r="AV442" s="110"/>
      <c r="AW442" s="110"/>
      <c r="AX442" s="110"/>
      <c r="AY442" s="110"/>
      <c r="AZ442" s="110"/>
      <c r="BA442" s="110"/>
      <c r="BB442" s="110"/>
      <c r="BC442" s="110"/>
      <c r="BD442" s="110"/>
      <c r="BE442" s="110"/>
      <c r="BF442" s="110"/>
      <c r="BG442" s="110"/>
      <c r="BH442" s="110"/>
      <c r="BI442" s="110"/>
      <c r="BJ442" s="110"/>
      <c r="BK442" s="110"/>
      <c r="BL442" s="110"/>
      <c r="BM442" s="110"/>
      <c r="BN442" s="110"/>
    </row>
    <row r="443" spans="2:66" x14ac:dyDescent="0.25">
      <c r="B443" s="23" t="s">
        <v>9</v>
      </c>
      <c r="C443" s="23" t="s">
        <v>339</v>
      </c>
      <c r="D443" s="23" t="s">
        <v>13</v>
      </c>
      <c r="E443" s="110" t="s">
        <v>32</v>
      </c>
      <c r="F443" s="109" t="s">
        <v>58</v>
      </c>
      <c r="G443" s="109"/>
      <c r="H443" s="109"/>
      <c r="I443" s="109"/>
      <c r="J443" s="109"/>
      <c r="K443" s="109"/>
      <c r="L443" s="109"/>
      <c r="M443" s="109"/>
      <c r="N443" s="109"/>
      <c r="O443" s="109"/>
      <c r="P443" s="109"/>
      <c r="Q443" s="109"/>
      <c r="R443" s="109"/>
      <c r="S443" s="109"/>
      <c r="T443" s="109"/>
      <c r="U443" s="109"/>
      <c r="V443" s="109"/>
      <c r="W443" s="109"/>
      <c r="X443" s="109"/>
      <c r="Y443" s="109"/>
      <c r="Z443" s="109"/>
      <c r="AA443" s="109"/>
      <c r="AB443" s="109"/>
      <c r="AC443" s="109"/>
      <c r="AD443" s="109"/>
      <c r="AE443" s="109"/>
      <c r="AF443" s="109"/>
      <c r="AG443" s="109"/>
      <c r="AH443" s="109"/>
      <c r="AI443" s="109"/>
      <c r="AJ443" s="109"/>
      <c r="AK443" s="109"/>
      <c r="AL443" s="109"/>
      <c r="AM443" s="242"/>
      <c r="AN443" s="230"/>
      <c r="AO443" s="109"/>
      <c r="AP443" s="109"/>
      <c r="AQ443" s="109"/>
      <c r="AR443" s="109"/>
      <c r="AS443" s="109"/>
      <c r="AT443" s="109"/>
      <c r="AU443" s="109"/>
      <c r="AV443" s="109"/>
      <c r="AW443" s="109"/>
      <c r="AX443" s="109"/>
      <c r="AY443" s="109"/>
      <c r="AZ443" s="109"/>
      <c r="BA443" s="109"/>
      <c r="BB443" s="109"/>
      <c r="BC443" s="109"/>
      <c r="BD443" s="109"/>
      <c r="BE443" s="109"/>
      <c r="BF443" s="109"/>
      <c r="BG443" s="109"/>
      <c r="BH443" s="109"/>
      <c r="BI443" s="109"/>
      <c r="BJ443" s="109"/>
      <c r="BK443" s="109"/>
      <c r="BL443" s="109"/>
      <c r="BM443" s="109"/>
      <c r="BN443" s="109"/>
    </row>
    <row r="444" spans="2:66" x14ac:dyDescent="0.25">
      <c r="B444" s="23" t="s">
        <v>9</v>
      </c>
      <c r="C444" s="23" t="s">
        <v>339</v>
      </c>
      <c r="D444" s="23" t="s">
        <v>13</v>
      </c>
      <c r="E444" s="110" t="s">
        <v>32</v>
      </c>
      <c r="F444" s="109" t="s">
        <v>1077</v>
      </c>
      <c r="G444" s="109"/>
      <c r="H444" s="109"/>
      <c r="I444" s="109"/>
      <c r="J444" s="109"/>
      <c r="K444" s="109"/>
      <c r="L444" s="109"/>
      <c r="M444" s="109"/>
      <c r="N444" s="109"/>
      <c r="O444" s="109"/>
      <c r="P444" s="109"/>
      <c r="Q444" s="109"/>
      <c r="R444" s="109"/>
      <c r="S444" s="109"/>
      <c r="T444" s="109"/>
      <c r="U444" s="109"/>
      <c r="V444" s="109"/>
      <c r="W444" s="109"/>
      <c r="X444" s="109"/>
      <c r="Y444" s="109"/>
      <c r="Z444" s="109"/>
      <c r="AA444" s="109"/>
      <c r="AB444" s="109"/>
      <c r="AC444" s="109"/>
      <c r="AD444" s="109"/>
      <c r="AE444" s="109"/>
      <c r="AF444" s="109"/>
      <c r="AG444" s="109"/>
      <c r="AH444" s="109"/>
      <c r="AI444" s="109"/>
      <c r="AJ444" s="109"/>
      <c r="AK444" s="109"/>
      <c r="AL444" s="109"/>
      <c r="AM444" s="242"/>
      <c r="AN444" s="230"/>
      <c r="AO444" s="109"/>
      <c r="AP444" s="109"/>
      <c r="AQ444" s="109"/>
      <c r="AR444" s="109"/>
      <c r="AS444" s="109"/>
      <c r="AT444" s="109"/>
      <c r="AU444" s="109"/>
      <c r="AV444" s="109"/>
      <c r="AW444" s="109"/>
      <c r="AX444" s="109"/>
      <c r="AY444" s="109"/>
      <c r="AZ444" s="109"/>
      <c r="BA444" s="109"/>
      <c r="BB444" s="109"/>
      <c r="BC444" s="109"/>
      <c r="BD444" s="109"/>
      <c r="BE444" s="109"/>
      <c r="BF444" s="109"/>
      <c r="BG444" s="109"/>
      <c r="BH444" s="109"/>
      <c r="BI444" s="109"/>
      <c r="BJ444" s="109"/>
      <c r="BK444" s="109"/>
      <c r="BL444" s="109"/>
      <c r="BM444" s="109"/>
      <c r="BN444" s="109"/>
    </row>
    <row r="445" spans="2:66" x14ac:dyDescent="0.25">
      <c r="B445" s="23" t="s">
        <v>9</v>
      </c>
      <c r="C445" s="23" t="s">
        <v>339</v>
      </c>
      <c r="D445" s="23" t="s">
        <v>13</v>
      </c>
      <c r="E445" s="110" t="s">
        <v>32</v>
      </c>
      <c r="F445" s="109" t="s">
        <v>59</v>
      </c>
      <c r="G445" s="109"/>
      <c r="H445" s="109"/>
      <c r="I445" s="109"/>
      <c r="J445" s="109"/>
      <c r="K445" s="109"/>
      <c r="L445" s="109"/>
      <c r="M445" s="109"/>
      <c r="N445" s="109"/>
      <c r="O445" s="109"/>
      <c r="P445" s="109"/>
      <c r="Q445" s="109"/>
      <c r="R445" s="109"/>
      <c r="S445" s="109"/>
      <c r="T445" s="109"/>
      <c r="U445" s="109"/>
      <c r="V445" s="109"/>
      <c r="W445" s="109"/>
      <c r="X445" s="109"/>
      <c r="Y445" s="109"/>
      <c r="Z445" s="109"/>
      <c r="AA445" s="109"/>
      <c r="AB445" s="109"/>
      <c r="AC445" s="109"/>
      <c r="AD445" s="109"/>
      <c r="AE445" s="109"/>
      <c r="AF445" s="109"/>
      <c r="AG445" s="109"/>
      <c r="AH445" s="109"/>
      <c r="AI445" s="109"/>
      <c r="AJ445" s="109"/>
      <c r="AK445" s="109"/>
      <c r="AL445" s="109"/>
      <c r="AM445" s="242"/>
      <c r="AN445" s="230"/>
      <c r="AO445" s="109"/>
      <c r="AP445" s="109"/>
      <c r="AQ445" s="109"/>
      <c r="AR445" s="109"/>
      <c r="AS445" s="109"/>
      <c r="AT445" s="109"/>
      <c r="AU445" s="109"/>
      <c r="AV445" s="109"/>
      <c r="AW445" s="109"/>
      <c r="AX445" s="109"/>
      <c r="AY445" s="109"/>
      <c r="AZ445" s="109"/>
      <c r="BA445" s="109"/>
      <c r="BB445" s="109"/>
      <c r="BC445" s="109"/>
      <c r="BD445" s="109"/>
      <c r="BE445" s="109"/>
      <c r="BF445" s="109"/>
      <c r="BG445" s="109"/>
      <c r="BH445" s="109"/>
      <c r="BI445" s="109"/>
      <c r="BJ445" s="109"/>
      <c r="BK445" s="109"/>
      <c r="BL445" s="109"/>
      <c r="BM445" s="109"/>
      <c r="BN445" s="109"/>
    </row>
    <row r="446" spans="2:66" x14ac:dyDescent="0.25">
      <c r="B446" s="111" t="s">
        <v>9</v>
      </c>
      <c r="C446" s="111" t="s">
        <v>339</v>
      </c>
      <c r="D446" s="117" t="s">
        <v>53</v>
      </c>
      <c r="E446" s="118" t="s">
        <v>32</v>
      </c>
      <c r="F446" s="118" t="s">
        <v>31</v>
      </c>
      <c r="G446" s="118"/>
      <c r="H446" s="118"/>
      <c r="I446" s="118"/>
      <c r="J446" s="118"/>
      <c r="K446" s="118"/>
      <c r="L446" s="118"/>
      <c r="M446" s="118"/>
      <c r="N446" s="118"/>
      <c r="O446" s="118"/>
      <c r="P446" s="118"/>
      <c r="Q446" s="118"/>
      <c r="R446" s="118"/>
      <c r="S446" s="118"/>
      <c r="T446" s="118"/>
      <c r="U446" s="118"/>
      <c r="V446" s="118"/>
      <c r="W446" s="118"/>
      <c r="X446" s="118"/>
      <c r="Y446" s="118"/>
      <c r="Z446" s="118"/>
      <c r="AA446" s="118"/>
      <c r="AB446" s="118"/>
      <c r="AC446" s="118"/>
      <c r="AD446" s="118"/>
      <c r="AE446" s="118"/>
      <c r="AF446" s="118"/>
      <c r="AG446" s="118"/>
      <c r="AH446" s="118"/>
      <c r="AI446" s="118"/>
      <c r="AJ446" s="118"/>
      <c r="AK446" s="118"/>
      <c r="AL446" s="118"/>
      <c r="AM446" s="243"/>
      <c r="AN446" s="231"/>
      <c r="AO446" s="118"/>
      <c r="AP446" s="118"/>
      <c r="AQ446" s="118"/>
      <c r="AR446" s="118"/>
      <c r="AS446" s="118"/>
      <c r="AT446" s="118"/>
      <c r="AU446" s="118"/>
      <c r="AV446" s="118"/>
      <c r="AW446" s="118"/>
      <c r="AX446" s="118"/>
      <c r="AY446" s="118"/>
      <c r="AZ446" s="118"/>
      <c r="BA446" s="118"/>
      <c r="BB446" s="118"/>
      <c r="BC446" s="118"/>
      <c r="BD446" s="118"/>
      <c r="BE446" s="118"/>
      <c r="BF446" s="118"/>
      <c r="BG446" s="118"/>
      <c r="BH446" s="118"/>
      <c r="BI446" s="118"/>
      <c r="BJ446" s="118"/>
      <c r="BK446" s="118"/>
      <c r="BL446" s="118"/>
      <c r="BM446" s="118"/>
      <c r="BN446" s="118"/>
    </row>
    <row r="447" spans="2:66" x14ac:dyDescent="0.25">
      <c r="B447" s="19" t="s">
        <v>9</v>
      </c>
      <c r="C447" s="19" t="s">
        <v>339</v>
      </c>
      <c r="D447" s="19" t="s">
        <v>33</v>
      </c>
      <c r="E447" s="19" t="s">
        <v>22</v>
      </c>
      <c r="F447" s="19" t="s">
        <v>24</v>
      </c>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240"/>
      <c r="AN447" s="228"/>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row>
    <row r="448" spans="2:66" x14ac:dyDescent="0.25">
      <c r="B448" s="19" t="s">
        <v>9</v>
      </c>
      <c r="C448" s="19" t="s">
        <v>339</v>
      </c>
      <c r="D448" s="19" t="s">
        <v>33</v>
      </c>
      <c r="E448" s="19" t="s">
        <v>22</v>
      </c>
      <c r="F448" s="19" t="s">
        <v>1078</v>
      </c>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240"/>
      <c r="AN448" s="228"/>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row>
    <row r="449" spans="2:66" x14ac:dyDescent="0.25">
      <c r="B449" s="19" t="s">
        <v>9</v>
      </c>
      <c r="C449" s="19" t="s">
        <v>339</v>
      </c>
      <c r="D449" s="19" t="s">
        <v>33</v>
      </c>
      <c r="E449" s="19" t="s">
        <v>22</v>
      </c>
      <c r="F449" s="19" t="s">
        <v>25</v>
      </c>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240"/>
      <c r="AN449" s="228"/>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row>
    <row r="450" spans="2:66" x14ac:dyDescent="0.25">
      <c r="B450" s="23" t="s">
        <v>9</v>
      </c>
      <c r="C450" s="23" t="s">
        <v>339</v>
      </c>
      <c r="D450" s="23" t="s">
        <v>33</v>
      </c>
      <c r="E450" s="109" t="s">
        <v>51</v>
      </c>
      <c r="F450" s="110" t="s">
        <v>31</v>
      </c>
      <c r="G450" s="110"/>
      <c r="H450" s="110"/>
      <c r="I450" s="110"/>
      <c r="J450" s="110"/>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c r="AH450" s="110"/>
      <c r="AI450" s="110"/>
      <c r="AJ450" s="110"/>
      <c r="AK450" s="110"/>
      <c r="AL450" s="110"/>
      <c r="AM450" s="241"/>
      <c r="AN450" s="229"/>
      <c r="AO450" s="110"/>
      <c r="AP450" s="110"/>
      <c r="AQ450" s="110"/>
      <c r="AR450" s="110"/>
      <c r="AS450" s="110"/>
      <c r="AT450" s="110"/>
      <c r="AU450" s="110"/>
      <c r="AV450" s="110"/>
      <c r="AW450" s="110"/>
      <c r="AX450" s="110"/>
      <c r="AY450" s="110"/>
      <c r="AZ450" s="110"/>
      <c r="BA450" s="110"/>
      <c r="BB450" s="110"/>
      <c r="BC450" s="110"/>
      <c r="BD450" s="110"/>
      <c r="BE450" s="110"/>
      <c r="BF450" s="110"/>
      <c r="BG450" s="110"/>
      <c r="BH450" s="110"/>
      <c r="BI450" s="110"/>
      <c r="BJ450" s="110"/>
      <c r="BK450" s="110"/>
      <c r="BL450" s="110"/>
      <c r="BM450" s="110"/>
      <c r="BN450" s="110"/>
    </row>
    <row r="451" spans="2:66" x14ac:dyDescent="0.25">
      <c r="B451" s="19" t="s">
        <v>9</v>
      </c>
      <c r="C451" s="19" t="s">
        <v>339</v>
      </c>
      <c r="D451" s="19" t="s">
        <v>33</v>
      </c>
      <c r="E451" s="19" t="s">
        <v>23</v>
      </c>
      <c r="F451" s="19" t="s">
        <v>24</v>
      </c>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240"/>
      <c r="AN451" s="228"/>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row>
    <row r="452" spans="2:66" x14ac:dyDescent="0.25">
      <c r="B452" s="19" t="s">
        <v>9</v>
      </c>
      <c r="C452" s="19" t="s">
        <v>339</v>
      </c>
      <c r="D452" s="19" t="s">
        <v>33</v>
      </c>
      <c r="E452" s="19" t="s">
        <v>23</v>
      </c>
      <c r="F452" s="19" t="s">
        <v>1078</v>
      </c>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240"/>
      <c r="AN452" s="228"/>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row>
    <row r="453" spans="2:66" x14ac:dyDescent="0.25">
      <c r="B453" s="19" t="s">
        <v>9</v>
      </c>
      <c r="C453" s="19" t="s">
        <v>339</v>
      </c>
      <c r="D453" s="19" t="s">
        <v>33</v>
      </c>
      <c r="E453" s="19" t="s">
        <v>23</v>
      </c>
      <c r="F453" s="19" t="s">
        <v>25</v>
      </c>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240"/>
      <c r="AN453" s="228"/>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row>
    <row r="454" spans="2:66" x14ac:dyDescent="0.25">
      <c r="B454" s="23" t="s">
        <v>9</v>
      </c>
      <c r="C454" s="23" t="s">
        <v>339</v>
      </c>
      <c r="D454" s="23" t="s">
        <v>33</v>
      </c>
      <c r="E454" s="109" t="s">
        <v>52</v>
      </c>
      <c r="F454" s="110" t="s">
        <v>31</v>
      </c>
      <c r="G454" s="110"/>
      <c r="H454" s="110"/>
      <c r="I454" s="110"/>
      <c r="J454" s="110"/>
      <c r="K454" s="110"/>
      <c r="L454" s="110"/>
      <c r="M454" s="110"/>
      <c r="N454" s="110"/>
      <c r="O454" s="110"/>
      <c r="P454" s="110"/>
      <c r="Q454" s="110"/>
      <c r="R454" s="110"/>
      <c r="S454" s="110"/>
      <c r="T454" s="110"/>
      <c r="U454" s="110"/>
      <c r="V454" s="110"/>
      <c r="W454" s="110"/>
      <c r="X454" s="110"/>
      <c r="Y454" s="110"/>
      <c r="Z454" s="110"/>
      <c r="AA454" s="110"/>
      <c r="AB454" s="110"/>
      <c r="AC454" s="110"/>
      <c r="AD454" s="110"/>
      <c r="AE454" s="110"/>
      <c r="AF454" s="110"/>
      <c r="AG454" s="110"/>
      <c r="AH454" s="110"/>
      <c r="AI454" s="110"/>
      <c r="AJ454" s="110"/>
      <c r="AK454" s="110"/>
      <c r="AL454" s="110"/>
      <c r="AM454" s="241"/>
      <c r="AN454" s="229"/>
      <c r="AO454" s="110"/>
      <c r="AP454" s="110"/>
      <c r="AQ454" s="110"/>
      <c r="AR454" s="110"/>
      <c r="AS454" s="110"/>
      <c r="AT454" s="110"/>
      <c r="AU454" s="110"/>
      <c r="AV454" s="110"/>
      <c r="AW454" s="110"/>
      <c r="AX454" s="110"/>
      <c r="AY454" s="110"/>
      <c r="AZ454" s="110"/>
      <c r="BA454" s="110"/>
      <c r="BB454" s="110"/>
      <c r="BC454" s="110"/>
      <c r="BD454" s="110"/>
      <c r="BE454" s="110"/>
      <c r="BF454" s="110"/>
      <c r="BG454" s="110"/>
      <c r="BH454" s="110"/>
      <c r="BI454" s="110"/>
      <c r="BJ454" s="110"/>
      <c r="BK454" s="110"/>
      <c r="BL454" s="110"/>
      <c r="BM454" s="110"/>
      <c r="BN454" s="110"/>
    </row>
    <row r="455" spans="2:66" x14ac:dyDescent="0.25">
      <c r="B455" s="23" t="s">
        <v>9</v>
      </c>
      <c r="C455" s="23" t="s">
        <v>339</v>
      </c>
      <c r="D455" s="23" t="s">
        <v>33</v>
      </c>
      <c r="E455" s="110" t="s">
        <v>32</v>
      </c>
      <c r="F455" s="109" t="s">
        <v>58</v>
      </c>
      <c r="G455" s="109"/>
      <c r="H455" s="109"/>
      <c r="I455" s="109"/>
      <c r="J455" s="109"/>
      <c r="K455" s="109"/>
      <c r="L455" s="109"/>
      <c r="M455" s="109"/>
      <c r="N455" s="109"/>
      <c r="O455" s="109"/>
      <c r="P455" s="109"/>
      <c r="Q455" s="109"/>
      <c r="R455" s="109"/>
      <c r="S455" s="109"/>
      <c r="T455" s="109"/>
      <c r="U455" s="109"/>
      <c r="V455" s="109"/>
      <c r="W455" s="109"/>
      <c r="X455" s="109"/>
      <c r="Y455" s="109"/>
      <c r="Z455" s="109"/>
      <c r="AA455" s="109"/>
      <c r="AB455" s="109"/>
      <c r="AC455" s="109"/>
      <c r="AD455" s="109"/>
      <c r="AE455" s="109"/>
      <c r="AF455" s="109"/>
      <c r="AG455" s="109"/>
      <c r="AH455" s="109"/>
      <c r="AI455" s="109"/>
      <c r="AJ455" s="109"/>
      <c r="AK455" s="109"/>
      <c r="AL455" s="109"/>
      <c r="AM455" s="242"/>
      <c r="AN455" s="230"/>
      <c r="AO455" s="109"/>
      <c r="AP455" s="109"/>
      <c r="AQ455" s="109"/>
      <c r="AR455" s="109"/>
      <c r="AS455" s="109"/>
      <c r="AT455" s="109"/>
      <c r="AU455" s="109"/>
      <c r="AV455" s="109"/>
      <c r="AW455" s="109"/>
      <c r="AX455" s="109"/>
      <c r="AY455" s="109"/>
      <c r="AZ455" s="109"/>
      <c r="BA455" s="109"/>
      <c r="BB455" s="109"/>
      <c r="BC455" s="109"/>
      <c r="BD455" s="109"/>
      <c r="BE455" s="109"/>
      <c r="BF455" s="109"/>
      <c r="BG455" s="109"/>
      <c r="BH455" s="109"/>
      <c r="BI455" s="109"/>
      <c r="BJ455" s="109"/>
      <c r="BK455" s="109"/>
      <c r="BL455" s="109"/>
      <c r="BM455" s="109"/>
      <c r="BN455" s="109"/>
    </row>
    <row r="456" spans="2:66" x14ac:dyDescent="0.25">
      <c r="B456" s="23" t="s">
        <v>9</v>
      </c>
      <c r="C456" s="23" t="s">
        <v>339</v>
      </c>
      <c r="D456" s="23" t="s">
        <v>33</v>
      </c>
      <c r="E456" s="110" t="s">
        <v>32</v>
      </c>
      <c r="F456" s="109" t="s">
        <v>1077</v>
      </c>
      <c r="G456" s="109"/>
      <c r="H456" s="109"/>
      <c r="I456" s="109"/>
      <c r="J456" s="109"/>
      <c r="K456" s="109"/>
      <c r="L456" s="109"/>
      <c r="M456" s="109"/>
      <c r="N456" s="109"/>
      <c r="O456" s="109"/>
      <c r="P456" s="109"/>
      <c r="Q456" s="109"/>
      <c r="R456" s="109"/>
      <c r="S456" s="109"/>
      <c r="T456" s="109"/>
      <c r="U456" s="109"/>
      <c r="V456" s="109"/>
      <c r="W456" s="109"/>
      <c r="X456" s="109"/>
      <c r="Y456" s="109"/>
      <c r="Z456" s="109"/>
      <c r="AA456" s="109"/>
      <c r="AB456" s="109"/>
      <c r="AC456" s="109"/>
      <c r="AD456" s="109"/>
      <c r="AE456" s="109"/>
      <c r="AF456" s="109"/>
      <c r="AG456" s="109"/>
      <c r="AH456" s="109"/>
      <c r="AI456" s="109"/>
      <c r="AJ456" s="109"/>
      <c r="AK456" s="109"/>
      <c r="AL456" s="109"/>
      <c r="AM456" s="242"/>
      <c r="AN456" s="230"/>
      <c r="AO456" s="109"/>
      <c r="AP456" s="109"/>
      <c r="AQ456" s="109"/>
      <c r="AR456" s="109"/>
      <c r="AS456" s="109"/>
      <c r="AT456" s="109"/>
      <c r="AU456" s="109"/>
      <c r="AV456" s="109"/>
      <c r="AW456" s="109"/>
      <c r="AX456" s="109"/>
      <c r="AY456" s="109"/>
      <c r="AZ456" s="109"/>
      <c r="BA456" s="109"/>
      <c r="BB456" s="109"/>
      <c r="BC456" s="109"/>
      <c r="BD456" s="109"/>
      <c r="BE456" s="109"/>
      <c r="BF456" s="109"/>
      <c r="BG456" s="109"/>
      <c r="BH456" s="109"/>
      <c r="BI456" s="109"/>
      <c r="BJ456" s="109"/>
      <c r="BK456" s="109"/>
      <c r="BL456" s="109"/>
      <c r="BM456" s="109"/>
      <c r="BN456" s="109"/>
    </row>
    <row r="457" spans="2:66" x14ac:dyDescent="0.25">
      <c r="B457" s="23" t="s">
        <v>9</v>
      </c>
      <c r="C457" s="23" t="s">
        <v>339</v>
      </c>
      <c r="D457" s="23" t="s">
        <v>33</v>
      </c>
      <c r="E457" s="110" t="s">
        <v>32</v>
      </c>
      <c r="F457" s="109" t="s">
        <v>59</v>
      </c>
      <c r="G457" s="109"/>
      <c r="H457" s="109"/>
      <c r="I457" s="109"/>
      <c r="J457" s="109"/>
      <c r="K457" s="109"/>
      <c r="L457" s="109"/>
      <c r="M457" s="109"/>
      <c r="N457" s="109"/>
      <c r="O457" s="109"/>
      <c r="P457" s="109"/>
      <c r="Q457" s="109"/>
      <c r="R457" s="109"/>
      <c r="S457" s="109"/>
      <c r="T457" s="109"/>
      <c r="U457" s="109"/>
      <c r="V457" s="109"/>
      <c r="W457" s="109"/>
      <c r="X457" s="109"/>
      <c r="Y457" s="109"/>
      <c r="Z457" s="109"/>
      <c r="AA457" s="109"/>
      <c r="AB457" s="109"/>
      <c r="AC457" s="109"/>
      <c r="AD457" s="109"/>
      <c r="AE457" s="109"/>
      <c r="AF457" s="109"/>
      <c r="AG457" s="109"/>
      <c r="AH457" s="109"/>
      <c r="AI457" s="109"/>
      <c r="AJ457" s="109"/>
      <c r="AK457" s="109"/>
      <c r="AL457" s="109"/>
      <c r="AM457" s="242"/>
      <c r="AN457" s="230"/>
      <c r="AO457" s="109"/>
      <c r="AP457" s="109"/>
      <c r="AQ457" s="109"/>
      <c r="AR457" s="109"/>
      <c r="AS457" s="109"/>
      <c r="AT457" s="109"/>
      <c r="AU457" s="109"/>
      <c r="AV457" s="109"/>
      <c r="AW457" s="109"/>
      <c r="AX457" s="109"/>
      <c r="AY457" s="109"/>
      <c r="AZ457" s="109"/>
      <c r="BA457" s="109"/>
      <c r="BB457" s="109"/>
      <c r="BC457" s="109"/>
      <c r="BD457" s="109"/>
      <c r="BE457" s="109"/>
      <c r="BF457" s="109"/>
      <c r="BG457" s="109"/>
      <c r="BH457" s="109"/>
      <c r="BI457" s="109"/>
      <c r="BJ457" s="109"/>
      <c r="BK457" s="109"/>
      <c r="BL457" s="109"/>
      <c r="BM457" s="109"/>
      <c r="BN457" s="109"/>
    </row>
    <row r="458" spans="2:66" x14ac:dyDescent="0.25">
      <c r="B458" s="111" t="s">
        <v>9</v>
      </c>
      <c r="C458" s="111" t="s">
        <v>339</v>
      </c>
      <c r="D458" s="117" t="s">
        <v>73</v>
      </c>
      <c r="E458" s="118" t="s">
        <v>32</v>
      </c>
      <c r="F458" s="118" t="s">
        <v>31</v>
      </c>
      <c r="G458" s="118"/>
      <c r="H458" s="118"/>
      <c r="I458" s="118"/>
      <c r="J458" s="118"/>
      <c r="K458" s="118"/>
      <c r="L458" s="118"/>
      <c r="M458" s="118"/>
      <c r="N458" s="118"/>
      <c r="O458" s="118"/>
      <c r="P458" s="118"/>
      <c r="Q458" s="118"/>
      <c r="R458" s="118"/>
      <c r="S458" s="118"/>
      <c r="T458" s="118"/>
      <c r="U458" s="118"/>
      <c r="V458" s="118"/>
      <c r="W458" s="118"/>
      <c r="X458" s="118"/>
      <c r="Y458" s="118"/>
      <c r="Z458" s="118"/>
      <c r="AA458" s="118"/>
      <c r="AB458" s="118"/>
      <c r="AC458" s="118"/>
      <c r="AD458" s="118"/>
      <c r="AE458" s="118"/>
      <c r="AF458" s="118"/>
      <c r="AG458" s="118"/>
      <c r="AH458" s="118"/>
      <c r="AI458" s="118"/>
      <c r="AJ458" s="118"/>
      <c r="AK458" s="118"/>
      <c r="AL458" s="118"/>
      <c r="AM458" s="243"/>
      <c r="AN458" s="231"/>
      <c r="AO458" s="118"/>
      <c r="AP458" s="118"/>
      <c r="AQ458" s="118"/>
      <c r="AR458" s="118"/>
      <c r="AS458" s="118"/>
      <c r="AT458" s="118"/>
      <c r="AU458" s="118"/>
      <c r="AV458" s="118"/>
      <c r="AW458" s="118"/>
      <c r="AX458" s="118"/>
      <c r="AY458" s="118"/>
      <c r="AZ458" s="118"/>
      <c r="BA458" s="118"/>
      <c r="BB458" s="118"/>
      <c r="BC458" s="118"/>
      <c r="BD458" s="118"/>
      <c r="BE458" s="118"/>
      <c r="BF458" s="118"/>
      <c r="BG458" s="118"/>
      <c r="BH458" s="118"/>
      <c r="BI458" s="118"/>
      <c r="BJ458" s="118"/>
      <c r="BK458" s="118"/>
      <c r="BL458" s="118"/>
      <c r="BM458" s="118"/>
      <c r="BN458" s="118"/>
    </row>
    <row r="459" spans="2:66" x14ac:dyDescent="0.25">
      <c r="B459" s="19" t="s">
        <v>9</v>
      </c>
      <c r="C459" s="19" t="s">
        <v>339</v>
      </c>
      <c r="D459" s="19" t="s">
        <v>69</v>
      </c>
      <c r="E459" s="19" t="s">
        <v>22</v>
      </c>
      <c r="F459" s="19" t="s">
        <v>24</v>
      </c>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240"/>
      <c r="AN459" s="228"/>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row>
    <row r="460" spans="2:66" x14ac:dyDescent="0.25">
      <c r="B460" s="19" t="s">
        <v>9</v>
      </c>
      <c r="C460" s="19" t="s">
        <v>339</v>
      </c>
      <c r="D460" s="19" t="s">
        <v>69</v>
      </c>
      <c r="E460" s="19" t="s">
        <v>22</v>
      </c>
      <c r="F460" s="19" t="s">
        <v>1078</v>
      </c>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240"/>
      <c r="AN460" s="228"/>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row>
    <row r="461" spans="2:66" x14ac:dyDescent="0.25">
      <c r="B461" s="19" t="s">
        <v>9</v>
      </c>
      <c r="C461" s="19" t="s">
        <v>339</v>
      </c>
      <c r="D461" s="19" t="s">
        <v>69</v>
      </c>
      <c r="E461" s="19" t="s">
        <v>22</v>
      </c>
      <c r="F461" s="19" t="s">
        <v>25</v>
      </c>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240"/>
      <c r="AN461" s="228"/>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row>
    <row r="462" spans="2:66" x14ac:dyDescent="0.25">
      <c r="B462" s="23" t="s">
        <v>9</v>
      </c>
      <c r="C462" s="23" t="s">
        <v>339</v>
      </c>
      <c r="D462" s="23" t="s">
        <v>69</v>
      </c>
      <c r="E462" s="109" t="s">
        <v>51</v>
      </c>
      <c r="F462" s="110" t="s">
        <v>31</v>
      </c>
      <c r="G462" s="110"/>
      <c r="H462" s="110"/>
      <c r="I462" s="110"/>
      <c r="J462" s="110"/>
      <c r="K462" s="110"/>
      <c r="L462" s="110"/>
      <c r="M462" s="110"/>
      <c r="N462" s="110"/>
      <c r="O462" s="110"/>
      <c r="P462" s="110"/>
      <c r="Q462" s="110"/>
      <c r="R462" s="110"/>
      <c r="S462" s="110"/>
      <c r="T462" s="110"/>
      <c r="U462" s="110"/>
      <c r="V462" s="110"/>
      <c r="W462" s="110"/>
      <c r="X462" s="110"/>
      <c r="Y462" s="110"/>
      <c r="Z462" s="110"/>
      <c r="AA462" s="110"/>
      <c r="AB462" s="110"/>
      <c r="AC462" s="110"/>
      <c r="AD462" s="110"/>
      <c r="AE462" s="110"/>
      <c r="AF462" s="110"/>
      <c r="AG462" s="110"/>
      <c r="AH462" s="110"/>
      <c r="AI462" s="110"/>
      <c r="AJ462" s="110"/>
      <c r="AK462" s="110"/>
      <c r="AL462" s="110"/>
      <c r="AM462" s="241"/>
      <c r="AN462" s="229"/>
      <c r="AO462" s="110"/>
      <c r="AP462" s="110"/>
      <c r="AQ462" s="110"/>
      <c r="AR462" s="110"/>
      <c r="AS462" s="110"/>
      <c r="AT462" s="110"/>
      <c r="AU462" s="110"/>
      <c r="AV462" s="110"/>
      <c r="AW462" s="110"/>
      <c r="AX462" s="110"/>
      <c r="AY462" s="110"/>
      <c r="AZ462" s="110"/>
      <c r="BA462" s="110"/>
      <c r="BB462" s="110"/>
      <c r="BC462" s="110"/>
      <c r="BD462" s="110"/>
      <c r="BE462" s="110"/>
      <c r="BF462" s="110"/>
      <c r="BG462" s="110"/>
      <c r="BH462" s="110"/>
      <c r="BI462" s="110"/>
      <c r="BJ462" s="110"/>
      <c r="BK462" s="110"/>
      <c r="BL462" s="110"/>
      <c r="BM462" s="110"/>
      <c r="BN462" s="110"/>
    </row>
    <row r="463" spans="2:66" x14ac:dyDescent="0.25">
      <c r="B463" s="19" t="s">
        <v>9</v>
      </c>
      <c r="C463" s="19" t="s">
        <v>339</v>
      </c>
      <c r="D463" s="19" t="s">
        <v>69</v>
      </c>
      <c r="E463" s="19" t="s">
        <v>23</v>
      </c>
      <c r="F463" s="19" t="s">
        <v>24</v>
      </c>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240"/>
      <c r="AN463" s="228"/>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row>
    <row r="464" spans="2:66" x14ac:dyDescent="0.25">
      <c r="B464" s="19" t="s">
        <v>9</v>
      </c>
      <c r="C464" s="19" t="s">
        <v>339</v>
      </c>
      <c r="D464" s="19" t="s">
        <v>69</v>
      </c>
      <c r="E464" s="19" t="s">
        <v>23</v>
      </c>
      <c r="F464" s="19" t="s">
        <v>1078</v>
      </c>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240"/>
      <c r="AN464" s="228"/>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row>
    <row r="465" spans="2:66" x14ac:dyDescent="0.25">
      <c r="B465" s="19" t="s">
        <v>9</v>
      </c>
      <c r="C465" s="19" t="s">
        <v>339</v>
      </c>
      <c r="D465" s="19" t="s">
        <v>69</v>
      </c>
      <c r="E465" s="19" t="s">
        <v>23</v>
      </c>
      <c r="F465" s="19" t="s">
        <v>25</v>
      </c>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240"/>
      <c r="AN465" s="228"/>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row>
    <row r="466" spans="2:66" x14ac:dyDescent="0.25">
      <c r="B466" s="23" t="s">
        <v>9</v>
      </c>
      <c r="C466" s="23" t="s">
        <v>339</v>
      </c>
      <c r="D466" s="23" t="s">
        <v>69</v>
      </c>
      <c r="E466" s="109" t="s">
        <v>52</v>
      </c>
      <c r="F466" s="110" t="s">
        <v>31</v>
      </c>
      <c r="G466" s="110"/>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c r="AH466" s="110"/>
      <c r="AI466" s="110"/>
      <c r="AJ466" s="110"/>
      <c r="AK466" s="110"/>
      <c r="AL466" s="110"/>
      <c r="AM466" s="241"/>
      <c r="AN466" s="229"/>
      <c r="AO466" s="110"/>
      <c r="AP466" s="110"/>
      <c r="AQ466" s="110"/>
      <c r="AR466" s="110"/>
      <c r="AS466" s="110"/>
      <c r="AT466" s="110"/>
      <c r="AU466" s="110"/>
      <c r="AV466" s="110"/>
      <c r="AW466" s="110"/>
      <c r="AX466" s="110"/>
      <c r="AY466" s="110"/>
      <c r="AZ466" s="110"/>
      <c r="BA466" s="110"/>
      <c r="BB466" s="110"/>
      <c r="BC466" s="110"/>
      <c r="BD466" s="110"/>
      <c r="BE466" s="110"/>
      <c r="BF466" s="110"/>
      <c r="BG466" s="110"/>
      <c r="BH466" s="110"/>
      <c r="BI466" s="110"/>
      <c r="BJ466" s="110"/>
      <c r="BK466" s="110"/>
      <c r="BL466" s="110"/>
      <c r="BM466" s="110"/>
      <c r="BN466" s="110"/>
    </row>
    <row r="467" spans="2:66" x14ac:dyDescent="0.25">
      <c r="B467" s="23" t="s">
        <v>9</v>
      </c>
      <c r="C467" s="23" t="s">
        <v>339</v>
      </c>
      <c r="D467" s="23" t="s">
        <v>69</v>
      </c>
      <c r="E467" s="110" t="s">
        <v>32</v>
      </c>
      <c r="F467" s="109" t="s">
        <v>58</v>
      </c>
      <c r="G467" s="109"/>
      <c r="H467" s="109"/>
      <c r="I467" s="109"/>
      <c r="J467" s="109"/>
      <c r="K467" s="109"/>
      <c r="L467" s="109"/>
      <c r="M467" s="109"/>
      <c r="N467" s="109"/>
      <c r="O467" s="109"/>
      <c r="P467" s="109"/>
      <c r="Q467" s="109"/>
      <c r="R467" s="109"/>
      <c r="S467" s="109"/>
      <c r="T467" s="109"/>
      <c r="U467" s="109"/>
      <c r="V467" s="109"/>
      <c r="W467" s="109"/>
      <c r="X467" s="109"/>
      <c r="Y467" s="109"/>
      <c r="Z467" s="109"/>
      <c r="AA467" s="109"/>
      <c r="AB467" s="109"/>
      <c r="AC467" s="109"/>
      <c r="AD467" s="109"/>
      <c r="AE467" s="109"/>
      <c r="AF467" s="109"/>
      <c r="AG467" s="109"/>
      <c r="AH467" s="109"/>
      <c r="AI467" s="109"/>
      <c r="AJ467" s="109"/>
      <c r="AK467" s="109"/>
      <c r="AL467" s="109"/>
      <c r="AM467" s="242"/>
      <c r="AN467" s="230"/>
      <c r="AO467" s="109"/>
      <c r="AP467" s="109"/>
      <c r="AQ467" s="109"/>
      <c r="AR467" s="109"/>
      <c r="AS467" s="109"/>
      <c r="AT467" s="109"/>
      <c r="AU467" s="109"/>
      <c r="AV467" s="109"/>
      <c r="AW467" s="109"/>
      <c r="AX467" s="109"/>
      <c r="AY467" s="109"/>
      <c r="AZ467" s="109"/>
      <c r="BA467" s="109"/>
      <c r="BB467" s="109"/>
      <c r="BC467" s="109"/>
      <c r="BD467" s="109"/>
      <c r="BE467" s="109"/>
      <c r="BF467" s="109"/>
      <c r="BG467" s="109"/>
      <c r="BH467" s="109"/>
      <c r="BI467" s="109"/>
      <c r="BJ467" s="109"/>
      <c r="BK467" s="109"/>
      <c r="BL467" s="109"/>
      <c r="BM467" s="109"/>
      <c r="BN467" s="109"/>
    </row>
    <row r="468" spans="2:66" x14ac:dyDescent="0.25">
      <c r="B468" s="23" t="s">
        <v>9</v>
      </c>
      <c r="C468" s="23" t="s">
        <v>339</v>
      </c>
      <c r="D468" s="23" t="s">
        <v>69</v>
      </c>
      <c r="E468" s="110" t="s">
        <v>32</v>
      </c>
      <c r="F468" s="109" t="s">
        <v>1077</v>
      </c>
      <c r="G468" s="109"/>
      <c r="H468" s="109"/>
      <c r="I468" s="109"/>
      <c r="J468" s="109"/>
      <c r="K468" s="109"/>
      <c r="L468" s="109"/>
      <c r="M468" s="109"/>
      <c r="N468" s="109"/>
      <c r="O468" s="109"/>
      <c r="P468" s="109"/>
      <c r="Q468" s="109"/>
      <c r="R468" s="109"/>
      <c r="S468" s="109"/>
      <c r="T468" s="109"/>
      <c r="U468" s="109"/>
      <c r="V468" s="109"/>
      <c r="W468" s="109"/>
      <c r="X468" s="109"/>
      <c r="Y468" s="109"/>
      <c r="Z468" s="109"/>
      <c r="AA468" s="109"/>
      <c r="AB468" s="109"/>
      <c r="AC468" s="109"/>
      <c r="AD468" s="109"/>
      <c r="AE468" s="109"/>
      <c r="AF468" s="109"/>
      <c r="AG468" s="109"/>
      <c r="AH468" s="109"/>
      <c r="AI468" s="109"/>
      <c r="AJ468" s="109"/>
      <c r="AK468" s="109"/>
      <c r="AL468" s="109"/>
      <c r="AM468" s="242"/>
      <c r="AN468" s="230"/>
      <c r="AO468" s="109"/>
      <c r="AP468" s="109"/>
      <c r="AQ468" s="109"/>
      <c r="AR468" s="109"/>
      <c r="AS468" s="109"/>
      <c r="AT468" s="109"/>
      <c r="AU468" s="109"/>
      <c r="AV468" s="109"/>
      <c r="AW468" s="109"/>
      <c r="AX468" s="109"/>
      <c r="AY468" s="109"/>
      <c r="AZ468" s="109"/>
      <c r="BA468" s="109"/>
      <c r="BB468" s="109"/>
      <c r="BC468" s="109"/>
      <c r="BD468" s="109"/>
      <c r="BE468" s="109"/>
      <c r="BF468" s="109"/>
      <c r="BG468" s="109"/>
      <c r="BH468" s="109"/>
      <c r="BI468" s="109"/>
      <c r="BJ468" s="109"/>
      <c r="BK468" s="109"/>
      <c r="BL468" s="109"/>
      <c r="BM468" s="109"/>
      <c r="BN468" s="109"/>
    </row>
    <row r="469" spans="2:66" x14ac:dyDescent="0.25">
      <c r="B469" s="23" t="s">
        <v>9</v>
      </c>
      <c r="C469" s="23" t="s">
        <v>339</v>
      </c>
      <c r="D469" s="23" t="s">
        <v>69</v>
      </c>
      <c r="E469" s="110" t="s">
        <v>32</v>
      </c>
      <c r="F469" s="109" t="s">
        <v>59</v>
      </c>
      <c r="G469" s="109"/>
      <c r="H469" s="109"/>
      <c r="I469" s="109"/>
      <c r="J469" s="109"/>
      <c r="K469" s="109"/>
      <c r="L469" s="109"/>
      <c r="M469" s="109"/>
      <c r="N469" s="109"/>
      <c r="O469" s="109"/>
      <c r="P469" s="109"/>
      <c r="Q469" s="109"/>
      <c r="R469" s="109"/>
      <c r="S469" s="109"/>
      <c r="T469" s="109"/>
      <c r="U469" s="109"/>
      <c r="V469" s="109"/>
      <c r="W469" s="109"/>
      <c r="X469" s="109"/>
      <c r="Y469" s="109"/>
      <c r="Z469" s="109"/>
      <c r="AA469" s="109"/>
      <c r="AB469" s="109"/>
      <c r="AC469" s="109"/>
      <c r="AD469" s="109"/>
      <c r="AE469" s="109"/>
      <c r="AF469" s="109"/>
      <c r="AG469" s="109"/>
      <c r="AH469" s="109"/>
      <c r="AI469" s="109"/>
      <c r="AJ469" s="109"/>
      <c r="AK469" s="109"/>
      <c r="AL469" s="109"/>
      <c r="AM469" s="242"/>
      <c r="AN469" s="230"/>
      <c r="AO469" s="109"/>
      <c r="AP469" s="109"/>
      <c r="AQ469" s="109"/>
      <c r="AR469" s="109"/>
      <c r="AS469" s="109"/>
      <c r="AT469" s="109"/>
      <c r="AU469" s="109"/>
      <c r="AV469" s="109"/>
      <c r="AW469" s="109"/>
      <c r="AX469" s="109"/>
      <c r="AY469" s="109"/>
      <c r="AZ469" s="109"/>
      <c r="BA469" s="109"/>
      <c r="BB469" s="109"/>
      <c r="BC469" s="109"/>
      <c r="BD469" s="109"/>
      <c r="BE469" s="109"/>
      <c r="BF469" s="109"/>
      <c r="BG469" s="109"/>
      <c r="BH469" s="109"/>
      <c r="BI469" s="109"/>
      <c r="BJ469" s="109"/>
      <c r="BK469" s="109"/>
      <c r="BL469" s="109"/>
      <c r="BM469" s="109"/>
      <c r="BN469" s="109"/>
    </row>
    <row r="470" spans="2:66" x14ac:dyDescent="0.25">
      <c r="B470" s="111" t="s">
        <v>9</v>
      </c>
      <c r="C470" s="111" t="s">
        <v>339</v>
      </c>
      <c r="D470" s="117" t="s">
        <v>74</v>
      </c>
      <c r="E470" s="118" t="s">
        <v>32</v>
      </c>
      <c r="F470" s="118" t="s">
        <v>31</v>
      </c>
      <c r="G470" s="118"/>
      <c r="H470" s="118"/>
      <c r="I470" s="118"/>
      <c r="J470" s="118"/>
      <c r="K470" s="118"/>
      <c r="L470" s="118"/>
      <c r="M470" s="118"/>
      <c r="N470" s="118"/>
      <c r="O470" s="118"/>
      <c r="P470" s="118"/>
      <c r="Q470" s="118"/>
      <c r="R470" s="118"/>
      <c r="S470" s="118"/>
      <c r="T470" s="118"/>
      <c r="U470" s="118"/>
      <c r="V470" s="118"/>
      <c r="W470" s="118"/>
      <c r="X470" s="118"/>
      <c r="Y470" s="118"/>
      <c r="Z470" s="118"/>
      <c r="AA470" s="118"/>
      <c r="AB470" s="118"/>
      <c r="AC470" s="118"/>
      <c r="AD470" s="118"/>
      <c r="AE470" s="118"/>
      <c r="AF470" s="118"/>
      <c r="AG470" s="118"/>
      <c r="AH470" s="118"/>
      <c r="AI470" s="118"/>
      <c r="AJ470" s="118"/>
      <c r="AK470" s="118"/>
      <c r="AL470" s="118"/>
      <c r="AM470" s="243"/>
      <c r="AN470" s="231"/>
      <c r="AO470" s="118"/>
      <c r="AP470" s="118"/>
      <c r="AQ470" s="118"/>
      <c r="AR470" s="118"/>
      <c r="AS470" s="118"/>
      <c r="AT470" s="118"/>
      <c r="AU470" s="118"/>
      <c r="AV470" s="118"/>
      <c r="AW470" s="118"/>
      <c r="AX470" s="118"/>
      <c r="AY470" s="118"/>
      <c r="AZ470" s="118"/>
      <c r="BA470" s="118"/>
      <c r="BB470" s="118"/>
      <c r="BC470" s="118"/>
      <c r="BD470" s="118"/>
      <c r="BE470" s="118"/>
      <c r="BF470" s="118"/>
      <c r="BG470" s="118"/>
      <c r="BH470" s="118"/>
      <c r="BI470" s="118"/>
      <c r="BJ470" s="118"/>
      <c r="BK470" s="118"/>
      <c r="BL470" s="118"/>
      <c r="BM470" s="118"/>
      <c r="BN470" s="118"/>
    </row>
    <row r="471" spans="2:66" x14ac:dyDescent="0.25">
      <c r="B471" s="19" t="s">
        <v>9</v>
      </c>
      <c r="C471" s="19" t="s">
        <v>339</v>
      </c>
      <c r="D471" s="19" t="s">
        <v>70</v>
      </c>
      <c r="E471" s="19" t="s">
        <v>22</v>
      </c>
      <c r="F471" s="19" t="s">
        <v>24</v>
      </c>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240"/>
      <c r="AN471" s="228"/>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row>
    <row r="472" spans="2:66" x14ac:dyDescent="0.25">
      <c r="B472" s="19" t="s">
        <v>9</v>
      </c>
      <c r="C472" s="19" t="s">
        <v>339</v>
      </c>
      <c r="D472" s="19" t="s">
        <v>70</v>
      </c>
      <c r="E472" s="19" t="s">
        <v>22</v>
      </c>
      <c r="F472" s="19" t="s">
        <v>1078</v>
      </c>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240"/>
      <c r="AN472" s="228"/>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row>
    <row r="473" spans="2:66" x14ac:dyDescent="0.25">
      <c r="B473" s="19" t="s">
        <v>9</v>
      </c>
      <c r="C473" s="19" t="s">
        <v>339</v>
      </c>
      <c r="D473" s="19" t="s">
        <v>70</v>
      </c>
      <c r="E473" s="19" t="s">
        <v>22</v>
      </c>
      <c r="F473" s="19" t="s">
        <v>25</v>
      </c>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240"/>
      <c r="AN473" s="228"/>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row>
    <row r="474" spans="2:66" x14ac:dyDescent="0.25">
      <c r="B474" s="23" t="s">
        <v>9</v>
      </c>
      <c r="C474" s="23" t="s">
        <v>339</v>
      </c>
      <c r="D474" s="23" t="s">
        <v>70</v>
      </c>
      <c r="E474" s="109" t="s">
        <v>51</v>
      </c>
      <c r="F474" s="110" t="s">
        <v>31</v>
      </c>
      <c r="G474" s="110"/>
      <c r="H474" s="110"/>
      <c r="I474" s="110"/>
      <c r="J474" s="110"/>
      <c r="K474" s="110"/>
      <c r="L474" s="110"/>
      <c r="M474" s="110"/>
      <c r="N474" s="110"/>
      <c r="O474" s="110"/>
      <c r="P474" s="110"/>
      <c r="Q474" s="110"/>
      <c r="R474" s="110"/>
      <c r="S474" s="110"/>
      <c r="T474" s="110"/>
      <c r="U474" s="110"/>
      <c r="V474" s="110"/>
      <c r="W474" s="110"/>
      <c r="X474" s="110"/>
      <c r="Y474" s="110"/>
      <c r="Z474" s="110"/>
      <c r="AA474" s="110"/>
      <c r="AB474" s="110"/>
      <c r="AC474" s="110"/>
      <c r="AD474" s="110"/>
      <c r="AE474" s="110"/>
      <c r="AF474" s="110"/>
      <c r="AG474" s="110"/>
      <c r="AH474" s="110"/>
      <c r="AI474" s="110"/>
      <c r="AJ474" s="110"/>
      <c r="AK474" s="110"/>
      <c r="AL474" s="110"/>
      <c r="AM474" s="241"/>
      <c r="AN474" s="229"/>
      <c r="AO474" s="110"/>
      <c r="AP474" s="110"/>
      <c r="AQ474" s="110"/>
      <c r="AR474" s="110"/>
      <c r="AS474" s="110"/>
      <c r="AT474" s="110"/>
      <c r="AU474" s="110"/>
      <c r="AV474" s="110"/>
      <c r="AW474" s="110"/>
      <c r="AX474" s="110"/>
      <c r="AY474" s="110"/>
      <c r="AZ474" s="110"/>
      <c r="BA474" s="110"/>
      <c r="BB474" s="110"/>
      <c r="BC474" s="110"/>
      <c r="BD474" s="110"/>
      <c r="BE474" s="110"/>
      <c r="BF474" s="110"/>
      <c r="BG474" s="110"/>
      <c r="BH474" s="110"/>
      <c r="BI474" s="110"/>
      <c r="BJ474" s="110"/>
      <c r="BK474" s="110"/>
      <c r="BL474" s="110"/>
      <c r="BM474" s="110"/>
      <c r="BN474" s="110"/>
    </row>
    <row r="475" spans="2:66" x14ac:dyDescent="0.25">
      <c r="B475" s="19" t="s">
        <v>9</v>
      </c>
      <c r="C475" s="19" t="s">
        <v>339</v>
      </c>
      <c r="D475" s="19" t="s">
        <v>70</v>
      </c>
      <c r="E475" s="19" t="s">
        <v>23</v>
      </c>
      <c r="F475" s="19" t="s">
        <v>24</v>
      </c>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240"/>
      <c r="AN475" s="228"/>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row>
    <row r="476" spans="2:66" x14ac:dyDescent="0.25">
      <c r="B476" s="19" t="s">
        <v>9</v>
      </c>
      <c r="C476" s="19" t="s">
        <v>339</v>
      </c>
      <c r="D476" s="19" t="s">
        <v>70</v>
      </c>
      <c r="E476" s="19" t="s">
        <v>23</v>
      </c>
      <c r="F476" s="19" t="s">
        <v>1078</v>
      </c>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240"/>
      <c r="AN476" s="228"/>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row>
    <row r="477" spans="2:66" x14ac:dyDescent="0.25">
      <c r="B477" s="19" t="s">
        <v>9</v>
      </c>
      <c r="C477" s="19" t="s">
        <v>339</v>
      </c>
      <c r="D477" s="19" t="s">
        <v>70</v>
      </c>
      <c r="E477" s="19" t="s">
        <v>23</v>
      </c>
      <c r="F477" s="19" t="s">
        <v>25</v>
      </c>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240"/>
      <c r="AN477" s="228"/>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row>
    <row r="478" spans="2:66" x14ac:dyDescent="0.25">
      <c r="B478" s="23" t="s">
        <v>9</v>
      </c>
      <c r="C478" s="23" t="s">
        <v>339</v>
      </c>
      <c r="D478" s="23" t="s">
        <v>70</v>
      </c>
      <c r="E478" s="109" t="s">
        <v>52</v>
      </c>
      <c r="F478" s="110" t="s">
        <v>31</v>
      </c>
      <c r="G478" s="110"/>
      <c r="H478" s="110"/>
      <c r="I478" s="110"/>
      <c r="J478" s="110"/>
      <c r="K478" s="110"/>
      <c r="L478" s="110"/>
      <c r="M478" s="110"/>
      <c r="N478" s="110"/>
      <c r="O478" s="110"/>
      <c r="P478" s="110"/>
      <c r="Q478" s="110"/>
      <c r="R478" s="110"/>
      <c r="S478" s="110"/>
      <c r="T478" s="110"/>
      <c r="U478" s="110"/>
      <c r="V478" s="110"/>
      <c r="W478" s="110"/>
      <c r="X478" s="110"/>
      <c r="Y478" s="110"/>
      <c r="Z478" s="110"/>
      <c r="AA478" s="110"/>
      <c r="AB478" s="110"/>
      <c r="AC478" s="110"/>
      <c r="AD478" s="110"/>
      <c r="AE478" s="110"/>
      <c r="AF478" s="110"/>
      <c r="AG478" s="110"/>
      <c r="AH478" s="110"/>
      <c r="AI478" s="110"/>
      <c r="AJ478" s="110"/>
      <c r="AK478" s="110"/>
      <c r="AL478" s="110"/>
      <c r="AM478" s="241"/>
      <c r="AN478" s="229"/>
      <c r="AO478" s="110"/>
      <c r="AP478" s="110"/>
      <c r="AQ478" s="110"/>
      <c r="AR478" s="110"/>
      <c r="AS478" s="110"/>
      <c r="AT478" s="110"/>
      <c r="AU478" s="110"/>
      <c r="AV478" s="110"/>
      <c r="AW478" s="110"/>
      <c r="AX478" s="110"/>
      <c r="AY478" s="110"/>
      <c r="AZ478" s="110"/>
      <c r="BA478" s="110"/>
      <c r="BB478" s="110"/>
      <c r="BC478" s="110"/>
      <c r="BD478" s="110"/>
      <c r="BE478" s="110"/>
      <c r="BF478" s="110"/>
      <c r="BG478" s="110"/>
      <c r="BH478" s="110"/>
      <c r="BI478" s="110"/>
      <c r="BJ478" s="110"/>
      <c r="BK478" s="110"/>
      <c r="BL478" s="110"/>
      <c r="BM478" s="110"/>
      <c r="BN478" s="110"/>
    </row>
    <row r="479" spans="2:66" x14ac:dyDescent="0.25">
      <c r="B479" s="23" t="s">
        <v>9</v>
      </c>
      <c r="C479" s="23" t="s">
        <v>339</v>
      </c>
      <c r="D479" s="23" t="s">
        <v>70</v>
      </c>
      <c r="E479" s="110" t="s">
        <v>32</v>
      </c>
      <c r="F479" s="109" t="s">
        <v>58</v>
      </c>
      <c r="G479" s="109"/>
      <c r="H479" s="109"/>
      <c r="I479" s="109"/>
      <c r="J479" s="109"/>
      <c r="K479" s="109"/>
      <c r="L479" s="109"/>
      <c r="M479" s="109"/>
      <c r="N479" s="109"/>
      <c r="O479" s="109"/>
      <c r="P479" s="109"/>
      <c r="Q479" s="109"/>
      <c r="R479" s="109"/>
      <c r="S479" s="109"/>
      <c r="T479" s="109"/>
      <c r="U479" s="109"/>
      <c r="V479" s="109"/>
      <c r="W479" s="109"/>
      <c r="X479" s="109"/>
      <c r="Y479" s="109"/>
      <c r="Z479" s="109"/>
      <c r="AA479" s="109"/>
      <c r="AB479" s="109"/>
      <c r="AC479" s="109"/>
      <c r="AD479" s="109"/>
      <c r="AE479" s="109"/>
      <c r="AF479" s="109"/>
      <c r="AG479" s="109"/>
      <c r="AH479" s="109"/>
      <c r="AI479" s="109"/>
      <c r="AJ479" s="109"/>
      <c r="AK479" s="109"/>
      <c r="AL479" s="109"/>
      <c r="AM479" s="242"/>
      <c r="AN479" s="230"/>
      <c r="AO479" s="109"/>
      <c r="AP479" s="109"/>
      <c r="AQ479" s="109"/>
      <c r="AR479" s="109"/>
      <c r="AS479" s="109"/>
      <c r="AT479" s="109"/>
      <c r="AU479" s="109"/>
      <c r="AV479" s="109"/>
      <c r="AW479" s="109"/>
      <c r="AX479" s="109"/>
      <c r="AY479" s="109"/>
      <c r="AZ479" s="109"/>
      <c r="BA479" s="109"/>
      <c r="BB479" s="109"/>
      <c r="BC479" s="109"/>
      <c r="BD479" s="109"/>
      <c r="BE479" s="109"/>
      <c r="BF479" s="109"/>
      <c r="BG479" s="109"/>
      <c r="BH479" s="109"/>
      <c r="BI479" s="109"/>
      <c r="BJ479" s="109"/>
      <c r="BK479" s="109"/>
      <c r="BL479" s="109"/>
      <c r="BM479" s="109"/>
      <c r="BN479" s="109"/>
    </row>
    <row r="480" spans="2:66" x14ac:dyDescent="0.25">
      <c r="B480" s="23" t="s">
        <v>9</v>
      </c>
      <c r="C480" s="23" t="s">
        <v>339</v>
      </c>
      <c r="D480" s="23" t="s">
        <v>70</v>
      </c>
      <c r="E480" s="110" t="s">
        <v>32</v>
      </c>
      <c r="F480" s="109" t="s">
        <v>1077</v>
      </c>
      <c r="G480" s="109"/>
      <c r="H480" s="109"/>
      <c r="I480" s="109"/>
      <c r="J480" s="109"/>
      <c r="K480" s="109"/>
      <c r="L480" s="109"/>
      <c r="M480" s="109"/>
      <c r="N480" s="109"/>
      <c r="O480" s="109"/>
      <c r="P480" s="109"/>
      <c r="Q480" s="109"/>
      <c r="R480" s="109"/>
      <c r="S480" s="109"/>
      <c r="T480" s="109"/>
      <c r="U480" s="109"/>
      <c r="V480" s="109"/>
      <c r="W480" s="109"/>
      <c r="X480" s="109"/>
      <c r="Y480" s="109"/>
      <c r="Z480" s="109"/>
      <c r="AA480" s="109"/>
      <c r="AB480" s="109"/>
      <c r="AC480" s="109"/>
      <c r="AD480" s="109"/>
      <c r="AE480" s="109"/>
      <c r="AF480" s="109"/>
      <c r="AG480" s="109"/>
      <c r="AH480" s="109"/>
      <c r="AI480" s="109"/>
      <c r="AJ480" s="109"/>
      <c r="AK480" s="109"/>
      <c r="AL480" s="109"/>
      <c r="AM480" s="242"/>
      <c r="AN480" s="230"/>
      <c r="AO480" s="109"/>
      <c r="AP480" s="109"/>
      <c r="AQ480" s="109"/>
      <c r="AR480" s="109"/>
      <c r="AS480" s="109"/>
      <c r="AT480" s="109"/>
      <c r="AU480" s="109"/>
      <c r="AV480" s="109"/>
      <c r="AW480" s="109"/>
      <c r="AX480" s="109"/>
      <c r="AY480" s="109"/>
      <c r="AZ480" s="109"/>
      <c r="BA480" s="109"/>
      <c r="BB480" s="109"/>
      <c r="BC480" s="109"/>
      <c r="BD480" s="109"/>
      <c r="BE480" s="109"/>
      <c r="BF480" s="109"/>
      <c r="BG480" s="109"/>
      <c r="BH480" s="109"/>
      <c r="BI480" s="109"/>
      <c r="BJ480" s="109"/>
      <c r="BK480" s="109"/>
      <c r="BL480" s="109"/>
      <c r="BM480" s="109"/>
      <c r="BN480" s="109"/>
    </row>
    <row r="481" spans="2:66" x14ac:dyDescent="0.25">
      <c r="B481" s="23" t="s">
        <v>9</v>
      </c>
      <c r="C481" s="23" t="s">
        <v>339</v>
      </c>
      <c r="D481" s="23" t="s">
        <v>70</v>
      </c>
      <c r="E481" s="110" t="s">
        <v>32</v>
      </c>
      <c r="F481" s="109" t="s">
        <v>59</v>
      </c>
      <c r="G481" s="109"/>
      <c r="H481" s="109"/>
      <c r="I481" s="109"/>
      <c r="J481" s="109"/>
      <c r="K481" s="109"/>
      <c r="L481" s="109"/>
      <c r="M481" s="109"/>
      <c r="N481" s="109"/>
      <c r="O481" s="109"/>
      <c r="P481" s="109"/>
      <c r="Q481" s="109"/>
      <c r="R481" s="109"/>
      <c r="S481" s="109"/>
      <c r="T481" s="109"/>
      <c r="U481" s="109"/>
      <c r="V481" s="109"/>
      <c r="W481" s="109"/>
      <c r="X481" s="109"/>
      <c r="Y481" s="109"/>
      <c r="Z481" s="109"/>
      <c r="AA481" s="109"/>
      <c r="AB481" s="109"/>
      <c r="AC481" s="109"/>
      <c r="AD481" s="109"/>
      <c r="AE481" s="109"/>
      <c r="AF481" s="109"/>
      <c r="AG481" s="109"/>
      <c r="AH481" s="109"/>
      <c r="AI481" s="109"/>
      <c r="AJ481" s="109"/>
      <c r="AK481" s="109"/>
      <c r="AL481" s="109"/>
      <c r="AM481" s="242"/>
      <c r="AN481" s="230"/>
      <c r="AO481" s="109"/>
      <c r="AP481" s="109"/>
      <c r="AQ481" s="109"/>
      <c r="AR481" s="109"/>
      <c r="AS481" s="109"/>
      <c r="AT481" s="109"/>
      <c r="AU481" s="109"/>
      <c r="AV481" s="109"/>
      <c r="AW481" s="109"/>
      <c r="AX481" s="109"/>
      <c r="AY481" s="109"/>
      <c r="AZ481" s="109"/>
      <c r="BA481" s="109"/>
      <c r="BB481" s="109"/>
      <c r="BC481" s="109"/>
      <c r="BD481" s="109"/>
      <c r="BE481" s="109"/>
      <c r="BF481" s="109"/>
      <c r="BG481" s="109"/>
      <c r="BH481" s="109"/>
      <c r="BI481" s="109"/>
      <c r="BJ481" s="109"/>
      <c r="BK481" s="109"/>
      <c r="BL481" s="109"/>
      <c r="BM481" s="109"/>
      <c r="BN481" s="109"/>
    </row>
    <row r="482" spans="2:66" x14ac:dyDescent="0.25">
      <c r="B482" s="111" t="s">
        <v>9</v>
      </c>
      <c r="C482" s="111" t="s">
        <v>339</v>
      </c>
      <c r="D482" s="117" t="s">
        <v>75</v>
      </c>
      <c r="E482" s="118" t="s">
        <v>32</v>
      </c>
      <c r="F482" s="118" t="s">
        <v>31</v>
      </c>
      <c r="G482" s="118"/>
      <c r="H482" s="118"/>
      <c r="I482" s="118"/>
      <c r="J482" s="118"/>
      <c r="K482" s="118"/>
      <c r="L482" s="118"/>
      <c r="M482" s="118"/>
      <c r="N482" s="118"/>
      <c r="O482" s="118"/>
      <c r="P482" s="118"/>
      <c r="Q482" s="118"/>
      <c r="R482" s="118"/>
      <c r="S482" s="118"/>
      <c r="T482" s="118"/>
      <c r="U482" s="118"/>
      <c r="V482" s="118"/>
      <c r="W482" s="118"/>
      <c r="X482" s="118"/>
      <c r="Y482" s="118"/>
      <c r="Z482" s="118"/>
      <c r="AA482" s="118"/>
      <c r="AB482" s="118"/>
      <c r="AC482" s="118"/>
      <c r="AD482" s="118"/>
      <c r="AE482" s="118"/>
      <c r="AF482" s="118"/>
      <c r="AG482" s="118"/>
      <c r="AH482" s="118"/>
      <c r="AI482" s="118"/>
      <c r="AJ482" s="118"/>
      <c r="AK482" s="118"/>
      <c r="AL482" s="118"/>
      <c r="AM482" s="243"/>
      <c r="AN482" s="231"/>
      <c r="AO482" s="118"/>
      <c r="AP482" s="118"/>
      <c r="AQ482" s="118"/>
      <c r="AR482" s="118"/>
      <c r="AS482" s="118"/>
      <c r="AT482" s="118"/>
      <c r="AU482" s="118"/>
      <c r="AV482" s="118"/>
      <c r="AW482" s="118"/>
      <c r="AX482" s="118"/>
      <c r="AY482" s="118"/>
      <c r="AZ482" s="118"/>
      <c r="BA482" s="118"/>
      <c r="BB482" s="118"/>
      <c r="BC482" s="118"/>
      <c r="BD482" s="118"/>
      <c r="BE482" s="118"/>
      <c r="BF482" s="118"/>
      <c r="BG482" s="118"/>
      <c r="BH482" s="118"/>
      <c r="BI482" s="118"/>
      <c r="BJ482" s="118"/>
      <c r="BK482" s="118"/>
      <c r="BL482" s="118"/>
      <c r="BM482" s="118"/>
      <c r="BN482" s="118"/>
    </row>
    <row r="483" spans="2:66" x14ac:dyDescent="0.25">
      <c r="B483" s="23" t="s">
        <v>9</v>
      </c>
      <c r="C483" s="23" t="s">
        <v>339</v>
      </c>
      <c r="D483" s="110" t="s">
        <v>34</v>
      </c>
      <c r="E483" s="120" t="s">
        <v>22</v>
      </c>
      <c r="F483" s="109" t="s">
        <v>58</v>
      </c>
      <c r="G483" s="109"/>
      <c r="H483" s="109"/>
      <c r="I483" s="109"/>
      <c r="J483" s="109"/>
      <c r="K483" s="109"/>
      <c r="L483" s="109"/>
      <c r="M483" s="109"/>
      <c r="N483" s="109"/>
      <c r="O483" s="109"/>
      <c r="P483" s="109"/>
      <c r="Q483" s="109"/>
      <c r="R483" s="109"/>
      <c r="S483" s="109"/>
      <c r="T483" s="109"/>
      <c r="U483" s="109"/>
      <c r="V483" s="109"/>
      <c r="W483" s="109"/>
      <c r="X483" s="109"/>
      <c r="Y483" s="109"/>
      <c r="Z483" s="109"/>
      <c r="AA483" s="109"/>
      <c r="AB483" s="109"/>
      <c r="AC483" s="109"/>
      <c r="AD483" s="109"/>
      <c r="AE483" s="109"/>
      <c r="AF483" s="109"/>
      <c r="AG483" s="109"/>
      <c r="AH483" s="109"/>
      <c r="AI483" s="109"/>
      <c r="AJ483" s="109"/>
      <c r="AK483" s="109"/>
      <c r="AL483" s="109"/>
      <c r="AM483" s="242"/>
      <c r="AN483" s="230"/>
      <c r="AO483" s="109"/>
      <c r="AP483" s="109"/>
      <c r="AQ483" s="109"/>
      <c r="AR483" s="109"/>
      <c r="AS483" s="109"/>
      <c r="AT483" s="109"/>
      <c r="AU483" s="109"/>
      <c r="AV483" s="109"/>
      <c r="AW483" s="109"/>
      <c r="AX483" s="109"/>
      <c r="AY483" s="109"/>
      <c r="AZ483" s="109"/>
      <c r="BA483" s="109"/>
      <c r="BB483" s="109"/>
      <c r="BC483" s="109"/>
      <c r="BD483" s="109"/>
      <c r="BE483" s="109"/>
      <c r="BF483" s="109"/>
      <c r="BG483" s="109"/>
      <c r="BH483" s="109"/>
      <c r="BI483" s="109"/>
      <c r="BJ483" s="109"/>
      <c r="BK483" s="109"/>
      <c r="BL483" s="109"/>
      <c r="BM483" s="109"/>
      <c r="BN483" s="109"/>
    </row>
    <row r="484" spans="2:66" x14ac:dyDescent="0.25">
      <c r="B484" s="23" t="s">
        <v>9</v>
      </c>
      <c r="C484" s="23" t="s">
        <v>339</v>
      </c>
      <c r="D484" s="110" t="s">
        <v>34</v>
      </c>
      <c r="E484" s="120" t="s">
        <v>22</v>
      </c>
      <c r="F484" s="109" t="s">
        <v>1077</v>
      </c>
      <c r="G484" s="109"/>
      <c r="H484" s="109"/>
      <c r="I484" s="109"/>
      <c r="J484" s="109"/>
      <c r="K484" s="109"/>
      <c r="L484" s="109"/>
      <c r="M484" s="109"/>
      <c r="N484" s="109"/>
      <c r="O484" s="109"/>
      <c r="P484" s="109"/>
      <c r="Q484" s="109"/>
      <c r="R484" s="109"/>
      <c r="S484" s="109"/>
      <c r="T484" s="109"/>
      <c r="U484" s="109"/>
      <c r="V484" s="109"/>
      <c r="W484" s="109"/>
      <c r="X484" s="109"/>
      <c r="Y484" s="109"/>
      <c r="Z484" s="109"/>
      <c r="AA484" s="109"/>
      <c r="AB484" s="109"/>
      <c r="AC484" s="109"/>
      <c r="AD484" s="109"/>
      <c r="AE484" s="109"/>
      <c r="AF484" s="109"/>
      <c r="AG484" s="109"/>
      <c r="AH484" s="109"/>
      <c r="AI484" s="109"/>
      <c r="AJ484" s="109"/>
      <c r="AK484" s="109"/>
      <c r="AL484" s="109"/>
      <c r="AM484" s="242"/>
      <c r="AN484" s="230"/>
      <c r="AO484" s="109"/>
      <c r="AP484" s="109"/>
      <c r="AQ484" s="109"/>
      <c r="AR484" s="109"/>
      <c r="AS484" s="109"/>
      <c r="AT484" s="109"/>
      <c r="AU484" s="109"/>
      <c r="AV484" s="109"/>
      <c r="AW484" s="109"/>
      <c r="AX484" s="109"/>
      <c r="AY484" s="109"/>
      <c r="AZ484" s="109"/>
      <c r="BA484" s="109"/>
      <c r="BB484" s="109"/>
      <c r="BC484" s="109"/>
      <c r="BD484" s="109"/>
      <c r="BE484" s="109"/>
      <c r="BF484" s="109"/>
      <c r="BG484" s="109"/>
      <c r="BH484" s="109"/>
      <c r="BI484" s="109"/>
      <c r="BJ484" s="109"/>
      <c r="BK484" s="109"/>
      <c r="BL484" s="109"/>
      <c r="BM484" s="109"/>
      <c r="BN484" s="109"/>
    </row>
    <row r="485" spans="2:66" x14ac:dyDescent="0.25">
      <c r="B485" s="23" t="s">
        <v>9</v>
      </c>
      <c r="C485" s="23" t="s">
        <v>339</v>
      </c>
      <c r="D485" s="110" t="s">
        <v>34</v>
      </c>
      <c r="E485" s="120" t="s">
        <v>22</v>
      </c>
      <c r="F485" s="109" t="s">
        <v>59</v>
      </c>
      <c r="G485" s="109"/>
      <c r="H485" s="109"/>
      <c r="I485" s="109"/>
      <c r="J485" s="109"/>
      <c r="K485" s="109"/>
      <c r="L485" s="109"/>
      <c r="M485" s="109"/>
      <c r="N485" s="109"/>
      <c r="O485" s="109"/>
      <c r="P485" s="109"/>
      <c r="Q485" s="109"/>
      <c r="R485" s="109"/>
      <c r="S485" s="109"/>
      <c r="T485" s="109"/>
      <c r="U485" s="109"/>
      <c r="V485" s="109"/>
      <c r="W485" s="109"/>
      <c r="X485" s="109"/>
      <c r="Y485" s="109"/>
      <c r="Z485" s="109"/>
      <c r="AA485" s="109"/>
      <c r="AB485" s="109"/>
      <c r="AC485" s="109"/>
      <c r="AD485" s="109"/>
      <c r="AE485" s="109"/>
      <c r="AF485" s="109"/>
      <c r="AG485" s="109"/>
      <c r="AH485" s="109"/>
      <c r="AI485" s="109"/>
      <c r="AJ485" s="109"/>
      <c r="AK485" s="109"/>
      <c r="AL485" s="109"/>
      <c r="AM485" s="242"/>
      <c r="AN485" s="230"/>
      <c r="AO485" s="109"/>
      <c r="AP485" s="109"/>
      <c r="AQ485" s="109"/>
      <c r="AR485" s="109"/>
      <c r="AS485" s="109"/>
      <c r="AT485" s="109"/>
      <c r="AU485" s="109"/>
      <c r="AV485" s="109"/>
      <c r="AW485" s="109"/>
      <c r="AX485" s="109"/>
      <c r="AY485" s="109"/>
      <c r="AZ485" s="109"/>
      <c r="BA485" s="109"/>
      <c r="BB485" s="109"/>
      <c r="BC485" s="109"/>
      <c r="BD485" s="109"/>
      <c r="BE485" s="109"/>
      <c r="BF485" s="109"/>
      <c r="BG485" s="109"/>
      <c r="BH485" s="109"/>
      <c r="BI485" s="109"/>
      <c r="BJ485" s="109"/>
      <c r="BK485" s="109"/>
      <c r="BL485" s="109"/>
      <c r="BM485" s="109"/>
      <c r="BN485" s="109"/>
    </row>
    <row r="486" spans="2:66" x14ac:dyDescent="0.25">
      <c r="B486" s="23" t="s">
        <v>9</v>
      </c>
      <c r="C486" s="23" t="s">
        <v>339</v>
      </c>
      <c r="D486" s="110" t="s">
        <v>34</v>
      </c>
      <c r="E486" s="120" t="s">
        <v>23</v>
      </c>
      <c r="F486" s="109" t="s">
        <v>58</v>
      </c>
      <c r="G486" s="109"/>
      <c r="H486" s="109"/>
      <c r="I486" s="109"/>
      <c r="J486" s="109"/>
      <c r="K486" s="109"/>
      <c r="L486" s="109"/>
      <c r="M486" s="109"/>
      <c r="N486" s="109"/>
      <c r="O486" s="109"/>
      <c r="P486" s="109"/>
      <c r="Q486" s="109"/>
      <c r="R486" s="109"/>
      <c r="S486" s="109"/>
      <c r="T486" s="109"/>
      <c r="U486" s="109"/>
      <c r="V486" s="109"/>
      <c r="W486" s="109"/>
      <c r="X486" s="109"/>
      <c r="Y486" s="109"/>
      <c r="Z486" s="109"/>
      <c r="AA486" s="109"/>
      <c r="AB486" s="109"/>
      <c r="AC486" s="109"/>
      <c r="AD486" s="109"/>
      <c r="AE486" s="109"/>
      <c r="AF486" s="109"/>
      <c r="AG486" s="109"/>
      <c r="AH486" s="109"/>
      <c r="AI486" s="109"/>
      <c r="AJ486" s="109"/>
      <c r="AK486" s="109"/>
      <c r="AL486" s="109"/>
      <c r="AM486" s="242"/>
      <c r="AN486" s="230"/>
      <c r="AO486" s="109"/>
      <c r="AP486" s="109"/>
      <c r="AQ486" s="109"/>
      <c r="AR486" s="109"/>
      <c r="AS486" s="109"/>
      <c r="AT486" s="109"/>
      <c r="AU486" s="109"/>
      <c r="AV486" s="109"/>
      <c r="AW486" s="109"/>
      <c r="AX486" s="109"/>
      <c r="AY486" s="109"/>
      <c r="AZ486" s="109"/>
      <c r="BA486" s="109"/>
      <c r="BB486" s="109"/>
      <c r="BC486" s="109"/>
      <c r="BD486" s="109"/>
      <c r="BE486" s="109"/>
      <c r="BF486" s="109"/>
      <c r="BG486" s="109"/>
      <c r="BH486" s="109"/>
      <c r="BI486" s="109"/>
      <c r="BJ486" s="109"/>
      <c r="BK486" s="109"/>
      <c r="BL486" s="109"/>
      <c r="BM486" s="109"/>
      <c r="BN486" s="109"/>
    </row>
    <row r="487" spans="2:66" x14ac:dyDescent="0.25">
      <c r="B487" s="23" t="s">
        <v>9</v>
      </c>
      <c r="C487" s="23" t="s">
        <v>339</v>
      </c>
      <c r="D487" s="110" t="s">
        <v>34</v>
      </c>
      <c r="E487" s="120" t="s">
        <v>23</v>
      </c>
      <c r="F487" s="109" t="s">
        <v>1077</v>
      </c>
      <c r="G487" s="109"/>
      <c r="H487" s="109"/>
      <c r="I487" s="109"/>
      <c r="J487" s="109"/>
      <c r="K487" s="109"/>
      <c r="L487" s="109"/>
      <c r="M487" s="109"/>
      <c r="N487" s="109"/>
      <c r="O487" s="109"/>
      <c r="P487" s="109"/>
      <c r="Q487" s="109"/>
      <c r="R487" s="109"/>
      <c r="S487" s="109"/>
      <c r="T487" s="109"/>
      <c r="U487" s="109"/>
      <c r="V487" s="109"/>
      <c r="W487" s="109"/>
      <c r="X487" s="109"/>
      <c r="Y487" s="109"/>
      <c r="Z487" s="109"/>
      <c r="AA487" s="109"/>
      <c r="AB487" s="109"/>
      <c r="AC487" s="109"/>
      <c r="AD487" s="109"/>
      <c r="AE487" s="109"/>
      <c r="AF487" s="109"/>
      <c r="AG487" s="109"/>
      <c r="AH487" s="109"/>
      <c r="AI487" s="109"/>
      <c r="AJ487" s="109"/>
      <c r="AK487" s="109"/>
      <c r="AL487" s="109"/>
      <c r="AM487" s="242"/>
      <c r="AN487" s="230"/>
      <c r="AO487" s="109"/>
      <c r="AP487" s="109"/>
      <c r="AQ487" s="109"/>
      <c r="AR487" s="109"/>
      <c r="AS487" s="109"/>
      <c r="AT487" s="109"/>
      <c r="AU487" s="109"/>
      <c r="AV487" s="109"/>
      <c r="AW487" s="109"/>
      <c r="AX487" s="109"/>
      <c r="AY487" s="109"/>
      <c r="AZ487" s="109"/>
      <c r="BA487" s="109"/>
      <c r="BB487" s="109"/>
      <c r="BC487" s="109"/>
      <c r="BD487" s="109"/>
      <c r="BE487" s="109"/>
      <c r="BF487" s="109"/>
      <c r="BG487" s="109"/>
      <c r="BH487" s="109"/>
      <c r="BI487" s="109"/>
      <c r="BJ487" s="109"/>
      <c r="BK487" s="109"/>
      <c r="BL487" s="109"/>
      <c r="BM487" s="109"/>
      <c r="BN487" s="109"/>
    </row>
    <row r="488" spans="2:66" x14ac:dyDescent="0.25">
      <c r="B488" s="23" t="s">
        <v>9</v>
      </c>
      <c r="C488" s="23" t="s">
        <v>339</v>
      </c>
      <c r="D488" s="110" t="s">
        <v>34</v>
      </c>
      <c r="E488" s="120" t="s">
        <v>23</v>
      </c>
      <c r="F488" s="109" t="s">
        <v>59</v>
      </c>
      <c r="G488" s="109"/>
      <c r="H488" s="109"/>
      <c r="I488" s="109"/>
      <c r="J488" s="109"/>
      <c r="K488" s="109"/>
      <c r="L488" s="109"/>
      <c r="M488" s="109"/>
      <c r="N488" s="109"/>
      <c r="O488" s="109"/>
      <c r="P488" s="109"/>
      <c r="Q488" s="109"/>
      <c r="R488" s="109"/>
      <c r="S488" s="109"/>
      <c r="T488" s="109"/>
      <c r="U488" s="109"/>
      <c r="V488" s="109"/>
      <c r="W488" s="109"/>
      <c r="X488" s="109"/>
      <c r="Y488" s="109"/>
      <c r="Z488" s="109"/>
      <c r="AA488" s="109"/>
      <c r="AB488" s="109"/>
      <c r="AC488" s="109"/>
      <c r="AD488" s="109"/>
      <c r="AE488" s="109"/>
      <c r="AF488" s="109"/>
      <c r="AG488" s="109"/>
      <c r="AH488" s="109"/>
      <c r="AI488" s="109"/>
      <c r="AJ488" s="109"/>
      <c r="AK488" s="109"/>
      <c r="AL488" s="109"/>
      <c r="AM488" s="242"/>
      <c r="AN488" s="230"/>
      <c r="AO488" s="109"/>
      <c r="AP488" s="109"/>
      <c r="AQ488" s="109"/>
      <c r="AR488" s="109"/>
      <c r="AS488" s="109"/>
      <c r="AT488" s="109"/>
      <c r="AU488" s="109"/>
      <c r="AV488" s="109"/>
      <c r="AW488" s="109"/>
      <c r="AX488" s="109"/>
      <c r="AY488" s="109"/>
      <c r="AZ488" s="109"/>
      <c r="BA488" s="109"/>
      <c r="BB488" s="109"/>
      <c r="BC488" s="109"/>
      <c r="BD488" s="109"/>
      <c r="BE488" s="109"/>
      <c r="BF488" s="109"/>
      <c r="BG488" s="109"/>
      <c r="BH488" s="109"/>
      <c r="BI488" s="109"/>
      <c r="BJ488" s="109"/>
      <c r="BK488" s="109"/>
      <c r="BL488" s="109"/>
      <c r="BM488" s="109"/>
      <c r="BN488" s="109"/>
    </row>
    <row r="489" spans="2:66" x14ac:dyDescent="0.25">
      <c r="B489" s="111" t="s">
        <v>9</v>
      </c>
      <c r="C489" s="111" t="s">
        <v>339</v>
      </c>
      <c r="D489" s="118" t="s">
        <v>34</v>
      </c>
      <c r="E489" s="117" t="s">
        <v>51</v>
      </c>
      <c r="F489" s="118" t="s">
        <v>31</v>
      </c>
      <c r="G489" s="118"/>
      <c r="H489" s="118"/>
      <c r="I489" s="118"/>
      <c r="J489" s="118"/>
      <c r="K489" s="118"/>
      <c r="L489" s="118"/>
      <c r="M489" s="118"/>
      <c r="N489" s="118"/>
      <c r="O489" s="118"/>
      <c r="P489" s="118"/>
      <c r="Q489" s="118"/>
      <c r="R489" s="118"/>
      <c r="S489" s="118"/>
      <c r="T489" s="118"/>
      <c r="U489" s="118"/>
      <c r="V489" s="118"/>
      <c r="W489" s="118"/>
      <c r="X489" s="118"/>
      <c r="Y489" s="118"/>
      <c r="Z489" s="118"/>
      <c r="AA489" s="118"/>
      <c r="AB489" s="118"/>
      <c r="AC489" s="118"/>
      <c r="AD489" s="118"/>
      <c r="AE489" s="118"/>
      <c r="AF489" s="118"/>
      <c r="AG489" s="118"/>
      <c r="AH489" s="118"/>
      <c r="AI489" s="118"/>
      <c r="AJ489" s="118"/>
      <c r="AK489" s="118"/>
      <c r="AL489" s="118"/>
      <c r="AM489" s="243"/>
      <c r="AN489" s="231"/>
      <c r="AO489" s="118"/>
      <c r="AP489" s="118"/>
      <c r="AQ489" s="118"/>
      <c r="AR489" s="118"/>
      <c r="AS489" s="118"/>
      <c r="AT489" s="118"/>
      <c r="AU489" s="118"/>
      <c r="AV489" s="118"/>
      <c r="AW489" s="118"/>
      <c r="AX489" s="118"/>
      <c r="AY489" s="118"/>
      <c r="AZ489" s="118"/>
      <c r="BA489" s="118"/>
      <c r="BB489" s="118"/>
      <c r="BC489" s="118"/>
      <c r="BD489" s="118"/>
      <c r="BE489" s="118"/>
      <c r="BF489" s="118"/>
      <c r="BG489" s="118"/>
      <c r="BH489" s="118"/>
      <c r="BI489" s="118"/>
      <c r="BJ489" s="118"/>
      <c r="BK489" s="118"/>
      <c r="BL489" s="118"/>
      <c r="BM489" s="118"/>
      <c r="BN489" s="118"/>
    </row>
    <row r="490" spans="2:66" x14ac:dyDescent="0.25">
      <c r="B490" s="111" t="s">
        <v>9</v>
      </c>
      <c r="C490" s="111" t="s">
        <v>339</v>
      </c>
      <c r="D490" s="118" t="s">
        <v>34</v>
      </c>
      <c r="E490" s="117" t="s">
        <v>52</v>
      </c>
      <c r="F490" s="118" t="s">
        <v>31</v>
      </c>
      <c r="G490" s="118"/>
      <c r="H490" s="118"/>
      <c r="I490" s="118"/>
      <c r="J490" s="118"/>
      <c r="K490" s="118"/>
      <c r="L490" s="118"/>
      <c r="M490" s="118"/>
      <c r="N490" s="118"/>
      <c r="O490" s="118"/>
      <c r="P490" s="118"/>
      <c r="Q490" s="118"/>
      <c r="R490" s="118"/>
      <c r="S490" s="118"/>
      <c r="T490" s="118"/>
      <c r="U490" s="118"/>
      <c r="V490" s="118"/>
      <c r="W490" s="118"/>
      <c r="X490" s="118"/>
      <c r="Y490" s="118"/>
      <c r="Z490" s="118"/>
      <c r="AA490" s="118"/>
      <c r="AB490" s="118"/>
      <c r="AC490" s="118"/>
      <c r="AD490" s="118"/>
      <c r="AE490" s="118"/>
      <c r="AF490" s="118"/>
      <c r="AG490" s="118"/>
      <c r="AH490" s="118"/>
      <c r="AI490" s="118"/>
      <c r="AJ490" s="118"/>
      <c r="AK490" s="118"/>
      <c r="AL490" s="118"/>
      <c r="AM490" s="243"/>
      <c r="AN490" s="231"/>
      <c r="AO490" s="118"/>
      <c r="AP490" s="118"/>
      <c r="AQ490" s="118"/>
      <c r="AR490" s="118"/>
      <c r="AS490" s="118"/>
      <c r="AT490" s="118"/>
      <c r="AU490" s="118"/>
      <c r="AV490" s="118"/>
      <c r="AW490" s="118"/>
      <c r="AX490" s="118"/>
      <c r="AY490" s="118"/>
      <c r="AZ490" s="118"/>
      <c r="BA490" s="118"/>
      <c r="BB490" s="118"/>
      <c r="BC490" s="118"/>
      <c r="BD490" s="118"/>
      <c r="BE490" s="118"/>
      <c r="BF490" s="118"/>
      <c r="BG490" s="118"/>
      <c r="BH490" s="118"/>
      <c r="BI490" s="118"/>
      <c r="BJ490" s="118"/>
      <c r="BK490" s="118"/>
      <c r="BL490" s="118"/>
      <c r="BM490" s="118"/>
      <c r="BN490" s="118"/>
    </row>
    <row r="491" spans="2:66" x14ac:dyDescent="0.25">
      <c r="B491" s="111" t="s">
        <v>9</v>
      </c>
      <c r="C491" s="111" t="s">
        <v>339</v>
      </c>
      <c r="D491" s="118" t="s">
        <v>34</v>
      </c>
      <c r="E491" s="118" t="s">
        <v>32</v>
      </c>
      <c r="F491" s="117" t="s">
        <v>58</v>
      </c>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c r="AE491" s="117"/>
      <c r="AF491" s="117"/>
      <c r="AG491" s="117"/>
      <c r="AH491" s="117"/>
      <c r="AI491" s="117"/>
      <c r="AJ491" s="117"/>
      <c r="AK491" s="117"/>
      <c r="AL491" s="117"/>
      <c r="AM491" s="244"/>
      <c r="AN491" s="232"/>
      <c r="AO491" s="117"/>
      <c r="AP491" s="117"/>
      <c r="AQ491" s="117"/>
      <c r="AR491" s="117"/>
      <c r="AS491" s="117"/>
      <c r="AT491" s="117"/>
      <c r="AU491" s="117"/>
      <c r="AV491" s="117"/>
      <c r="AW491" s="117"/>
      <c r="AX491" s="117"/>
      <c r="AY491" s="117"/>
      <c r="AZ491" s="117"/>
      <c r="BA491" s="117"/>
      <c r="BB491" s="117"/>
      <c r="BC491" s="117"/>
      <c r="BD491" s="117"/>
      <c r="BE491" s="117"/>
      <c r="BF491" s="117"/>
      <c r="BG491" s="117"/>
      <c r="BH491" s="117"/>
      <c r="BI491" s="117"/>
      <c r="BJ491" s="117"/>
      <c r="BK491" s="117"/>
      <c r="BL491" s="117"/>
      <c r="BM491" s="117"/>
      <c r="BN491" s="117"/>
    </row>
    <row r="492" spans="2:66" x14ac:dyDescent="0.25">
      <c r="B492" s="111" t="s">
        <v>9</v>
      </c>
      <c r="C492" s="111" t="s">
        <v>339</v>
      </c>
      <c r="D492" s="118" t="s">
        <v>34</v>
      </c>
      <c r="E492" s="118" t="s">
        <v>32</v>
      </c>
      <c r="F492" s="117" t="s">
        <v>1077</v>
      </c>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c r="AE492" s="117"/>
      <c r="AF492" s="117"/>
      <c r="AG492" s="117"/>
      <c r="AH492" s="117"/>
      <c r="AI492" s="117"/>
      <c r="AJ492" s="117"/>
      <c r="AK492" s="117"/>
      <c r="AL492" s="117"/>
      <c r="AM492" s="244"/>
      <c r="AN492" s="232"/>
      <c r="AO492" s="117"/>
      <c r="AP492" s="117"/>
      <c r="AQ492" s="117"/>
      <c r="AR492" s="117"/>
      <c r="AS492" s="117"/>
      <c r="AT492" s="117"/>
      <c r="AU492" s="117"/>
      <c r="AV492" s="117"/>
      <c r="AW492" s="117"/>
      <c r="AX492" s="117"/>
      <c r="AY492" s="117"/>
      <c r="AZ492" s="117"/>
      <c r="BA492" s="117"/>
      <c r="BB492" s="117"/>
      <c r="BC492" s="117"/>
      <c r="BD492" s="117"/>
      <c r="BE492" s="117"/>
      <c r="BF492" s="117"/>
      <c r="BG492" s="117"/>
      <c r="BH492" s="117"/>
      <c r="BI492" s="117"/>
      <c r="BJ492" s="117"/>
      <c r="BK492" s="117"/>
      <c r="BL492" s="117"/>
      <c r="BM492" s="117"/>
      <c r="BN492" s="117"/>
    </row>
    <row r="493" spans="2:66" x14ac:dyDescent="0.25">
      <c r="B493" s="111" t="s">
        <v>9</v>
      </c>
      <c r="C493" s="111" t="s">
        <v>339</v>
      </c>
      <c r="D493" s="118" t="s">
        <v>34</v>
      </c>
      <c r="E493" s="118" t="s">
        <v>32</v>
      </c>
      <c r="F493" s="117" t="s">
        <v>59</v>
      </c>
      <c r="G493" s="117"/>
      <c r="H493" s="117"/>
      <c r="I493" s="117"/>
      <c r="J493" s="117"/>
      <c r="K493" s="117"/>
      <c r="L493" s="117"/>
      <c r="M493" s="117"/>
      <c r="N493" s="117"/>
      <c r="O493" s="117"/>
      <c r="P493" s="117"/>
      <c r="Q493" s="117"/>
      <c r="R493" s="117"/>
      <c r="S493" s="117"/>
      <c r="T493" s="117"/>
      <c r="U493" s="117"/>
      <c r="V493" s="117"/>
      <c r="W493" s="117"/>
      <c r="X493" s="117"/>
      <c r="Y493" s="117"/>
      <c r="Z493" s="117"/>
      <c r="AA493" s="117"/>
      <c r="AB493" s="117"/>
      <c r="AC493" s="117"/>
      <c r="AD493" s="117"/>
      <c r="AE493" s="117"/>
      <c r="AF493" s="117"/>
      <c r="AG493" s="117"/>
      <c r="AH493" s="117"/>
      <c r="AI493" s="117"/>
      <c r="AJ493" s="117"/>
      <c r="AK493" s="117"/>
      <c r="AL493" s="117"/>
      <c r="AM493" s="244"/>
      <c r="AN493" s="232"/>
      <c r="AO493" s="117"/>
      <c r="AP493" s="117"/>
      <c r="AQ493" s="117"/>
      <c r="AR493" s="117"/>
      <c r="AS493" s="117"/>
      <c r="AT493" s="117"/>
      <c r="AU493" s="117"/>
      <c r="AV493" s="117"/>
      <c r="AW493" s="117"/>
      <c r="AX493" s="117"/>
      <c r="AY493" s="117"/>
      <c r="AZ493" s="117"/>
      <c r="BA493" s="117"/>
      <c r="BB493" s="117"/>
      <c r="BC493" s="117"/>
      <c r="BD493" s="117"/>
      <c r="BE493" s="117"/>
      <c r="BF493" s="117"/>
      <c r="BG493" s="117"/>
      <c r="BH493" s="117"/>
      <c r="BI493" s="117"/>
      <c r="BJ493" s="117"/>
      <c r="BK493" s="117"/>
      <c r="BL493" s="117"/>
      <c r="BM493" s="117"/>
      <c r="BN493" s="117"/>
    </row>
    <row r="494" spans="2:66" x14ac:dyDescent="0.25">
      <c r="B494" s="21" t="s">
        <v>9</v>
      </c>
      <c r="C494" s="22" t="s">
        <v>340</v>
      </c>
      <c r="D494" s="20" t="s">
        <v>34</v>
      </c>
      <c r="E494" s="20" t="s">
        <v>32</v>
      </c>
      <c r="F494" s="20" t="s">
        <v>31</v>
      </c>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45"/>
      <c r="AN494" s="233"/>
      <c r="AO494" s="20"/>
      <c r="AP494" s="20"/>
      <c r="AQ494" s="20"/>
      <c r="AR494" s="20"/>
      <c r="AS494" s="20"/>
      <c r="AT494" s="20"/>
      <c r="AU494" s="20"/>
      <c r="AV494" s="20"/>
      <c r="AW494" s="20"/>
      <c r="AX494" s="20"/>
      <c r="AY494" s="20"/>
      <c r="AZ494" s="20"/>
      <c r="BA494" s="20"/>
      <c r="BB494" s="20"/>
      <c r="BC494" s="20"/>
      <c r="BD494" s="20"/>
      <c r="BE494" s="20"/>
      <c r="BF494" s="20"/>
      <c r="BG494" s="20"/>
      <c r="BH494" s="20"/>
      <c r="BI494" s="20"/>
      <c r="BJ494" s="20"/>
      <c r="BK494" s="20"/>
      <c r="BL494" s="20"/>
      <c r="BM494" s="20"/>
      <c r="BN494" s="20"/>
    </row>
    <row r="495" spans="2:66" x14ac:dyDescent="0.25">
      <c r="B495" s="21" t="s">
        <v>9</v>
      </c>
      <c r="C495" s="21" t="s">
        <v>36</v>
      </c>
      <c r="D495" s="20" t="s">
        <v>34</v>
      </c>
      <c r="E495" s="20" t="s">
        <v>32</v>
      </c>
      <c r="F495" s="32" t="s">
        <v>58</v>
      </c>
      <c r="G495" s="32"/>
      <c r="H495" s="32"/>
      <c r="I495" s="32"/>
      <c r="J495" s="32"/>
      <c r="K495" s="32"/>
      <c r="L495" s="32"/>
      <c r="M495" s="32"/>
      <c r="N495" s="32"/>
      <c r="O495" s="32"/>
      <c r="P495" s="32"/>
      <c r="Q495" s="32"/>
      <c r="R495" s="32"/>
      <c r="S495" s="32"/>
      <c r="T495" s="32"/>
      <c r="U495" s="32"/>
      <c r="V495" s="32"/>
      <c r="W495" s="32"/>
      <c r="X495" s="32"/>
      <c r="Y495" s="32"/>
      <c r="Z495" s="32"/>
      <c r="AA495" s="32"/>
      <c r="AB495" s="32"/>
      <c r="AC495" s="32"/>
      <c r="AD495" s="32"/>
      <c r="AE495" s="32"/>
      <c r="AF495" s="32"/>
      <c r="AG495" s="32"/>
      <c r="AH495" s="32"/>
      <c r="AI495" s="32"/>
      <c r="AJ495" s="32"/>
      <c r="AK495" s="32"/>
      <c r="AL495" s="32"/>
      <c r="AM495" s="246"/>
      <c r="AN495" s="234"/>
      <c r="AO495" s="32"/>
      <c r="AP495" s="32"/>
      <c r="AQ495" s="32"/>
      <c r="AR495" s="32"/>
      <c r="AS495" s="32"/>
      <c r="AT495" s="32"/>
      <c r="AU495" s="32"/>
      <c r="AV495" s="32"/>
      <c r="AW495" s="32"/>
      <c r="AX495" s="32"/>
      <c r="AY495" s="32"/>
      <c r="AZ495" s="32"/>
      <c r="BA495" s="32"/>
      <c r="BB495" s="32"/>
      <c r="BC495" s="32"/>
      <c r="BD495" s="32"/>
      <c r="BE495" s="32"/>
      <c r="BF495" s="32"/>
      <c r="BG495" s="32"/>
      <c r="BH495" s="32"/>
      <c r="BI495" s="32"/>
      <c r="BJ495" s="32"/>
      <c r="BK495" s="32"/>
      <c r="BL495" s="32"/>
      <c r="BM495" s="32"/>
      <c r="BN495" s="32"/>
    </row>
    <row r="496" spans="2:66" x14ac:dyDescent="0.25">
      <c r="B496" s="21" t="s">
        <v>9</v>
      </c>
      <c r="C496" s="21" t="s">
        <v>36</v>
      </c>
      <c r="D496" s="20" t="s">
        <v>34</v>
      </c>
      <c r="E496" s="20" t="s">
        <v>32</v>
      </c>
      <c r="F496" s="32" t="s">
        <v>1077</v>
      </c>
      <c r="G496" s="32"/>
      <c r="H496" s="32"/>
      <c r="I496" s="32"/>
      <c r="J496" s="32"/>
      <c r="K496" s="32"/>
      <c r="L496" s="32"/>
      <c r="M496" s="32"/>
      <c r="N496" s="32"/>
      <c r="O496" s="32"/>
      <c r="P496" s="32"/>
      <c r="Q496" s="32"/>
      <c r="R496" s="32"/>
      <c r="S496" s="32"/>
      <c r="T496" s="32"/>
      <c r="U496" s="32"/>
      <c r="V496" s="32"/>
      <c r="W496" s="32"/>
      <c r="X496" s="32"/>
      <c r="Y496" s="32"/>
      <c r="Z496" s="32"/>
      <c r="AA496" s="32"/>
      <c r="AB496" s="32"/>
      <c r="AC496" s="32"/>
      <c r="AD496" s="32"/>
      <c r="AE496" s="32"/>
      <c r="AF496" s="32"/>
      <c r="AG496" s="32"/>
      <c r="AH496" s="32"/>
      <c r="AI496" s="32"/>
      <c r="AJ496" s="32"/>
      <c r="AK496" s="32"/>
      <c r="AL496" s="32"/>
      <c r="AM496" s="246"/>
      <c r="AN496" s="234"/>
      <c r="AO496" s="32"/>
      <c r="AP496" s="32"/>
      <c r="AQ496" s="32"/>
      <c r="AR496" s="32"/>
      <c r="AS496" s="32"/>
      <c r="AT496" s="32"/>
      <c r="AU496" s="32"/>
      <c r="AV496" s="32"/>
      <c r="AW496" s="32"/>
      <c r="AX496" s="32"/>
      <c r="AY496" s="32"/>
      <c r="AZ496" s="32"/>
      <c r="BA496" s="32"/>
      <c r="BB496" s="32"/>
      <c r="BC496" s="32"/>
      <c r="BD496" s="32"/>
      <c r="BE496" s="32"/>
      <c r="BF496" s="32"/>
      <c r="BG496" s="32"/>
      <c r="BH496" s="32"/>
      <c r="BI496" s="32"/>
      <c r="BJ496" s="32"/>
      <c r="BK496" s="32"/>
      <c r="BL496" s="32"/>
      <c r="BM496" s="32"/>
      <c r="BN496" s="32"/>
    </row>
    <row r="497" spans="2:66" x14ac:dyDescent="0.25">
      <c r="B497" s="21" t="s">
        <v>9</v>
      </c>
      <c r="C497" s="21" t="s">
        <v>36</v>
      </c>
      <c r="D497" s="20" t="s">
        <v>34</v>
      </c>
      <c r="E497" s="20" t="s">
        <v>32</v>
      </c>
      <c r="F497" s="32" t="s">
        <v>59</v>
      </c>
      <c r="G497" s="32"/>
      <c r="H497" s="32"/>
      <c r="I497" s="32"/>
      <c r="J497" s="32"/>
      <c r="K497" s="32"/>
      <c r="L497" s="32"/>
      <c r="M497" s="32"/>
      <c r="N497" s="32"/>
      <c r="O497" s="32"/>
      <c r="P497" s="32"/>
      <c r="Q497" s="32"/>
      <c r="R497" s="32"/>
      <c r="S497" s="32"/>
      <c r="T497" s="32"/>
      <c r="U497" s="32"/>
      <c r="V497" s="32"/>
      <c r="W497" s="32"/>
      <c r="X497" s="32"/>
      <c r="Y497" s="32"/>
      <c r="Z497" s="32"/>
      <c r="AA497" s="32"/>
      <c r="AB497" s="32"/>
      <c r="AC497" s="32"/>
      <c r="AD497" s="32"/>
      <c r="AE497" s="32"/>
      <c r="AF497" s="32"/>
      <c r="AG497" s="32"/>
      <c r="AH497" s="32"/>
      <c r="AI497" s="32"/>
      <c r="AJ497" s="32"/>
      <c r="AK497" s="32"/>
      <c r="AL497" s="32"/>
      <c r="AM497" s="246"/>
      <c r="AN497" s="234"/>
      <c r="AO497" s="32"/>
      <c r="AP497" s="32"/>
      <c r="AQ497" s="32"/>
      <c r="AR497" s="32"/>
      <c r="AS497" s="32"/>
      <c r="AT497" s="32"/>
      <c r="AU497" s="32"/>
      <c r="AV497" s="32"/>
      <c r="AW497" s="32"/>
      <c r="AX497" s="32"/>
      <c r="AY497" s="32"/>
      <c r="AZ497" s="32"/>
      <c r="BA497" s="32"/>
      <c r="BB497" s="32"/>
      <c r="BC497" s="32"/>
      <c r="BD497" s="32"/>
      <c r="BE497" s="32"/>
      <c r="BF497" s="32"/>
      <c r="BG497" s="32"/>
      <c r="BH497" s="32"/>
      <c r="BI497" s="32"/>
      <c r="BJ497" s="32"/>
      <c r="BK497" s="32"/>
      <c r="BL497" s="32"/>
      <c r="BM497" s="32"/>
      <c r="BN497" s="32"/>
    </row>
    <row r="498" spans="2:66" x14ac:dyDescent="0.25">
      <c r="B498" s="21" t="s">
        <v>9</v>
      </c>
      <c r="C498" s="21" t="s">
        <v>36</v>
      </c>
      <c r="D498" s="20" t="s">
        <v>34</v>
      </c>
      <c r="E498" s="22" t="s">
        <v>51</v>
      </c>
      <c r="F498" s="20" t="s">
        <v>31</v>
      </c>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45"/>
      <c r="AN498" s="233"/>
      <c r="AO498" s="20"/>
      <c r="AP498" s="20"/>
      <c r="AQ498" s="20"/>
      <c r="AR498" s="20"/>
      <c r="AS498" s="20"/>
      <c r="AT498" s="20"/>
      <c r="AU498" s="20"/>
      <c r="AV498" s="20"/>
      <c r="AW498" s="20"/>
      <c r="AX498" s="20"/>
      <c r="AY498" s="20"/>
      <c r="AZ498" s="20"/>
      <c r="BA498" s="20"/>
      <c r="BB498" s="20"/>
      <c r="BC498" s="20"/>
      <c r="BD498" s="20"/>
      <c r="BE498" s="20"/>
      <c r="BF498" s="20"/>
      <c r="BG498" s="20"/>
      <c r="BH498" s="20"/>
      <c r="BI498" s="20"/>
      <c r="BJ498" s="20"/>
      <c r="BK498" s="20"/>
      <c r="BL498" s="20"/>
      <c r="BM498" s="20"/>
      <c r="BN498" s="20"/>
    </row>
    <row r="499" spans="2:66" x14ac:dyDescent="0.25">
      <c r="B499" s="21" t="s">
        <v>9</v>
      </c>
      <c r="C499" s="21" t="s">
        <v>36</v>
      </c>
      <c r="D499" s="20" t="s">
        <v>34</v>
      </c>
      <c r="E499" s="22" t="s">
        <v>52</v>
      </c>
      <c r="F499" s="20" t="s">
        <v>31</v>
      </c>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45"/>
      <c r="AN499" s="233"/>
      <c r="AO499" s="20"/>
      <c r="AP499" s="20"/>
      <c r="AQ499" s="20"/>
      <c r="AR499" s="20"/>
      <c r="AS499" s="20"/>
      <c r="AT499" s="20"/>
      <c r="AU499" s="20"/>
      <c r="AV499" s="20"/>
      <c r="AW499" s="20"/>
      <c r="AX499" s="20"/>
      <c r="AY499" s="20"/>
      <c r="AZ499" s="20"/>
      <c r="BA499" s="20"/>
      <c r="BB499" s="20"/>
      <c r="BC499" s="20"/>
      <c r="BD499" s="20"/>
      <c r="BE499" s="20"/>
      <c r="BF499" s="20"/>
      <c r="BG499" s="20"/>
      <c r="BH499" s="20"/>
      <c r="BI499" s="20"/>
      <c r="BJ499" s="20"/>
      <c r="BK499" s="20"/>
      <c r="BL499" s="20"/>
      <c r="BM499" s="20"/>
      <c r="BN499" s="20"/>
    </row>
    <row r="500" spans="2:66" x14ac:dyDescent="0.25">
      <c r="B500" s="21" t="s">
        <v>9</v>
      </c>
      <c r="C500" s="21" t="s">
        <v>36</v>
      </c>
      <c r="D500" s="22" t="s">
        <v>53</v>
      </c>
      <c r="E500" s="20" t="s">
        <v>32</v>
      </c>
      <c r="F500" s="20" t="s">
        <v>31</v>
      </c>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45"/>
      <c r="AN500" s="233"/>
      <c r="AO500" s="20"/>
      <c r="AP500" s="20"/>
      <c r="AQ500" s="20"/>
      <c r="AR500" s="20"/>
      <c r="AS500" s="20"/>
      <c r="AT500" s="20"/>
      <c r="AU500" s="20"/>
      <c r="AV500" s="20"/>
      <c r="AW500" s="20"/>
      <c r="AX500" s="20"/>
      <c r="AY500" s="20"/>
      <c r="AZ500" s="20"/>
      <c r="BA500" s="20"/>
      <c r="BB500" s="20"/>
      <c r="BC500" s="20"/>
      <c r="BD500" s="20"/>
      <c r="BE500" s="20"/>
      <c r="BF500" s="20"/>
      <c r="BG500" s="20"/>
      <c r="BH500" s="20"/>
      <c r="BI500" s="20"/>
      <c r="BJ500" s="20"/>
      <c r="BK500" s="20"/>
      <c r="BL500" s="20"/>
      <c r="BM500" s="20"/>
      <c r="BN500" s="20"/>
    </row>
    <row r="501" spans="2:66" x14ac:dyDescent="0.25">
      <c r="B501" s="21" t="s">
        <v>9</v>
      </c>
      <c r="C501" s="21" t="s">
        <v>36</v>
      </c>
      <c r="D501" s="22" t="s">
        <v>73</v>
      </c>
      <c r="E501" s="20" t="s">
        <v>32</v>
      </c>
      <c r="F501" s="20" t="s">
        <v>31</v>
      </c>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45"/>
      <c r="AN501" s="233"/>
      <c r="AO501" s="20"/>
      <c r="AP501" s="20"/>
      <c r="AQ501" s="20"/>
      <c r="AR501" s="20"/>
      <c r="AS501" s="20"/>
      <c r="AT501" s="20"/>
      <c r="AU501" s="20"/>
      <c r="AV501" s="20"/>
      <c r="AW501" s="20"/>
      <c r="AX501" s="20"/>
      <c r="AY501" s="20"/>
      <c r="AZ501" s="20"/>
      <c r="BA501" s="20"/>
      <c r="BB501" s="20"/>
      <c r="BC501" s="20"/>
      <c r="BD501" s="20"/>
      <c r="BE501" s="20"/>
      <c r="BF501" s="20"/>
      <c r="BG501" s="20"/>
      <c r="BH501" s="20"/>
      <c r="BI501" s="20"/>
      <c r="BJ501" s="20"/>
      <c r="BK501" s="20"/>
      <c r="BL501" s="20"/>
      <c r="BM501" s="20"/>
      <c r="BN501" s="20"/>
    </row>
    <row r="502" spans="2:66" x14ac:dyDescent="0.25">
      <c r="B502" s="21" t="s">
        <v>9</v>
      </c>
      <c r="C502" s="21" t="s">
        <v>36</v>
      </c>
      <c r="D502" s="22" t="s">
        <v>74</v>
      </c>
      <c r="E502" s="20" t="s">
        <v>32</v>
      </c>
      <c r="F502" s="20" t="s">
        <v>31</v>
      </c>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45"/>
      <c r="AN502" s="233"/>
      <c r="AO502" s="20"/>
      <c r="AP502" s="20"/>
      <c r="AQ502" s="20"/>
      <c r="AR502" s="20"/>
      <c r="AS502" s="20"/>
      <c r="AT502" s="20"/>
      <c r="AU502" s="20"/>
      <c r="AV502" s="20"/>
      <c r="AW502" s="20"/>
      <c r="AX502" s="20"/>
      <c r="AY502" s="20"/>
      <c r="AZ502" s="20"/>
      <c r="BA502" s="20"/>
      <c r="BB502" s="20"/>
      <c r="BC502" s="20"/>
      <c r="BD502" s="20"/>
      <c r="BE502" s="20"/>
      <c r="BF502" s="20"/>
      <c r="BG502" s="20"/>
      <c r="BH502" s="20"/>
      <c r="BI502" s="20"/>
      <c r="BJ502" s="20"/>
      <c r="BK502" s="20"/>
      <c r="BL502" s="20"/>
      <c r="BM502" s="20"/>
      <c r="BN502" s="20"/>
    </row>
    <row r="503" spans="2:66" x14ac:dyDescent="0.25">
      <c r="B503" s="21" t="s">
        <v>9</v>
      </c>
      <c r="C503" s="21" t="s">
        <v>36</v>
      </c>
      <c r="D503" s="22" t="s">
        <v>75</v>
      </c>
      <c r="E503" s="20" t="s">
        <v>32</v>
      </c>
      <c r="F503" s="20" t="s">
        <v>31</v>
      </c>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45"/>
      <c r="AN503" s="233"/>
      <c r="AO503" s="20"/>
      <c r="AP503" s="20"/>
      <c r="AQ503" s="20"/>
      <c r="AR503" s="20"/>
      <c r="AS503" s="20"/>
      <c r="AT503" s="20"/>
      <c r="AU503" s="20"/>
      <c r="AV503" s="20"/>
      <c r="AW503" s="20"/>
      <c r="AX503" s="20"/>
      <c r="AY503" s="20"/>
      <c r="AZ503" s="20"/>
      <c r="BA503" s="20"/>
      <c r="BB503" s="20"/>
      <c r="BC503" s="20"/>
      <c r="BD503" s="20"/>
      <c r="BE503" s="20"/>
      <c r="BF503" s="20"/>
      <c r="BG503" s="20"/>
      <c r="BH503" s="20"/>
      <c r="BI503" s="20"/>
      <c r="BJ503" s="20"/>
      <c r="BK503" s="20"/>
      <c r="BL503" s="20"/>
      <c r="BM503" s="20"/>
      <c r="BN503" s="20"/>
    </row>
    <row r="504" spans="2:66" x14ac:dyDescent="0.25">
      <c r="B504" s="26" t="s">
        <v>56</v>
      </c>
      <c r="C504" s="30" t="s">
        <v>36</v>
      </c>
      <c r="D504" s="30" t="s">
        <v>34</v>
      </c>
      <c r="E504" s="29" t="s">
        <v>32</v>
      </c>
      <c r="F504" s="29" t="s">
        <v>31</v>
      </c>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47"/>
      <c r="AN504" s="235"/>
      <c r="AO504" s="29"/>
      <c r="AP504" s="29"/>
      <c r="AQ504" s="29"/>
      <c r="AR504" s="29"/>
      <c r="AS504" s="29"/>
      <c r="AT504" s="29"/>
      <c r="AU504" s="29"/>
      <c r="AV504" s="29"/>
      <c r="AW504" s="29"/>
      <c r="AX504" s="29"/>
      <c r="AY504" s="29"/>
      <c r="AZ504" s="29"/>
      <c r="BA504" s="29"/>
      <c r="BB504" s="29"/>
      <c r="BC504" s="29"/>
      <c r="BD504" s="29"/>
      <c r="BE504" s="29"/>
      <c r="BF504" s="29"/>
      <c r="BG504" s="29"/>
      <c r="BH504" s="29"/>
      <c r="BI504" s="29"/>
      <c r="BJ504" s="29"/>
      <c r="BK504" s="29"/>
      <c r="BL504" s="29"/>
      <c r="BM504" s="29"/>
      <c r="BN504" s="29"/>
    </row>
    <row r="505" spans="2:66" x14ac:dyDescent="0.25">
      <c r="B505" s="19" t="s">
        <v>10</v>
      </c>
      <c r="C505" s="19" t="s">
        <v>398</v>
      </c>
      <c r="D505" s="19" t="s">
        <v>13</v>
      </c>
      <c r="E505" s="19" t="s">
        <v>22</v>
      </c>
      <c r="F505" s="19" t="s">
        <v>24</v>
      </c>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240"/>
      <c r="AN505" s="228"/>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row>
    <row r="506" spans="2:66" x14ac:dyDescent="0.25">
      <c r="B506" s="19" t="s">
        <v>10</v>
      </c>
      <c r="C506" s="19" t="s">
        <v>398</v>
      </c>
      <c r="D506" s="19" t="s">
        <v>13</v>
      </c>
      <c r="E506" s="19" t="s">
        <v>22</v>
      </c>
      <c r="F506" s="19" t="s">
        <v>1078</v>
      </c>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240"/>
      <c r="AN506" s="228"/>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row>
    <row r="507" spans="2:66" x14ac:dyDescent="0.25">
      <c r="B507" s="19" t="s">
        <v>10</v>
      </c>
      <c r="C507" s="19" t="s">
        <v>398</v>
      </c>
      <c r="D507" s="19" t="s">
        <v>13</v>
      </c>
      <c r="E507" s="19" t="s">
        <v>22</v>
      </c>
      <c r="F507" s="19" t="s">
        <v>25</v>
      </c>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240"/>
      <c r="AN507" s="228"/>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row>
    <row r="508" spans="2:66" x14ac:dyDescent="0.25">
      <c r="B508" s="23" t="s">
        <v>10</v>
      </c>
      <c r="C508" s="23" t="s">
        <v>398</v>
      </c>
      <c r="D508" s="23" t="s">
        <v>13</v>
      </c>
      <c r="E508" s="109" t="s">
        <v>51</v>
      </c>
      <c r="F508" s="110" t="s">
        <v>31</v>
      </c>
      <c r="G508" s="110"/>
      <c r="H508" s="110"/>
      <c r="I508" s="110"/>
      <c r="J508" s="110"/>
      <c r="K508" s="110"/>
      <c r="L508" s="110"/>
      <c r="M508" s="110"/>
      <c r="N508" s="110"/>
      <c r="O508" s="110"/>
      <c r="P508" s="110"/>
      <c r="Q508" s="110"/>
      <c r="R508" s="110"/>
      <c r="S508" s="110"/>
      <c r="T508" s="110"/>
      <c r="U508" s="110"/>
      <c r="V508" s="110"/>
      <c r="W508" s="110"/>
      <c r="X508" s="110"/>
      <c r="Y508" s="110"/>
      <c r="Z508" s="110"/>
      <c r="AA508" s="110"/>
      <c r="AB508" s="110"/>
      <c r="AC508" s="110"/>
      <c r="AD508" s="110"/>
      <c r="AE508" s="110"/>
      <c r="AF508" s="110"/>
      <c r="AG508" s="110"/>
      <c r="AH508" s="110"/>
      <c r="AI508" s="110"/>
      <c r="AJ508" s="110"/>
      <c r="AK508" s="110"/>
      <c r="AL508" s="110"/>
      <c r="AM508" s="241"/>
      <c r="AN508" s="229"/>
      <c r="AO508" s="110"/>
      <c r="AP508" s="110"/>
      <c r="AQ508" s="110"/>
      <c r="AR508" s="110"/>
      <c r="AS508" s="110"/>
      <c r="AT508" s="110"/>
      <c r="AU508" s="110"/>
      <c r="AV508" s="110"/>
      <c r="AW508" s="110"/>
      <c r="AX508" s="110"/>
      <c r="AY508" s="110"/>
      <c r="AZ508" s="110"/>
      <c r="BA508" s="110"/>
      <c r="BB508" s="110"/>
      <c r="BC508" s="110"/>
      <c r="BD508" s="110"/>
      <c r="BE508" s="110"/>
      <c r="BF508" s="110"/>
      <c r="BG508" s="110"/>
      <c r="BH508" s="110"/>
      <c r="BI508" s="110"/>
      <c r="BJ508" s="110"/>
      <c r="BK508" s="110"/>
      <c r="BL508" s="110"/>
      <c r="BM508" s="110"/>
      <c r="BN508" s="110"/>
    </row>
    <row r="509" spans="2:66" x14ac:dyDescent="0.25">
      <c r="B509" s="19" t="s">
        <v>10</v>
      </c>
      <c r="C509" s="19" t="s">
        <v>398</v>
      </c>
      <c r="D509" s="19" t="s">
        <v>13</v>
      </c>
      <c r="E509" s="19" t="s">
        <v>23</v>
      </c>
      <c r="F509" s="19" t="s">
        <v>24</v>
      </c>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240"/>
      <c r="AN509" s="228"/>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row>
    <row r="510" spans="2:66" x14ac:dyDescent="0.25">
      <c r="B510" s="19" t="s">
        <v>10</v>
      </c>
      <c r="C510" s="19" t="s">
        <v>398</v>
      </c>
      <c r="D510" s="19" t="s">
        <v>13</v>
      </c>
      <c r="E510" s="19" t="s">
        <v>23</v>
      </c>
      <c r="F510" s="19" t="s">
        <v>1078</v>
      </c>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240"/>
      <c r="AN510" s="228"/>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row>
    <row r="511" spans="2:66" x14ac:dyDescent="0.25">
      <c r="B511" s="19" t="s">
        <v>10</v>
      </c>
      <c r="C511" s="19" t="s">
        <v>398</v>
      </c>
      <c r="D511" s="19" t="s">
        <v>13</v>
      </c>
      <c r="E511" s="19" t="s">
        <v>23</v>
      </c>
      <c r="F511" s="19" t="s">
        <v>25</v>
      </c>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240"/>
      <c r="AN511" s="228"/>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row>
    <row r="512" spans="2:66" x14ac:dyDescent="0.25">
      <c r="B512" s="23" t="s">
        <v>10</v>
      </c>
      <c r="C512" s="23" t="s">
        <v>398</v>
      </c>
      <c r="D512" s="23" t="s">
        <v>13</v>
      </c>
      <c r="E512" s="109" t="s">
        <v>52</v>
      </c>
      <c r="F512" s="110" t="s">
        <v>31</v>
      </c>
      <c r="G512" s="110"/>
      <c r="H512" s="110"/>
      <c r="I512" s="110"/>
      <c r="J512" s="110"/>
      <c r="K512" s="110"/>
      <c r="L512" s="110"/>
      <c r="M512" s="110"/>
      <c r="N512" s="110"/>
      <c r="O512" s="110"/>
      <c r="P512" s="110"/>
      <c r="Q512" s="110"/>
      <c r="R512" s="110"/>
      <c r="S512" s="110"/>
      <c r="T512" s="110"/>
      <c r="U512" s="110"/>
      <c r="V512" s="110"/>
      <c r="W512" s="110"/>
      <c r="X512" s="110"/>
      <c r="Y512" s="110"/>
      <c r="Z512" s="110"/>
      <c r="AA512" s="110"/>
      <c r="AB512" s="110"/>
      <c r="AC512" s="110"/>
      <c r="AD512" s="110"/>
      <c r="AE512" s="110"/>
      <c r="AF512" s="110"/>
      <c r="AG512" s="110"/>
      <c r="AH512" s="110"/>
      <c r="AI512" s="110"/>
      <c r="AJ512" s="110"/>
      <c r="AK512" s="110"/>
      <c r="AL512" s="110"/>
      <c r="AM512" s="241"/>
      <c r="AN512" s="229"/>
      <c r="AO512" s="110"/>
      <c r="AP512" s="110"/>
      <c r="AQ512" s="110"/>
      <c r="AR512" s="110"/>
      <c r="AS512" s="110"/>
      <c r="AT512" s="110"/>
      <c r="AU512" s="110"/>
      <c r="AV512" s="110"/>
      <c r="AW512" s="110"/>
      <c r="AX512" s="110"/>
      <c r="AY512" s="110"/>
      <c r="AZ512" s="110"/>
      <c r="BA512" s="110"/>
      <c r="BB512" s="110"/>
      <c r="BC512" s="110"/>
      <c r="BD512" s="110"/>
      <c r="BE512" s="110"/>
      <c r="BF512" s="110"/>
      <c r="BG512" s="110"/>
      <c r="BH512" s="110"/>
      <c r="BI512" s="110"/>
      <c r="BJ512" s="110"/>
      <c r="BK512" s="110"/>
      <c r="BL512" s="110"/>
      <c r="BM512" s="110"/>
      <c r="BN512" s="110"/>
    </row>
    <row r="513" spans="2:66" x14ac:dyDescent="0.25">
      <c r="B513" s="23" t="s">
        <v>10</v>
      </c>
      <c r="C513" s="23" t="s">
        <v>398</v>
      </c>
      <c r="D513" s="23" t="s">
        <v>13</v>
      </c>
      <c r="E513" s="110" t="s">
        <v>32</v>
      </c>
      <c r="F513" s="109" t="s">
        <v>58</v>
      </c>
      <c r="G513" s="109"/>
      <c r="H513" s="109"/>
      <c r="I513" s="109"/>
      <c r="J513" s="109"/>
      <c r="K513" s="109"/>
      <c r="L513" s="109"/>
      <c r="M513" s="109"/>
      <c r="N513" s="109"/>
      <c r="O513" s="109"/>
      <c r="P513" s="109"/>
      <c r="Q513" s="109"/>
      <c r="R513" s="109"/>
      <c r="S513" s="109"/>
      <c r="T513" s="109"/>
      <c r="U513" s="109"/>
      <c r="V513" s="109"/>
      <c r="W513" s="109"/>
      <c r="X513" s="109"/>
      <c r="Y513" s="109"/>
      <c r="Z513" s="109"/>
      <c r="AA513" s="109"/>
      <c r="AB513" s="109"/>
      <c r="AC513" s="109"/>
      <c r="AD513" s="109"/>
      <c r="AE513" s="109"/>
      <c r="AF513" s="109"/>
      <c r="AG513" s="109"/>
      <c r="AH513" s="109"/>
      <c r="AI513" s="109"/>
      <c r="AJ513" s="109"/>
      <c r="AK513" s="109"/>
      <c r="AL513" s="109"/>
      <c r="AM513" s="242"/>
      <c r="AN513" s="230"/>
      <c r="AO513" s="109"/>
      <c r="AP513" s="109"/>
      <c r="AQ513" s="109"/>
      <c r="AR513" s="109"/>
      <c r="AS513" s="109"/>
      <c r="AT513" s="109"/>
      <c r="AU513" s="109"/>
      <c r="AV513" s="109"/>
      <c r="AW513" s="109"/>
      <c r="AX513" s="109"/>
      <c r="AY513" s="109"/>
      <c r="AZ513" s="109"/>
      <c r="BA513" s="109"/>
      <c r="BB513" s="109"/>
      <c r="BC513" s="109"/>
      <c r="BD513" s="109"/>
      <c r="BE513" s="109"/>
      <c r="BF513" s="109"/>
      <c r="BG513" s="109"/>
      <c r="BH513" s="109"/>
      <c r="BI513" s="109"/>
      <c r="BJ513" s="109"/>
      <c r="BK513" s="109"/>
      <c r="BL513" s="109"/>
      <c r="BM513" s="109"/>
      <c r="BN513" s="109"/>
    </row>
    <row r="514" spans="2:66" x14ac:dyDescent="0.25">
      <c r="B514" s="23" t="s">
        <v>10</v>
      </c>
      <c r="C514" s="23" t="s">
        <v>398</v>
      </c>
      <c r="D514" s="23" t="s">
        <v>13</v>
      </c>
      <c r="E514" s="110" t="s">
        <v>32</v>
      </c>
      <c r="F514" s="109" t="s">
        <v>1077</v>
      </c>
      <c r="G514" s="109"/>
      <c r="H514" s="109"/>
      <c r="I514" s="109"/>
      <c r="J514" s="109"/>
      <c r="K514" s="109"/>
      <c r="L514" s="109"/>
      <c r="M514" s="109"/>
      <c r="N514" s="109"/>
      <c r="O514" s="109"/>
      <c r="P514" s="109"/>
      <c r="Q514" s="109"/>
      <c r="R514" s="109"/>
      <c r="S514" s="109"/>
      <c r="T514" s="109"/>
      <c r="U514" s="109"/>
      <c r="V514" s="109"/>
      <c r="W514" s="109"/>
      <c r="X514" s="109"/>
      <c r="Y514" s="109"/>
      <c r="Z514" s="109"/>
      <c r="AA514" s="109"/>
      <c r="AB514" s="109"/>
      <c r="AC514" s="109"/>
      <c r="AD514" s="109"/>
      <c r="AE514" s="109"/>
      <c r="AF514" s="109"/>
      <c r="AG514" s="109"/>
      <c r="AH514" s="109"/>
      <c r="AI514" s="109"/>
      <c r="AJ514" s="109"/>
      <c r="AK514" s="109"/>
      <c r="AL514" s="109"/>
      <c r="AM514" s="242"/>
      <c r="AN514" s="230"/>
      <c r="AO514" s="109"/>
      <c r="AP514" s="109"/>
      <c r="AQ514" s="109"/>
      <c r="AR514" s="109"/>
      <c r="AS514" s="109"/>
      <c r="AT514" s="109"/>
      <c r="AU514" s="109"/>
      <c r="AV514" s="109"/>
      <c r="AW514" s="109"/>
      <c r="AX514" s="109"/>
      <c r="AY514" s="109"/>
      <c r="AZ514" s="109"/>
      <c r="BA514" s="109"/>
      <c r="BB514" s="109"/>
      <c r="BC514" s="109"/>
      <c r="BD514" s="109"/>
      <c r="BE514" s="109"/>
      <c r="BF514" s="109"/>
      <c r="BG514" s="109"/>
      <c r="BH514" s="109"/>
      <c r="BI514" s="109"/>
      <c r="BJ514" s="109"/>
      <c r="BK514" s="109"/>
      <c r="BL514" s="109"/>
      <c r="BM514" s="109"/>
      <c r="BN514" s="109"/>
    </row>
    <row r="515" spans="2:66" x14ac:dyDescent="0.25">
      <c r="B515" s="23" t="s">
        <v>10</v>
      </c>
      <c r="C515" s="23" t="s">
        <v>398</v>
      </c>
      <c r="D515" s="23" t="s">
        <v>13</v>
      </c>
      <c r="E515" s="110" t="s">
        <v>32</v>
      </c>
      <c r="F515" s="109" t="s">
        <v>59</v>
      </c>
      <c r="G515" s="109"/>
      <c r="H515" s="109"/>
      <c r="I515" s="109"/>
      <c r="J515" s="109"/>
      <c r="K515" s="109"/>
      <c r="L515" s="109"/>
      <c r="M515" s="109"/>
      <c r="N515" s="109"/>
      <c r="O515" s="109"/>
      <c r="P515" s="109"/>
      <c r="Q515" s="109"/>
      <c r="R515" s="109"/>
      <c r="S515" s="109"/>
      <c r="T515" s="109"/>
      <c r="U515" s="109"/>
      <c r="V515" s="109"/>
      <c r="W515" s="109"/>
      <c r="X515" s="109"/>
      <c r="Y515" s="109"/>
      <c r="Z515" s="109"/>
      <c r="AA515" s="109"/>
      <c r="AB515" s="109"/>
      <c r="AC515" s="109"/>
      <c r="AD515" s="109"/>
      <c r="AE515" s="109"/>
      <c r="AF515" s="109"/>
      <c r="AG515" s="109"/>
      <c r="AH515" s="109"/>
      <c r="AI515" s="109"/>
      <c r="AJ515" s="109"/>
      <c r="AK515" s="109"/>
      <c r="AL515" s="109"/>
      <c r="AM515" s="242"/>
      <c r="AN515" s="230"/>
      <c r="AO515" s="109"/>
      <c r="AP515" s="109"/>
      <c r="AQ515" s="109"/>
      <c r="AR515" s="109"/>
      <c r="AS515" s="109"/>
      <c r="AT515" s="109"/>
      <c r="AU515" s="109"/>
      <c r="AV515" s="109"/>
      <c r="AW515" s="109"/>
      <c r="AX515" s="109"/>
      <c r="AY515" s="109"/>
      <c r="AZ515" s="109"/>
      <c r="BA515" s="109"/>
      <c r="BB515" s="109"/>
      <c r="BC515" s="109"/>
      <c r="BD515" s="109"/>
      <c r="BE515" s="109"/>
      <c r="BF515" s="109"/>
      <c r="BG515" s="109"/>
      <c r="BH515" s="109"/>
      <c r="BI515" s="109"/>
      <c r="BJ515" s="109"/>
      <c r="BK515" s="109"/>
      <c r="BL515" s="109"/>
      <c r="BM515" s="109"/>
      <c r="BN515" s="109"/>
    </row>
    <row r="516" spans="2:66" x14ac:dyDescent="0.25">
      <c r="B516" s="111" t="s">
        <v>10</v>
      </c>
      <c r="C516" s="111" t="s">
        <v>398</v>
      </c>
      <c r="D516" s="117" t="s">
        <v>53</v>
      </c>
      <c r="E516" s="118" t="s">
        <v>32</v>
      </c>
      <c r="F516" s="118" t="s">
        <v>31</v>
      </c>
      <c r="G516" s="118"/>
      <c r="H516" s="118"/>
      <c r="I516" s="118"/>
      <c r="J516" s="118"/>
      <c r="K516" s="118"/>
      <c r="L516" s="118"/>
      <c r="M516" s="118"/>
      <c r="N516" s="118"/>
      <c r="O516" s="118"/>
      <c r="P516" s="118"/>
      <c r="Q516" s="118"/>
      <c r="R516" s="118"/>
      <c r="S516" s="118"/>
      <c r="T516" s="118"/>
      <c r="U516" s="118"/>
      <c r="V516" s="118"/>
      <c r="W516" s="118"/>
      <c r="X516" s="118"/>
      <c r="Y516" s="118"/>
      <c r="Z516" s="118"/>
      <c r="AA516" s="118"/>
      <c r="AB516" s="118"/>
      <c r="AC516" s="118"/>
      <c r="AD516" s="118"/>
      <c r="AE516" s="118"/>
      <c r="AF516" s="118"/>
      <c r="AG516" s="118"/>
      <c r="AH516" s="118"/>
      <c r="AI516" s="118"/>
      <c r="AJ516" s="118"/>
      <c r="AK516" s="118"/>
      <c r="AL516" s="118"/>
      <c r="AM516" s="243"/>
      <c r="AN516" s="231"/>
      <c r="AO516" s="118"/>
      <c r="AP516" s="118"/>
      <c r="AQ516" s="118"/>
      <c r="AR516" s="118"/>
      <c r="AS516" s="118"/>
      <c r="AT516" s="118"/>
      <c r="AU516" s="118"/>
      <c r="AV516" s="118"/>
      <c r="AW516" s="118"/>
      <c r="AX516" s="118"/>
      <c r="AY516" s="118"/>
      <c r="AZ516" s="118"/>
      <c r="BA516" s="118"/>
      <c r="BB516" s="118"/>
      <c r="BC516" s="118"/>
      <c r="BD516" s="118"/>
      <c r="BE516" s="118"/>
      <c r="BF516" s="118"/>
      <c r="BG516" s="118"/>
      <c r="BH516" s="118"/>
      <c r="BI516" s="118"/>
      <c r="BJ516" s="118"/>
      <c r="BK516" s="118"/>
      <c r="BL516" s="118"/>
      <c r="BM516" s="118"/>
      <c r="BN516" s="118"/>
    </row>
    <row r="517" spans="2:66" x14ac:dyDescent="0.25">
      <c r="B517" s="19" t="s">
        <v>10</v>
      </c>
      <c r="C517" s="19" t="s">
        <v>398</v>
      </c>
      <c r="D517" s="19" t="s">
        <v>33</v>
      </c>
      <c r="E517" s="19" t="s">
        <v>22</v>
      </c>
      <c r="F517" s="19" t="s">
        <v>24</v>
      </c>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240"/>
      <c r="AN517" s="228"/>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row>
    <row r="518" spans="2:66" x14ac:dyDescent="0.25">
      <c r="B518" s="19" t="s">
        <v>10</v>
      </c>
      <c r="C518" s="19" t="s">
        <v>398</v>
      </c>
      <c r="D518" s="19" t="s">
        <v>33</v>
      </c>
      <c r="E518" s="19" t="s">
        <v>22</v>
      </c>
      <c r="F518" s="19" t="s">
        <v>1078</v>
      </c>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240"/>
      <c r="AN518" s="228"/>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row>
    <row r="519" spans="2:66" x14ac:dyDescent="0.25">
      <c r="B519" s="19" t="s">
        <v>10</v>
      </c>
      <c r="C519" s="19" t="s">
        <v>398</v>
      </c>
      <c r="D519" s="19" t="s">
        <v>33</v>
      </c>
      <c r="E519" s="19" t="s">
        <v>22</v>
      </c>
      <c r="F519" s="19" t="s">
        <v>25</v>
      </c>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240"/>
      <c r="AN519" s="228"/>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row>
    <row r="520" spans="2:66" x14ac:dyDescent="0.25">
      <c r="B520" s="23" t="s">
        <v>10</v>
      </c>
      <c r="C520" s="23" t="s">
        <v>398</v>
      </c>
      <c r="D520" s="23" t="s">
        <v>33</v>
      </c>
      <c r="E520" s="109" t="s">
        <v>51</v>
      </c>
      <c r="F520" s="110" t="s">
        <v>31</v>
      </c>
      <c r="G520" s="110"/>
      <c r="H520" s="110"/>
      <c r="I520" s="110"/>
      <c r="J520" s="110"/>
      <c r="K520" s="110"/>
      <c r="L520" s="110"/>
      <c r="M520" s="110"/>
      <c r="N520" s="110"/>
      <c r="O520" s="110"/>
      <c r="P520" s="110"/>
      <c r="Q520" s="110"/>
      <c r="R520" s="110"/>
      <c r="S520" s="110"/>
      <c r="T520" s="110"/>
      <c r="U520" s="110"/>
      <c r="V520" s="110"/>
      <c r="W520" s="110"/>
      <c r="X520" s="110"/>
      <c r="Y520" s="110"/>
      <c r="Z520" s="110"/>
      <c r="AA520" s="110"/>
      <c r="AB520" s="110"/>
      <c r="AC520" s="110"/>
      <c r="AD520" s="110"/>
      <c r="AE520" s="110"/>
      <c r="AF520" s="110"/>
      <c r="AG520" s="110"/>
      <c r="AH520" s="110"/>
      <c r="AI520" s="110"/>
      <c r="AJ520" s="110"/>
      <c r="AK520" s="110"/>
      <c r="AL520" s="110"/>
      <c r="AM520" s="241"/>
      <c r="AN520" s="229"/>
      <c r="AO520" s="110"/>
      <c r="AP520" s="110"/>
      <c r="AQ520" s="110"/>
      <c r="AR520" s="110"/>
      <c r="AS520" s="110"/>
      <c r="AT520" s="110"/>
      <c r="AU520" s="110"/>
      <c r="AV520" s="110"/>
      <c r="AW520" s="110"/>
      <c r="AX520" s="110"/>
      <c r="AY520" s="110"/>
      <c r="AZ520" s="110"/>
      <c r="BA520" s="110"/>
      <c r="BB520" s="110"/>
      <c r="BC520" s="110"/>
      <c r="BD520" s="110"/>
      <c r="BE520" s="110"/>
      <c r="BF520" s="110"/>
      <c r="BG520" s="110"/>
      <c r="BH520" s="110"/>
      <c r="BI520" s="110"/>
      <c r="BJ520" s="110"/>
      <c r="BK520" s="110"/>
      <c r="BL520" s="110"/>
      <c r="BM520" s="110"/>
      <c r="BN520" s="110"/>
    </row>
    <row r="521" spans="2:66" x14ac:dyDescent="0.25">
      <c r="B521" s="19" t="s">
        <v>10</v>
      </c>
      <c r="C521" s="19" t="s">
        <v>398</v>
      </c>
      <c r="D521" s="19" t="s">
        <v>33</v>
      </c>
      <c r="E521" s="19" t="s">
        <v>23</v>
      </c>
      <c r="F521" s="19" t="s">
        <v>24</v>
      </c>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240"/>
      <c r="AN521" s="228"/>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row>
    <row r="522" spans="2:66" x14ac:dyDescent="0.25">
      <c r="B522" s="19" t="s">
        <v>10</v>
      </c>
      <c r="C522" s="19" t="s">
        <v>398</v>
      </c>
      <c r="D522" s="19" t="s">
        <v>33</v>
      </c>
      <c r="E522" s="19" t="s">
        <v>23</v>
      </c>
      <c r="F522" s="19" t="s">
        <v>1078</v>
      </c>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240"/>
      <c r="AN522" s="228"/>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row>
    <row r="523" spans="2:66" x14ac:dyDescent="0.25">
      <c r="B523" s="19" t="s">
        <v>10</v>
      </c>
      <c r="C523" s="19" t="s">
        <v>398</v>
      </c>
      <c r="D523" s="19" t="s">
        <v>33</v>
      </c>
      <c r="E523" s="19" t="s">
        <v>23</v>
      </c>
      <c r="F523" s="19" t="s">
        <v>25</v>
      </c>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240"/>
      <c r="AN523" s="228"/>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row>
    <row r="524" spans="2:66" x14ac:dyDescent="0.25">
      <c r="B524" s="23" t="s">
        <v>10</v>
      </c>
      <c r="C524" s="23" t="s">
        <v>398</v>
      </c>
      <c r="D524" s="23" t="s">
        <v>33</v>
      </c>
      <c r="E524" s="109" t="s">
        <v>52</v>
      </c>
      <c r="F524" s="110" t="s">
        <v>31</v>
      </c>
      <c r="G524" s="110"/>
      <c r="H524" s="110"/>
      <c r="I524" s="110"/>
      <c r="J524" s="110"/>
      <c r="K524" s="110"/>
      <c r="L524" s="110"/>
      <c r="M524" s="110"/>
      <c r="N524" s="110"/>
      <c r="O524" s="110"/>
      <c r="P524" s="110"/>
      <c r="Q524" s="110"/>
      <c r="R524" s="110"/>
      <c r="S524" s="110"/>
      <c r="T524" s="110"/>
      <c r="U524" s="110"/>
      <c r="V524" s="110"/>
      <c r="W524" s="110"/>
      <c r="X524" s="110"/>
      <c r="Y524" s="110"/>
      <c r="Z524" s="110"/>
      <c r="AA524" s="110"/>
      <c r="AB524" s="110"/>
      <c r="AC524" s="110"/>
      <c r="AD524" s="110"/>
      <c r="AE524" s="110"/>
      <c r="AF524" s="110"/>
      <c r="AG524" s="110"/>
      <c r="AH524" s="110"/>
      <c r="AI524" s="110"/>
      <c r="AJ524" s="110"/>
      <c r="AK524" s="110"/>
      <c r="AL524" s="110"/>
      <c r="AM524" s="241"/>
      <c r="AN524" s="229"/>
      <c r="AO524" s="110"/>
      <c r="AP524" s="110"/>
      <c r="AQ524" s="110"/>
      <c r="AR524" s="110"/>
      <c r="AS524" s="110"/>
      <c r="AT524" s="110"/>
      <c r="AU524" s="110"/>
      <c r="AV524" s="110"/>
      <c r="AW524" s="110"/>
      <c r="AX524" s="110"/>
      <c r="AY524" s="110"/>
      <c r="AZ524" s="110"/>
      <c r="BA524" s="110"/>
      <c r="BB524" s="110"/>
      <c r="BC524" s="110"/>
      <c r="BD524" s="110"/>
      <c r="BE524" s="110"/>
      <c r="BF524" s="110"/>
      <c r="BG524" s="110"/>
      <c r="BH524" s="110"/>
      <c r="BI524" s="110"/>
      <c r="BJ524" s="110"/>
      <c r="BK524" s="110"/>
      <c r="BL524" s="110"/>
      <c r="BM524" s="110"/>
      <c r="BN524" s="110"/>
    </row>
    <row r="525" spans="2:66" x14ac:dyDescent="0.25">
      <c r="B525" s="23" t="s">
        <v>10</v>
      </c>
      <c r="C525" s="23" t="s">
        <v>398</v>
      </c>
      <c r="D525" s="23" t="s">
        <v>33</v>
      </c>
      <c r="E525" s="110" t="s">
        <v>32</v>
      </c>
      <c r="F525" s="109" t="s">
        <v>58</v>
      </c>
      <c r="G525" s="109"/>
      <c r="H525" s="109"/>
      <c r="I525" s="109"/>
      <c r="J525" s="109"/>
      <c r="K525" s="109"/>
      <c r="L525" s="109"/>
      <c r="M525" s="109"/>
      <c r="N525" s="109"/>
      <c r="O525" s="109"/>
      <c r="P525" s="109"/>
      <c r="Q525" s="109"/>
      <c r="R525" s="109"/>
      <c r="S525" s="109"/>
      <c r="T525" s="109"/>
      <c r="U525" s="109"/>
      <c r="V525" s="109"/>
      <c r="W525" s="109"/>
      <c r="X525" s="109"/>
      <c r="Y525" s="109"/>
      <c r="Z525" s="109"/>
      <c r="AA525" s="109"/>
      <c r="AB525" s="109"/>
      <c r="AC525" s="109"/>
      <c r="AD525" s="109"/>
      <c r="AE525" s="109"/>
      <c r="AF525" s="109"/>
      <c r="AG525" s="109"/>
      <c r="AH525" s="109"/>
      <c r="AI525" s="109"/>
      <c r="AJ525" s="109"/>
      <c r="AK525" s="109"/>
      <c r="AL525" s="109"/>
      <c r="AM525" s="242"/>
      <c r="AN525" s="230"/>
      <c r="AO525" s="109"/>
      <c r="AP525" s="109"/>
      <c r="AQ525" s="109"/>
      <c r="AR525" s="109"/>
      <c r="AS525" s="109"/>
      <c r="AT525" s="109"/>
      <c r="AU525" s="109"/>
      <c r="AV525" s="109"/>
      <c r="AW525" s="109"/>
      <c r="AX525" s="109"/>
      <c r="AY525" s="109"/>
      <c r="AZ525" s="109"/>
      <c r="BA525" s="109"/>
      <c r="BB525" s="109"/>
      <c r="BC525" s="109"/>
      <c r="BD525" s="109"/>
      <c r="BE525" s="109"/>
      <c r="BF525" s="109"/>
      <c r="BG525" s="109"/>
      <c r="BH525" s="109"/>
      <c r="BI525" s="109"/>
      <c r="BJ525" s="109"/>
      <c r="BK525" s="109"/>
      <c r="BL525" s="109"/>
      <c r="BM525" s="109"/>
      <c r="BN525" s="109"/>
    </row>
    <row r="526" spans="2:66" x14ac:dyDescent="0.25">
      <c r="B526" s="23" t="s">
        <v>10</v>
      </c>
      <c r="C526" s="23" t="s">
        <v>398</v>
      </c>
      <c r="D526" s="23" t="s">
        <v>33</v>
      </c>
      <c r="E526" s="110" t="s">
        <v>32</v>
      </c>
      <c r="F526" s="109" t="s">
        <v>1077</v>
      </c>
      <c r="G526" s="109"/>
      <c r="H526" s="109"/>
      <c r="I526" s="109"/>
      <c r="J526" s="109"/>
      <c r="K526" s="109"/>
      <c r="L526" s="109"/>
      <c r="M526" s="109"/>
      <c r="N526" s="109"/>
      <c r="O526" s="109"/>
      <c r="P526" s="109"/>
      <c r="Q526" s="109"/>
      <c r="R526" s="109"/>
      <c r="S526" s="109"/>
      <c r="T526" s="109"/>
      <c r="U526" s="109"/>
      <c r="V526" s="109"/>
      <c r="W526" s="109"/>
      <c r="X526" s="109"/>
      <c r="Y526" s="109"/>
      <c r="Z526" s="109"/>
      <c r="AA526" s="109"/>
      <c r="AB526" s="109"/>
      <c r="AC526" s="109"/>
      <c r="AD526" s="109"/>
      <c r="AE526" s="109"/>
      <c r="AF526" s="109"/>
      <c r="AG526" s="109"/>
      <c r="AH526" s="109"/>
      <c r="AI526" s="109"/>
      <c r="AJ526" s="109"/>
      <c r="AK526" s="109"/>
      <c r="AL526" s="109"/>
      <c r="AM526" s="242"/>
      <c r="AN526" s="230"/>
      <c r="AO526" s="109"/>
      <c r="AP526" s="109"/>
      <c r="AQ526" s="109"/>
      <c r="AR526" s="109"/>
      <c r="AS526" s="109"/>
      <c r="AT526" s="109"/>
      <c r="AU526" s="109"/>
      <c r="AV526" s="109"/>
      <c r="AW526" s="109"/>
      <c r="AX526" s="109"/>
      <c r="AY526" s="109"/>
      <c r="AZ526" s="109"/>
      <c r="BA526" s="109"/>
      <c r="BB526" s="109"/>
      <c r="BC526" s="109"/>
      <c r="BD526" s="109"/>
      <c r="BE526" s="109"/>
      <c r="BF526" s="109"/>
      <c r="BG526" s="109"/>
      <c r="BH526" s="109"/>
      <c r="BI526" s="109"/>
      <c r="BJ526" s="109"/>
      <c r="BK526" s="109"/>
      <c r="BL526" s="109"/>
      <c r="BM526" s="109"/>
      <c r="BN526" s="109"/>
    </row>
    <row r="527" spans="2:66" x14ac:dyDescent="0.25">
      <c r="B527" s="23" t="s">
        <v>10</v>
      </c>
      <c r="C527" s="23" t="s">
        <v>398</v>
      </c>
      <c r="D527" s="23" t="s">
        <v>33</v>
      </c>
      <c r="E527" s="110" t="s">
        <v>32</v>
      </c>
      <c r="F527" s="109" t="s">
        <v>59</v>
      </c>
      <c r="G527" s="109"/>
      <c r="H527" s="109"/>
      <c r="I527" s="109"/>
      <c r="J527" s="109"/>
      <c r="K527" s="109"/>
      <c r="L527" s="109"/>
      <c r="M527" s="109"/>
      <c r="N527" s="109"/>
      <c r="O527" s="109"/>
      <c r="P527" s="109"/>
      <c r="Q527" s="109"/>
      <c r="R527" s="109"/>
      <c r="S527" s="109"/>
      <c r="T527" s="109"/>
      <c r="U527" s="109"/>
      <c r="V527" s="109"/>
      <c r="W527" s="109"/>
      <c r="X527" s="109"/>
      <c r="Y527" s="109"/>
      <c r="Z527" s="109"/>
      <c r="AA527" s="109"/>
      <c r="AB527" s="109"/>
      <c r="AC527" s="109"/>
      <c r="AD527" s="109"/>
      <c r="AE527" s="109"/>
      <c r="AF527" s="109"/>
      <c r="AG527" s="109"/>
      <c r="AH527" s="109"/>
      <c r="AI527" s="109"/>
      <c r="AJ527" s="109"/>
      <c r="AK527" s="109"/>
      <c r="AL527" s="109"/>
      <c r="AM527" s="242"/>
      <c r="AN527" s="230"/>
      <c r="AO527" s="109"/>
      <c r="AP527" s="109"/>
      <c r="AQ527" s="109"/>
      <c r="AR527" s="109"/>
      <c r="AS527" s="109"/>
      <c r="AT527" s="109"/>
      <c r="AU527" s="109"/>
      <c r="AV527" s="109"/>
      <c r="AW527" s="109"/>
      <c r="AX527" s="109"/>
      <c r="AY527" s="109"/>
      <c r="AZ527" s="109"/>
      <c r="BA527" s="109"/>
      <c r="BB527" s="109"/>
      <c r="BC527" s="109"/>
      <c r="BD527" s="109"/>
      <c r="BE527" s="109"/>
      <c r="BF527" s="109"/>
      <c r="BG527" s="109"/>
      <c r="BH527" s="109"/>
      <c r="BI527" s="109"/>
      <c r="BJ527" s="109"/>
      <c r="BK527" s="109"/>
      <c r="BL527" s="109"/>
      <c r="BM527" s="109"/>
      <c r="BN527" s="109"/>
    </row>
    <row r="528" spans="2:66" x14ac:dyDescent="0.25">
      <c r="B528" s="111" t="s">
        <v>10</v>
      </c>
      <c r="C528" s="111" t="s">
        <v>398</v>
      </c>
      <c r="D528" s="117" t="s">
        <v>73</v>
      </c>
      <c r="E528" s="118" t="s">
        <v>32</v>
      </c>
      <c r="F528" s="118" t="s">
        <v>31</v>
      </c>
      <c r="G528" s="118"/>
      <c r="H528" s="118"/>
      <c r="I528" s="118"/>
      <c r="J528" s="118"/>
      <c r="K528" s="118"/>
      <c r="L528" s="118"/>
      <c r="M528" s="118"/>
      <c r="N528" s="118"/>
      <c r="O528" s="118"/>
      <c r="P528" s="118"/>
      <c r="Q528" s="118"/>
      <c r="R528" s="118"/>
      <c r="S528" s="118"/>
      <c r="T528" s="118"/>
      <c r="U528" s="118"/>
      <c r="V528" s="118"/>
      <c r="W528" s="118"/>
      <c r="X528" s="118"/>
      <c r="Y528" s="118"/>
      <c r="Z528" s="118"/>
      <c r="AA528" s="118"/>
      <c r="AB528" s="118"/>
      <c r="AC528" s="118"/>
      <c r="AD528" s="118"/>
      <c r="AE528" s="118"/>
      <c r="AF528" s="118"/>
      <c r="AG528" s="118"/>
      <c r="AH528" s="118"/>
      <c r="AI528" s="118"/>
      <c r="AJ528" s="118"/>
      <c r="AK528" s="118"/>
      <c r="AL528" s="118"/>
      <c r="AM528" s="243"/>
      <c r="AN528" s="231"/>
      <c r="AO528" s="118"/>
      <c r="AP528" s="118"/>
      <c r="AQ528" s="118"/>
      <c r="AR528" s="118"/>
      <c r="AS528" s="118"/>
      <c r="AT528" s="118"/>
      <c r="AU528" s="118"/>
      <c r="AV528" s="118"/>
      <c r="AW528" s="118"/>
      <c r="AX528" s="118"/>
      <c r="AY528" s="118"/>
      <c r="AZ528" s="118"/>
      <c r="BA528" s="118"/>
      <c r="BB528" s="118"/>
      <c r="BC528" s="118"/>
      <c r="BD528" s="118"/>
      <c r="BE528" s="118"/>
      <c r="BF528" s="118"/>
      <c r="BG528" s="118"/>
      <c r="BH528" s="118"/>
      <c r="BI528" s="118"/>
      <c r="BJ528" s="118"/>
      <c r="BK528" s="118"/>
      <c r="BL528" s="118"/>
      <c r="BM528" s="118"/>
      <c r="BN528" s="118"/>
    </row>
    <row r="529" spans="2:66" x14ac:dyDescent="0.25">
      <c r="B529" s="19" t="s">
        <v>10</v>
      </c>
      <c r="C529" s="19" t="s">
        <v>398</v>
      </c>
      <c r="D529" s="19" t="s">
        <v>69</v>
      </c>
      <c r="E529" s="19" t="s">
        <v>22</v>
      </c>
      <c r="F529" s="19" t="s">
        <v>24</v>
      </c>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240"/>
      <c r="AN529" s="228"/>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row>
    <row r="530" spans="2:66" x14ac:dyDescent="0.25">
      <c r="B530" s="19" t="s">
        <v>10</v>
      </c>
      <c r="C530" s="19" t="s">
        <v>398</v>
      </c>
      <c r="D530" s="19" t="s">
        <v>69</v>
      </c>
      <c r="E530" s="19" t="s">
        <v>22</v>
      </c>
      <c r="F530" s="19" t="s">
        <v>1078</v>
      </c>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240"/>
      <c r="AN530" s="228"/>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row>
    <row r="531" spans="2:66" x14ac:dyDescent="0.25">
      <c r="B531" s="19" t="s">
        <v>10</v>
      </c>
      <c r="C531" s="19" t="s">
        <v>398</v>
      </c>
      <c r="D531" s="19" t="s">
        <v>69</v>
      </c>
      <c r="E531" s="19" t="s">
        <v>22</v>
      </c>
      <c r="F531" s="19" t="s">
        <v>25</v>
      </c>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240"/>
      <c r="AN531" s="228"/>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row>
    <row r="532" spans="2:66" x14ac:dyDescent="0.25">
      <c r="B532" s="23" t="s">
        <v>10</v>
      </c>
      <c r="C532" s="23" t="s">
        <v>398</v>
      </c>
      <c r="D532" s="23" t="s">
        <v>69</v>
      </c>
      <c r="E532" s="109" t="s">
        <v>51</v>
      </c>
      <c r="F532" s="110" t="s">
        <v>31</v>
      </c>
      <c r="G532" s="110"/>
      <c r="H532" s="110"/>
      <c r="I532" s="110"/>
      <c r="J532" s="110"/>
      <c r="K532" s="110"/>
      <c r="L532" s="110"/>
      <c r="M532" s="110"/>
      <c r="N532" s="110"/>
      <c r="O532" s="110"/>
      <c r="P532" s="110"/>
      <c r="Q532" s="110"/>
      <c r="R532" s="110"/>
      <c r="S532" s="110"/>
      <c r="T532" s="110"/>
      <c r="U532" s="110"/>
      <c r="V532" s="110"/>
      <c r="W532" s="110"/>
      <c r="X532" s="110"/>
      <c r="Y532" s="110"/>
      <c r="Z532" s="110"/>
      <c r="AA532" s="110"/>
      <c r="AB532" s="110"/>
      <c r="AC532" s="110"/>
      <c r="AD532" s="110"/>
      <c r="AE532" s="110"/>
      <c r="AF532" s="110"/>
      <c r="AG532" s="110"/>
      <c r="AH532" s="110"/>
      <c r="AI532" s="110"/>
      <c r="AJ532" s="110"/>
      <c r="AK532" s="110"/>
      <c r="AL532" s="110"/>
      <c r="AM532" s="241"/>
      <c r="AN532" s="229"/>
      <c r="AO532" s="110"/>
      <c r="AP532" s="110"/>
      <c r="AQ532" s="110"/>
      <c r="AR532" s="110"/>
      <c r="AS532" s="110"/>
      <c r="AT532" s="110"/>
      <c r="AU532" s="110"/>
      <c r="AV532" s="110"/>
      <c r="AW532" s="110"/>
      <c r="AX532" s="110"/>
      <c r="AY532" s="110"/>
      <c r="AZ532" s="110"/>
      <c r="BA532" s="110"/>
      <c r="BB532" s="110"/>
      <c r="BC532" s="110"/>
      <c r="BD532" s="110"/>
      <c r="BE532" s="110"/>
      <c r="BF532" s="110"/>
      <c r="BG532" s="110"/>
      <c r="BH532" s="110"/>
      <c r="BI532" s="110"/>
      <c r="BJ532" s="110"/>
      <c r="BK532" s="110"/>
      <c r="BL532" s="110"/>
      <c r="BM532" s="110"/>
      <c r="BN532" s="110"/>
    </row>
    <row r="533" spans="2:66" x14ac:dyDescent="0.25">
      <c r="B533" s="19" t="s">
        <v>10</v>
      </c>
      <c r="C533" s="19" t="s">
        <v>398</v>
      </c>
      <c r="D533" s="19" t="s">
        <v>69</v>
      </c>
      <c r="E533" s="19" t="s">
        <v>23</v>
      </c>
      <c r="F533" s="19" t="s">
        <v>24</v>
      </c>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240"/>
      <c r="AN533" s="228"/>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row>
    <row r="534" spans="2:66" x14ac:dyDescent="0.25">
      <c r="B534" s="19" t="s">
        <v>10</v>
      </c>
      <c r="C534" s="19" t="s">
        <v>398</v>
      </c>
      <c r="D534" s="19" t="s">
        <v>69</v>
      </c>
      <c r="E534" s="19" t="s">
        <v>23</v>
      </c>
      <c r="F534" s="19" t="s">
        <v>1078</v>
      </c>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240"/>
      <c r="AN534" s="228"/>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row>
    <row r="535" spans="2:66" x14ac:dyDescent="0.25">
      <c r="B535" s="19" t="s">
        <v>10</v>
      </c>
      <c r="C535" s="19" t="s">
        <v>398</v>
      </c>
      <c r="D535" s="19" t="s">
        <v>69</v>
      </c>
      <c r="E535" s="19" t="s">
        <v>23</v>
      </c>
      <c r="F535" s="19" t="s">
        <v>25</v>
      </c>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240"/>
      <c r="AN535" s="228"/>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row>
    <row r="536" spans="2:66" x14ac:dyDescent="0.25">
      <c r="B536" s="23" t="s">
        <v>10</v>
      </c>
      <c r="C536" s="23" t="s">
        <v>398</v>
      </c>
      <c r="D536" s="23" t="s">
        <v>69</v>
      </c>
      <c r="E536" s="109" t="s">
        <v>52</v>
      </c>
      <c r="F536" s="110" t="s">
        <v>31</v>
      </c>
      <c r="G536" s="110"/>
      <c r="H536" s="110"/>
      <c r="I536" s="110"/>
      <c r="J536" s="110"/>
      <c r="K536" s="110"/>
      <c r="L536" s="110"/>
      <c r="M536" s="110"/>
      <c r="N536" s="110"/>
      <c r="O536" s="110"/>
      <c r="P536" s="110"/>
      <c r="Q536" s="110"/>
      <c r="R536" s="110"/>
      <c r="S536" s="110"/>
      <c r="T536" s="110"/>
      <c r="U536" s="110"/>
      <c r="V536" s="110"/>
      <c r="W536" s="110"/>
      <c r="X536" s="110"/>
      <c r="Y536" s="110"/>
      <c r="Z536" s="110"/>
      <c r="AA536" s="110"/>
      <c r="AB536" s="110"/>
      <c r="AC536" s="110"/>
      <c r="AD536" s="110"/>
      <c r="AE536" s="110"/>
      <c r="AF536" s="110"/>
      <c r="AG536" s="110"/>
      <c r="AH536" s="110"/>
      <c r="AI536" s="110"/>
      <c r="AJ536" s="110"/>
      <c r="AK536" s="110"/>
      <c r="AL536" s="110"/>
      <c r="AM536" s="241"/>
      <c r="AN536" s="229"/>
      <c r="AO536" s="110"/>
      <c r="AP536" s="110"/>
      <c r="AQ536" s="110"/>
      <c r="AR536" s="110"/>
      <c r="AS536" s="110"/>
      <c r="AT536" s="110"/>
      <c r="AU536" s="110"/>
      <c r="AV536" s="110"/>
      <c r="AW536" s="110"/>
      <c r="AX536" s="110"/>
      <c r="AY536" s="110"/>
      <c r="AZ536" s="110"/>
      <c r="BA536" s="110"/>
      <c r="BB536" s="110"/>
      <c r="BC536" s="110"/>
      <c r="BD536" s="110"/>
      <c r="BE536" s="110"/>
      <c r="BF536" s="110"/>
      <c r="BG536" s="110"/>
      <c r="BH536" s="110"/>
      <c r="BI536" s="110"/>
      <c r="BJ536" s="110"/>
      <c r="BK536" s="110"/>
      <c r="BL536" s="110"/>
      <c r="BM536" s="110"/>
      <c r="BN536" s="110"/>
    </row>
    <row r="537" spans="2:66" x14ac:dyDescent="0.25">
      <c r="B537" s="23" t="s">
        <v>10</v>
      </c>
      <c r="C537" s="23" t="s">
        <v>398</v>
      </c>
      <c r="D537" s="23" t="s">
        <v>69</v>
      </c>
      <c r="E537" s="110" t="s">
        <v>32</v>
      </c>
      <c r="F537" s="109" t="s">
        <v>58</v>
      </c>
      <c r="G537" s="109"/>
      <c r="H537" s="109"/>
      <c r="I537" s="109"/>
      <c r="J537" s="109"/>
      <c r="K537" s="109"/>
      <c r="L537" s="109"/>
      <c r="M537" s="109"/>
      <c r="N537" s="109"/>
      <c r="O537" s="109"/>
      <c r="P537" s="109"/>
      <c r="Q537" s="109"/>
      <c r="R537" s="109"/>
      <c r="S537" s="109"/>
      <c r="T537" s="109"/>
      <c r="U537" s="109"/>
      <c r="V537" s="109"/>
      <c r="W537" s="109"/>
      <c r="X537" s="109"/>
      <c r="Y537" s="109"/>
      <c r="Z537" s="109"/>
      <c r="AA537" s="109"/>
      <c r="AB537" s="109"/>
      <c r="AC537" s="109"/>
      <c r="AD537" s="109"/>
      <c r="AE537" s="109"/>
      <c r="AF537" s="109"/>
      <c r="AG537" s="109"/>
      <c r="AH537" s="109"/>
      <c r="AI537" s="109"/>
      <c r="AJ537" s="109"/>
      <c r="AK537" s="109"/>
      <c r="AL537" s="109"/>
      <c r="AM537" s="242"/>
      <c r="AN537" s="230"/>
      <c r="AO537" s="109"/>
      <c r="AP537" s="109"/>
      <c r="AQ537" s="109"/>
      <c r="AR537" s="109"/>
      <c r="AS537" s="109"/>
      <c r="AT537" s="109"/>
      <c r="AU537" s="109"/>
      <c r="AV537" s="109"/>
      <c r="AW537" s="109"/>
      <c r="AX537" s="109"/>
      <c r="AY537" s="109"/>
      <c r="AZ537" s="109"/>
      <c r="BA537" s="109"/>
      <c r="BB537" s="109"/>
      <c r="BC537" s="109"/>
      <c r="BD537" s="109"/>
      <c r="BE537" s="109"/>
      <c r="BF537" s="109"/>
      <c r="BG537" s="109"/>
      <c r="BH537" s="109"/>
      <c r="BI537" s="109"/>
      <c r="BJ537" s="109"/>
      <c r="BK537" s="109"/>
      <c r="BL537" s="109"/>
      <c r="BM537" s="109"/>
      <c r="BN537" s="109"/>
    </row>
    <row r="538" spans="2:66" x14ac:dyDescent="0.25">
      <c r="B538" s="23" t="s">
        <v>10</v>
      </c>
      <c r="C538" s="23" t="s">
        <v>398</v>
      </c>
      <c r="D538" s="23" t="s">
        <v>69</v>
      </c>
      <c r="E538" s="110" t="s">
        <v>32</v>
      </c>
      <c r="F538" s="109" t="s">
        <v>1077</v>
      </c>
      <c r="G538" s="109"/>
      <c r="H538" s="109"/>
      <c r="I538" s="109"/>
      <c r="J538" s="109"/>
      <c r="K538" s="109"/>
      <c r="L538" s="109"/>
      <c r="M538" s="109"/>
      <c r="N538" s="109"/>
      <c r="O538" s="109"/>
      <c r="P538" s="109"/>
      <c r="Q538" s="109"/>
      <c r="R538" s="109"/>
      <c r="S538" s="109"/>
      <c r="T538" s="109"/>
      <c r="U538" s="109"/>
      <c r="V538" s="109"/>
      <c r="W538" s="109"/>
      <c r="X538" s="109"/>
      <c r="Y538" s="109"/>
      <c r="Z538" s="109"/>
      <c r="AA538" s="109"/>
      <c r="AB538" s="109"/>
      <c r="AC538" s="109"/>
      <c r="AD538" s="109"/>
      <c r="AE538" s="109"/>
      <c r="AF538" s="109"/>
      <c r="AG538" s="109"/>
      <c r="AH538" s="109"/>
      <c r="AI538" s="109"/>
      <c r="AJ538" s="109"/>
      <c r="AK538" s="109"/>
      <c r="AL538" s="109"/>
      <c r="AM538" s="242"/>
      <c r="AN538" s="230"/>
      <c r="AO538" s="109"/>
      <c r="AP538" s="109"/>
      <c r="AQ538" s="109"/>
      <c r="AR538" s="109"/>
      <c r="AS538" s="109"/>
      <c r="AT538" s="109"/>
      <c r="AU538" s="109"/>
      <c r="AV538" s="109"/>
      <c r="AW538" s="109"/>
      <c r="AX538" s="109"/>
      <c r="AY538" s="109"/>
      <c r="AZ538" s="109"/>
      <c r="BA538" s="109"/>
      <c r="BB538" s="109"/>
      <c r="BC538" s="109"/>
      <c r="BD538" s="109"/>
      <c r="BE538" s="109"/>
      <c r="BF538" s="109"/>
      <c r="BG538" s="109"/>
      <c r="BH538" s="109"/>
      <c r="BI538" s="109"/>
      <c r="BJ538" s="109"/>
      <c r="BK538" s="109"/>
      <c r="BL538" s="109"/>
      <c r="BM538" s="109"/>
      <c r="BN538" s="109"/>
    </row>
    <row r="539" spans="2:66" x14ac:dyDescent="0.25">
      <c r="B539" s="23" t="s">
        <v>10</v>
      </c>
      <c r="C539" s="23" t="s">
        <v>398</v>
      </c>
      <c r="D539" s="23" t="s">
        <v>69</v>
      </c>
      <c r="E539" s="110" t="s">
        <v>32</v>
      </c>
      <c r="F539" s="109" t="s">
        <v>59</v>
      </c>
      <c r="G539" s="109"/>
      <c r="H539" s="109"/>
      <c r="I539" s="109"/>
      <c r="J539" s="109"/>
      <c r="K539" s="109"/>
      <c r="L539" s="109"/>
      <c r="M539" s="109"/>
      <c r="N539" s="109"/>
      <c r="O539" s="109"/>
      <c r="P539" s="109"/>
      <c r="Q539" s="109"/>
      <c r="R539" s="109"/>
      <c r="S539" s="109"/>
      <c r="T539" s="109"/>
      <c r="U539" s="109"/>
      <c r="V539" s="109"/>
      <c r="W539" s="109"/>
      <c r="X539" s="109"/>
      <c r="Y539" s="109"/>
      <c r="Z539" s="109"/>
      <c r="AA539" s="109"/>
      <c r="AB539" s="109"/>
      <c r="AC539" s="109"/>
      <c r="AD539" s="109"/>
      <c r="AE539" s="109"/>
      <c r="AF539" s="109"/>
      <c r="AG539" s="109"/>
      <c r="AH539" s="109"/>
      <c r="AI539" s="109"/>
      <c r="AJ539" s="109"/>
      <c r="AK539" s="109"/>
      <c r="AL539" s="109"/>
      <c r="AM539" s="242"/>
      <c r="AN539" s="230"/>
      <c r="AO539" s="109"/>
      <c r="AP539" s="109"/>
      <c r="AQ539" s="109"/>
      <c r="AR539" s="109"/>
      <c r="AS539" s="109"/>
      <c r="AT539" s="109"/>
      <c r="AU539" s="109"/>
      <c r="AV539" s="109"/>
      <c r="AW539" s="109"/>
      <c r="AX539" s="109"/>
      <c r="AY539" s="109"/>
      <c r="AZ539" s="109"/>
      <c r="BA539" s="109"/>
      <c r="BB539" s="109"/>
      <c r="BC539" s="109"/>
      <c r="BD539" s="109"/>
      <c r="BE539" s="109"/>
      <c r="BF539" s="109"/>
      <c r="BG539" s="109"/>
      <c r="BH539" s="109"/>
      <c r="BI539" s="109"/>
      <c r="BJ539" s="109"/>
      <c r="BK539" s="109"/>
      <c r="BL539" s="109"/>
      <c r="BM539" s="109"/>
      <c r="BN539" s="109"/>
    </row>
    <row r="540" spans="2:66" x14ac:dyDescent="0.25">
      <c r="B540" s="111" t="s">
        <v>10</v>
      </c>
      <c r="C540" s="111" t="s">
        <v>398</v>
      </c>
      <c r="D540" s="117" t="s">
        <v>74</v>
      </c>
      <c r="E540" s="118" t="s">
        <v>32</v>
      </c>
      <c r="F540" s="118" t="s">
        <v>31</v>
      </c>
      <c r="G540" s="118"/>
      <c r="H540" s="118"/>
      <c r="I540" s="118"/>
      <c r="J540" s="118"/>
      <c r="K540" s="118"/>
      <c r="L540" s="118"/>
      <c r="M540" s="118"/>
      <c r="N540" s="118"/>
      <c r="O540" s="118"/>
      <c r="P540" s="118"/>
      <c r="Q540" s="118"/>
      <c r="R540" s="118"/>
      <c r="S540" s="118"/>
      <c r="T540" s="118"/>
      <c r="U540" s="118"/>
      <c r="V540" s="118"/>
      <c r="W540" s="118"/>
      <c r="X540" s="118"/>
      <c r="Y540" s="118"/>
      <c r="Z540" s="118"/>
      <c r="AA540" s="118"/>
      <c r="AB540" s="118"/>
      <c r="AC540" s="118"/>
      <c r="AD540" s="118"/>
      <c r="AE540" s="118"/>
      <c r="AF540" s="118"/>
      <c r="AG540" s="118"/>
      <c r="AH540" s="118"/>
      <c r="AI540" s="118"/>
      <c r="AJ540" s="118"/>
      <c r="AK540" s="118"/>
      <c r="AL540" s="118"/>
      <c r="AM540" s="243"/>
      <c r="AN540" s="231"/>
      <c r="AO540" s="118"/>
      <c r="AP540" s="118"/>
      <c r="AQ540" s="118"/>
      <c r="AR540" s="118"/>
      <c r="AS540" s="118"/>
      <c r="AT540" s="118"/>
      <c r="AU540" s="118"/>
      <c r="AV540" s="118"/>
      <c r="AW540" s="118"/>
      <c r="AX540" s="118"/>
      <c r="AY540" s="118"/>
      <c r="AZ540" s="118"/>
      <c r="BA540" s="118"/>
      <c r="BB540" s="118"/>
      <c r="BC540" s="118"/>
      <c r="BD540" s="118"/>
      <c r="BE540" s="118"/>
      <c r="BF540" s="118"/>
      <c r="BG540" s="118"/>
      <c r="BH540" s="118"/>
      <c r="BI540" s="118"/>
      <c r="BJ540" s="118"/>
      <c r="BK540" s="118"/>
      <c r="BL540" s="118"/>
      <c r="BM540" s="118"/>
      <c r="BN540" s="118"/>
    </row>
    <row r="541" spans="2:66" x14ac:dyDescent="0.25">
      <c r="B541" s="19" t="s">
        <v>10</v>
      </c>
      <c r="C541" s="19" t="s">
        <v>398</v>
      </c>
      <c r="D541" s="19" t="s">
        <v>70</v>
      </c>
      <c r="E541" s="19" t="s">
        <v>22</v>
      </c>
      <c r="F541" s="19" t="s">
        <v>24</v>
      </c>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240"/>
      <c r="AN541" s="228"/>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row>
    <row r="542" spans="2:66" x14ac:dyDescent="0.25">
      <c r="B542" s="19" t="s">
        <v>10</v>
      </c>
      <c r="C542" s="19" t="s">
        <v>398</v>
      </c>
      <c r="D542" s="19" t="s">
        <v>70</v>
      </c>
      <c r="E542" s="19" t="s">
        <v>22</v>
      </c>
      <c r="F542" s="19" t="s">
        <v>1078</v>
      </c>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240"/>
      <c r="AN542" s="228"/>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row>
    <row r="543" spans="2:66" x14ac:dyDescent="0.25">
      <c r="B543" s="19" t="s">
        <v>10</v>
      </c>
      <c r="C543" s="19" t="s">
        <v>398</v>
      </c>
      <c r="D543" s="19" t="s">
        <v>70</v>
      </c>
      <c r="E543" s="19" t="s">
        <v>22</v>
      </c>
      <c r="F543" s="19" t="s">
        <v>25</v>
      </c>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240"/>
      <c r="AN543" s="228"/>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row>
    <row r="544" spans="2:66" x14ac:dyDescent="0.25">
      <c r="B544" s="23" t="s">
        <v>10</v>
      </c>
      <c r="C544" s="23" t="s">
        <v>398</v>
      </c>
      <c r="D544" s="23" t="s">
        <v>70</v>
      </c>
      <c r="E544" s="109" t="s">
        <v>51</v>
      </c>
      <c r="F544" s="110" t="s">
        <v>31</v>
      </c>
      <c r="G544" s="110"/>
      <c r="H544" s="110"/>
      <c r="I544" s="110"/>
      <c r="J544" s="110"/>
      <c r="K544" s="110"/>
      <c r="L544" s="110"/>
      <c r="M544" s="110"/>
      <c r="N544" s="110"/>
      <c r="O544" s="110"/>
      <c r="P544" s="110"/>
      <c r="Q544" s="110"/>
      <c r="R544" s="110"/>
      <c r="S544" s="110"/>
      <c r="T544" s="110"/>
      <c r="U544" s="110"/>
      <c r="V544" s="110"/>
      <c r="W544" s="110"/>
      <c r="X544" s="110"/>
      <c r="Y544" s="110"/>
      <c r="Z544" s="110"/>
      <c r="AA544" s="110"/>
      <c r="AB544" s="110"/>
      <c r="AC544" s="110"/>
      <c r="AD544" s="110"/>
      <c r="AE544" s="110"/>
      <c r="AF544" s="110"/>
      <c r="AG544" s="110"/>
      <c r="AH544" s="110"/>
      <c r="AI544" s="110"/>
      <c r="AJ544" s="110"/>
      <c r="AK544" s="110"/>
      <c r="AL544" s="110"/>
      <c r="AM544" s="241"/>
      <c r="AN544" s="229"/>
      <c r="AO544" s="110"/>
      <c r="AP544" s="110"/>
      <c r="AQ544" s="110"/>
      <c r="AR544" s="110"/>
      <c r="AS544" s="110"/>
      <c r="AT544" s="110"/>
      <c r="AU544" s="110"/>
      <c r="AV544" s="110"/>
      <c r="AW544" s="110"/>
      <c r="AX544" s="110"/>
      <c r="AY544" s="110"/>
      <c r="AZ544" s="110"/>
      <c r="BA544" s="110"/>
      <c r="BB544" s="110"/>
      <c r="BC544" s="110"/>
      <c r="BD544" s="110"/>
      <c r="BE544" s="110"/>
      <c r="BF544" s="110"/>
      <c r="BG544" s="110"/>
      <c r="BH544" s="110"/>
      <c r="BI544" s="110"/>
      <c r="BJ544" s="110"/>
      <c r="BK544" s="110"/>
      <c r="BL544" s="110"/>
      <c r="BM544" s="110"/>
      <c r="BN544" s="110"/>
    </row>
    <row r="545" spans="2:66" x14ac:dyDescent="0.25">
      <c r="B545" s="19" t="s">
        <v>10</v>
      </c>
      <c r="C545" s="19" t="s">
        <v>398</v>
      </c>
      <c r="D545" s="19" t="s">
        <v>70</v>
      </c>
      <c r="E545" s="19" t="s">
        <v>23</v>
      </c>
      <c r="F545" s="19" t="s">
        <v>24</v>
      </c>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240"/>
      <c r="AN545" s="228"/>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row>
    <row r="546" spans="2:66" x14ac:dyDescent="0.25">
      <c r="B546" s="19" t="s">
        <v>10</v>
      </c>
      <c r="C546" s="19" t="s">
        <v>398</v>
      </c>
      <c r="D546" s="19" t="s">
        <v>70</v>
      </c>
      <c r="E546" s="19" t="s">
        <v>23</v>
      </c>
      <c r="F546" s="19" t="s">
        <v>1078</v>
      </c>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240"/>
      <c r="AN546" s="228"/>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row>
    <row r="547" spans="2:66" x14ac:dyDescent="0.25">
      <c r="B547" s="19" t="s">
        <v>10</v>
      </c>
      <c r="C547" s="19" t="s">
        <v>398</v>
      </c>
      <c r="D547" s="19" t="s">
        <v>70</v>
      </c>
      <c r="E547" s="19" t="s">
        <v>23</v>
      </c>
      <c r="F547" s="19" t="s">
        <v>25</v>
      </c>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240"/>
      <c r="AN547" s="228"/>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row>
    <row r="548" spans="2:66" x14ac:dyDescent="0.25">
      <c r="B548" s="23" t="s">
        <v>10</v>
      </c>
      <c r="C548" s="23" t="s">
        <v>398</v>
      </c>
      <c r="D548" s="23" t="s">
        <v>70</v>
      </c>
      <c r="E548" s="109" t="s">
        <v>52</v>
      </c>
      <c r="F548" s="110" t="s">
        <v>31</v>
      </c>
      <c r="G548" s="110"/>
      <c r="H548" s="110"/>
      <c r="I548" s="110"/>
      <c r="J548" s="110"/>
      <c r="K548" s="110"/>
      <c r="L548" s="110"/>
      <c r="M548" s="110"/>
      <c r="N548" s="110"/>
      <c r="O548" s="110"/>
      <c r="P548" s="110"/>
      <c r="Q548" s="110"/>
      <c r="R548" s="110"/>
      <c r="S548" s="110"/>
      <c r="T548" s="110"/>
      <c r="U548" s="110"/>
      <c r="V548" s="110"/>
      <c r="W548" s="110"/>
      <c r="X548" s="110"/>
      <c r="Y548" s="110"/>
      <c r="Z548" s="110"/>
      <c r="AA548" s="110"/>
      <c r="AB548" s="110"/>
      <c r="AC548" s="110"/>
      <c r="AD548" s="110"/>
      <c r="AE548" s="110"/>
      <c r="AF548" s="110"/>
      <c r="AG548" s="110"/>
      <c r="AH548" s="110"/>
      <c r="AI548" s="110"/>
      <c r="AJ548" s="110"/>
      <c r="AK548" s="110"/>
      <c r="AL548" s="110"/>
      <c r="AM548" s="241"/>
      <c r="AN548" s="229"/>
      <c r="AO548" s="110"/>
      <c r="AP548" s="110"/>
      <c r="AQ548" s="110"/>
      <c r="AR548" s="110"/>
      <c r="AS548" s="110"/>
      <c r="AT548" s="110"/>
      <c r="AU548" s="110"/>
      <c r="AV548" s="110"/>
      <c r="AW548" s="110"/>
      <c r="AX548" s="110"/>
      <c r="AY548" s="110"/>
      <c r="AZ548" s="110"/>
      <c r="BA548" s="110"/>
      <c r="BB548" s="110"/>
      <c r="BC548" s="110"/>
      <c r="BD548" s="110"/>
      <c r="BE548" s="110"/>
      <c r="BF548" s="110"/>
      <c r="BG548" s="110"/>
      <c r="BH548" s="110"/>
      <c r="BI548" s="110"/>
      <c r="BJ548" s="110"/>
      <c r="BK548" s="110"/>
      <c r="BL548" s="110"/>
      <c r="BM548" s="110"/>
      <c r="BN548" s="110"/>
    </row>
    <row r="549" spans="2:66" x14ac:dyDescent="0.25">
      <c r="B549" s="23" t="s">
        <v>10</v>
      </c>
      <c r="C549" s="23" t="s">
        <v>398</v>
      </c>
      <c r="D549" s="23" t="s">
        <v>70</v>
      </c>
      <c r="E549" s="110" t="s">
        <v>32</v>
      </c>
      <c r="F549" s="109" t="s">
        <v>58</v>
      </c>
      <c r="G549" s="109"/>
      <c r="H549" s="109"/>
      <c r="I549" s="109"/>
      <c r="J549" s="109"/>
      <c r="K549" s="109"/>
      <c r="L549" s="109"/>
      <c r="M549" s="109"/>
      <c r="N549" s="109"/>
      <c r="O549" s="109"/>
      <c r="P549" s="109"/>
      <c r="Q549" s="109"/>
      <c r="R549" s="109"/>
      <c r="S549" s="109"/>
      <c r="T549" s="109"/>
      <c r="U549" s="109"/>
      <c r="V549" s="109"/>
      <c r="W549" s="109"/>
      <c r="X549" s="109"/>
      <c r="Y549" s="109"/>
      <c r="Z549" s="109"/>
      <c r="AA549" s="109"/>
      <c r="AB549" s="109"/>
      <c r="AC549" s="109"/>
      <c r="AD549" s="109"/>
      <c r="AE549" s="109"/>
      <c r="AF549" s="109"/>
      <c r="AG549" s="109"/>
      <c r="AH549" s="109"/>
      <c r="AI549" s="109"/>
      <c r="AJ549" s="109"/>
      <c r="AK549" s="109"/>
      <c r="AL549" s="109"/>
      <c r="AM549" s="242"/>
      <c r="AN549" s="230"/>
      <c r="AO549" s="109"/>
      <c r="AP549" s="109"/>
      <c r="AQ549" s="109"/>
      <c r="AR549" s="109"/>
      <c r="AS549" s="109"/>
      <c r="AT549" s="109"/>
      <c r="AU549" s="109"/>
      <c r="AV549" s="109"/>
      <c r="AW549" s="109"/>
      <c r="AX549" s="109"/>
      <c r="AY549" s="109"/>
      <c r="AZ549" s="109"/>
      <c r="BA549" s="109"/>
      <c r="BB549" s="109"/>
      <c r="BC549" s="109"/>
      <c r="BD549" s="109"/>
      <c r="BE549" s="109"/>
      <c r="BF549" s="109"/>
      <c r="BG549" s="109"/>
      <c r="BH549" s="109"/>
      <c r="BI549" s="109"/>
      <c r="BJ549" s="109"/>
      <c r="BK549" s="109"/>
      <c r="BL549" s="109"/>
      <c r="BM549" s="109"/>
      <c r="BN549" s="109"/>
    </row>
    <row r="550" spans="2:66" x14ac:dyDescent="0.25">
      <c r="B550" s="23" t="s">
        <v>10</v>
      </c>
      <c r="C550" s="23" t="s">
        <v>398</v>
      </c>
      <c r="D550" s="23" t="s">
        <v>70</v>
      </c>
      <c r="E550" s="110" t="s">
        <v>32</v>
      </c>
      <c r="F550" s="109" t="s">
        <v>1077</v>
      </c>
      <c r="G550" s="109"/>
      <c r="H550" s="109"/>
      <c r="I550" s="109"/>
      <c r="J550" s="109"/>
      <c r="K550" s="109"/>
      <c r="L550" s="109"/>
      <c r="M550" s="109"/>
      <c r="N550" s="109"/>
      <c r="O550" s="109"/>
      <c r="P550" s="109"/>
      <c r="Q550" s="109"/>
      <c r="R550" s="109"/>
      <c r="S550" s="109"/>
      <c r="T550" s="109"/>
      <c r="U550" s="109"/>
      <c r="V550" s="109"/>
      <c r="W550" s="109"/>
      <c r="X550" s="109"/>
      <c r="Y550" s="109"/>
      <c r="Z550" s="109"/>
      <c r="AA550" s="109"/>
      <c r="AB550" s="109"/>
      <c r="AC550" s="109"/>
      <c r="AD550" s="109"/>
      <c r="AE550" s="109"/>
      <c r="AF550" s="109"/>
      <c r="AG550" s="109"/>
      <c r="AH550" s="109"/>
      <c r="AI550" s="109"/>
      <c r="AJ550" s="109"/>
      <c r="AK550" s="109"/>
      <c r="AL550" s="109"/>
      <c r="AM550" s="242"/>
      <c r="AN550" s="230"/>
      <c r="AO550" s="109"/>
      <c r="AP550" s="109"/>
      <c r="AQ550" s="109"/>
      <c r="AR550" s="109"/>
      <c r="AS550" s="109"/>
      <c r="AT550" s="109"/>
      <c r="AU550" s="109"/>
      <c r="AV550" s="109"/>
      <c r="AW550" s="109"/>
      <c r="AX550" s="109"/>
      <c r="AY550" s="109"/>
      <c r="AZ550" s="109"/>
      <c r="BA550" s="109"/>
      <c r="BB550" s="109"/>
      <c r="BC550" s="109"/>
      <c r="BD550" s="109"/>
      <c r="BE550" s="109"/>
      <c r="BF550" s="109"/>
      <c r="BG550" s="109"/>
      <c r="BH550" s="109"/>
      <c r="BI550" s="109"/>
      <c r="BJ550" s="109"/>
      <c r="BK550" s="109"/>
      <c r="BL550" s="109"/>
      <c r="BM550" s="109"/>
      <c r="BN550" s="109"/>
    </row>
    <row r="551" spans="2:66" x14ac:dyDescent="0.25">
      <c r="B551" s="23" t="s">
        <v>10</v>
      </c>
      <c r="C551" s="23" t="s">
        <v>398</v>
      </c>
      <c r="D551" s="23" t="s">
        <v>70</v>
      </c>
      <c r="E551" s="110" t="s">
        <v>32</v>
      </c>
      <c r="F551" s="109" t="s">
        <v>59</v>
      </c>
      <c r="G551" s="109"/>
      <c r="H551" s="109"/>
      <c r="I551" s="109"/>
      <c r="J551" s="109"/>
      <c r="K551" s="109"/>
      <c r="L551" s="109"/>
      <c r="M551" s="109"/>
      <c r="N551" s="109"/>
      <c r="O551" s="109"/>
      <c r="P551" s="109"/>
      <c r="Q551" s="109"/>
      <c r="R551" s="109"/>
      <c r="S551" s="109"/>
      <c r="T551" s="109"/>
      <c r="U551" s="109"/>
      <c r="V551" s="109"/>
      <c r="W551" s="109"/>
      <c r="X551" s="109"/>
      <c r="Y551" s="109"/>
      <c r="Z551" s="109"/>
      <c r="AA551" s="109"/>
      <c r="AB551" s="109"/>
      <c r="AC551" s="109"/>
      <c r="AD551" s="109"/>
      <c r="AE551" s="109"/>
      <c r="AF551" s="109"/>
      <c r="AG551" s="109"/>
      <c r="AH551" s="109"/>
      <c r="AI551" s="109"/>
      <c r="AJ551" s="109"/>
      <c r="AK551" s="109"/>
      <c r="AL551" s="109"/>
      <c r="AM551" s="242"/>
      <c r="AN551" s="230"/>
      <c r="AO551" s="109"/>
      <c r="AP551" s="109"/>
      <c r="AQ551" s="109"/>
      <c r="AR551" s="109"/>
      <c r="AS551" s="109"/>
      <c r="AT551" s="109"/>
      <c r="AU551" s="109"/>
      <c r="AV551" s="109"/>
      <c r="AW551" s="109"/>
      <c r="AX551" s="109"/>
      <c r="AY551" s="109"/>
      <c r="AZ551" s="109"/>
      <c r="BA551" s="109"/>
      <c r="BB551" s="109"/>
      <c r="BC551" s="109"/>
      <c r="BD551" s="109"/>
      <c r="BE551" s="109"/>
      <c r="BF551" s="109"/>
      <c r="BG551" s="109"/>
      <c r="BH551" s="109"/>
      <c r="BI551" s="109"/>
      <c r="BJ551" s="109"/>
      <c r="BK551" s="109"/>
      <c r="BL551" s="109"/>
      <c r="BM551" s="109"/>
      <c r="BN551" s="109"/>
    </row>
    <row r="552" spans="2:66" x14ac:dyDescent="0.25">
      <c r="B552" s="111" t="s">
        <v>10</v>
      </c>
      <c r="C552" s="111" t="s">
        <v>398</v>
      </c>
      <c r="D552" s="117" t="s">
        <v>75</v>
      </c>
      <c r="E552" s="118" t="s">
        <v>32</v>
      </c>
      <c r="F552" s="118" t="s">
        <v>31</v>
      </c>
      <c r="G552" s="118"/>
      <c r="H552" s="118"/>
      <c r="I552" s="118"/>
      <c r="J552" s="118"/>
      <c r="K552" s="118"/>
      <c r="L552" s="118"/>
      <c r="M552" s="118"/>
      <c r="N552" s="118"/>
      <c r="O552" s="118"/>
      <c r="P552" s="118"/>
      <c r="Q552" s="118"/>
      <c r="R552" s="118"/>
      <c r="S552" s="118"/>
      <c r="T552" s="118"/>
      <c r="U552" s="118"/>
      <c r="V552" s="118"/>
      <c r="W552" s="118"/>
      <c r="X552" s="118"/>
      <c r="Y552" s="118"/>
      <c r="Z552" s="118"/>
      <c r="AA552" s="118"/>
      <c r="AB552" s="118"/>
      <c r="AC552" s="118"/>
      <c r="AD552" s="118"/>
      <c r="AE552" s="118"/>
      <c r="AF552" s="118"/>
      <c r="AG552" s="118"/>
      <c r="AH552" s="118"/>
      <c r="AI552" s="118"/>
      <c r="AJ552" s="118"/>
      <c r="AK552" s="118"/>
      <c r="AL552" s="118"/>
      <c r="AM552" s="243"/>
      <c r="AN552" s="231"/>
      <c r="AO552" s="118"/>
      <c r="AP552" s="118"/>
      <c r="AQ552" s="118"/>
      <c r="AR552" s="118"/>
      <c r="AS552" s="118"/>
      <c r="AT552" s="118"/>
      <c r="AU552" s="118"/>
      <c r="AV552" s="118"/>
      <c r="AW552" s="118"/>
      <c r="AX552" s="118"/>
      <c r="AY552" s="118"/>
      <c r="AZ552" s="118"/>
      <c r="BA552" s="118"/>
      <c r="BB552" s="118"/>
      <c r="BC552" s="118"/>
      <c r="BD552" s="118"/>
      <c r="BE552" s="118"/>
      <c r="BF552" s="118"/>
      <c r="BG552" s="118"/>
      <c r="BH552" s="118"/>
      <c r="BI552" s="118"/>
      <c r="BJ552" s="118"/>
      <c r="BK552" s="118"/>
      <c r="BL552" s="118"/>
      <c r="BM552" s="118"/>
      <c r="BN552" s="118"/>
    </row>
    <row r="553" spans="2:66" x14ac:dyDescent="0.25">
      <c r="B553" s="23" t="s">
        <v>10</v>
      </c>
      <c r="C553" s="23" t="s">
        <v>398</v>
      </c>
      <c r="D553" s="110" t="s">
        <v>34</v>
      </c>
      <c r="E553" s="120" t="s">
        <v>22</v>
      </c>
      <c r="F553" s="109" t="s">
        <v>58</v>
      </c>
      <c r="G553" s="109"/>
      <c r="H553" s="109"/>
      <c r="I553" s="109"/>
      <c r="J553" s="109"/>
      <c r="K553" s="109"/>
      <c r="L553" s="109"/>
      <c r="M553" s="109"/>
      <c r="N553" s="109"/>
      <c r="O553" s="109"/>
      <c r="P553" s="109"/>
      <c r="Q553" s="109"/>
      <c r="R553" s="109"/>
      <c r="S553" s="109"/>
      <c r="T553" s="109"/>
      <c r="U553" s="109"/>
      <c r="V553" s="109"/>
      <c r="W553" s="109"/>
      <c r="X553" s="109"/>
      <c r="Y553" s="109"/>
      <c r="Z553" s="109"/>
      <c r="AA553" s="109"/>
      <c r="AB553" s="109"/>
      <c r="AC553" s="109"/>
      <c r="AD553" s="109"/>
      <c r="AE553" s="109"/>
      <c r="AF553" s="109"/>
      <c r="AG553" s="109"/>
      <c r="AH553" s="109"/>
      <c r="AI553" s="109"/>
      <c r="AJ553" s="109"/>
      <c r="AK553" s="109"/>
      <c r="AL553" s="109"/>
      <c r="AM553" s="242"/>
      <c r="AN553" s="230"/>
      <c r="AO553" s="109"/>
      <c r="AP553" s="109"/>
      <c r="AQ553" s="109"/>
      <c r="AR553" s="109"/>
      <c r="AS553" s="109"/>
      <c r="AT553" s="109"/>
      <c r="AU553" s="109"/>
      <c r="AV553" s="109"/>
      <c r="AW553" s="109"/>
      <c r="AX553" s="109"/>
      <c r="AY553" s="109"/>
      <c r="AZ553" s="109"/>
      <c r="BA553" s="109"/>
      <c r="BB553" s="109"/>
      <c r="BC553" s="109"/>
      <c r="BD553" s="109"/>
      <c r="BE553" s="109"/>
      <c r="BF553" s="109"/>
      <c r="BG553" s="109"/>
      <c r="BH553" s="109"/>
      <c r="BI553" s="109"/>
      <c r="BJ553" s="109"/>
      <c r="BK553" s="109"/>
      <c r="BL553" s="109"/>
      <c r="BM553" s="109"/>
      <c r="BN553" s="109"/>
    </row>
    <row r="554" spans="2:66" x14ac:dyDescent="0.25">
      <c r="B554" s="23" t="s">
        <v>10</v>
      </c>
      <c r="C554" s="23" t="s">
        <v>398</v>
      </c>
      <c r="D554" s="110" t="s">
        <v>34</v>
      </c>
      <c r="E554" s="120" t="s">
        <v>22</v>
      </c>
      <c r="F554" s="109" t="s">
        <v>1077</v>
      </c>
      <c r="G554" s="109"/>
      <c r="H554" s="109"/>
      <c r="I554" s="109"/>
      <c r="J554" s="109"/>
      <c r="K554" s="109"/>
      <c r="L554" s="109"/>
      <c r="M554" s="109"/>
      <c r="N554" s="109"/>
      <c r="O554" s="109"/>
      <c r="P554" s="109"/>
      <c r="Q554" s="109"/>
      <c r="R554" s="109"/>
      <c r="S554" s="109"/>
      <c r="T554" s="109"/>
      <c r="U554" s="109"/>
      <c r="V554" s="109"/>
      <c r="W554" s="109"/>
      <c r="X554" s="109"/>
      <c r="Y554" s="109"/>
      <c r="Z554" s="109"/>
      <c r="AA554" s="109"/>
      <c r="AB554" s="109"/>
      <c r="AC554" s="109"/>
      <c r="AD554" s="109"/>
      <c r="AE554" s="109"/>
      <c r="AF554" s="109"/>
      <c r="AG554" s="109"/>
      <c r="AH554" s="109"/>
      <c r="AI554" s="109"/>
      <c r="AJ554" s="109"/>
      <c r="AK554" s="109"/>
      <c r="AL554" s="109"/>
      <c r="AM554" s="242"/>
      <c r="AN554" s="230"/>
      <c r="AO554" s="109"/>
      <c r="AP554" s="109"/>
      <c r="AQ554" s="109"/>
      <c r="AR554" s="109"/>
      <c r="AS554" s="109"/>
      <c r="AT554" s="109"/>
      <c r="AU554" s="109"/>
      <c r="AV554" s="109"/>
      <c r="AW554" s="109"/>
      <c r="AX554" s="109"/>
      <c r="AY554" s="109"/>
      <c r="AZ554" s="109"/>
      <c r="BA554" s="109"/>
      <c r="BB554" s="109"/>
      <c r="BC554" s="109"/>
      <c r="BD554" s="109"/>
      <c r="BE554" s="109"/>
      <c r="BF554" s="109"/>
      <c r="BG554" s="109"/>
      <c r="BH554" s="109"/>
      <c r="BI554" s="109"/>
      <c r="BJ554" s="109"/>
      <c r="BK554" s="109"/>
      <c r="BL554" s="109"/>
      <c r="BM554" s="109"/>
      <c r="BN554" s="109"/>
    </row>
    <row r="555" spans="2:66" x14ac:dyDescent="0.25">
      <c r="B555" s="23" t="s">
        <v>10</v>
      </c>
      <c r="C555" s="23" t="s">
        <v>398</v>
      </c>
      <c r="D555" s="110" t="s">
        <v>34</v>
      </c>
      <c r="E555" s="120" t="s">
        <v>22</v>
      </c>
      <c r="F555" s="109" t="s">
        <v>59</v>
      </c>
      <c r="G555" s="109"/>
      <c r="H555" s="109"/>
      <c r="I555" s="109"/>
      <c r="J555" s="109"/>
      <c r="K555" s="109"/>
      <c r="L555" s="109"/>
      <c r="M555" s="109"/>
      <c r="N555" s="109"/>
      <c r="O555" s="109"/>
      <c r="P555" s="109"/>
      <c r="Q555" s="109"/>
      <c r="R555" s="109"/>
      <c r="S555" s="109"/>
      <c r="T555" s="109"/>
      <c r="U555" s="109"/>
      <c r="V555" s="109"/>
      <c r="W555" s="109"/>
      <c r="X555" s="109"/>
      <c r="Y555" s="109"/>
      <c r="Z555" s="109"/>
      <c r="AA555" s="109"/>
      <c r="AB555" s="109"/>
      <c r="AC555" s="109"/>
      <c r="AD555" s="109"/>
      <c r="AE555" s="109"/>
      <c r="AF555" s="109"/>
      <c r="AG555" s="109"/>
      <c r="AH555" s="109"/>
      <c r="AI555" s="109"/>
      <c r="AJ555" s="109"/>
      <c r="AK555" s="109"/>
      <c r="AL555" s="109"/>
      <c r="AM555" s="242"/>
      <c r="AN555" s="230"/>
      <c r="AO555" s="109"/>
      <c r="AP555" s="109"/>
      <c r="AQ555" s="109"/>
      <c r="AR555" s="109"/>
      <c r="AS555" s="109"/>
      <c r="AT555" s="109"/>
      <c r="AU555" s="109"/>
      <c r="AV555" s="109"/>
      <c r="AW555" s="109"/>
      <c r="AX555" s="109"/>
      <c r="AY555" s="109"/>
      <c r="AZ555" s="109"/>
      <c r="BA555" s="109"/>
      <c r="BB555" s="109"/>
      <c r="BC555" s="109"/>
      <c r="BD555" s="109"/>
      <c r="BE555" s="109"/>
      <c r="BF555" s="109"/>
      <c r="BG555" s="109"/>
      <c r="BH555" s="109"/>
      <c r="BI555" s="109"/>
      <c r="BJ555" s="109"/>
      <c r="BK555" s="109"/>
      <c r="BL555" s="109"/>
      <c r="BM555" s="109"/>
      <c r="BN555" s="109"/>
    </row>
    <row r="556" spans="2:66" x14ac:dyDescent="0.25">
      <c r="B556" s="23" t="s">
        <v>10</v>
      </c>
      <c r="C556" s="23" t="s">
        <v>398</v>
      </c>
      <c r="D556" s="110" t="s">
        <v>34</v>
      </c>
      <c r="E556" s="120" t="s">
        <v>23</v>
      </c>
      <c r="F556" s="109" t="s">
        <v>58</v>
      </c>
      <c r="G556" s="109"/>
      <c r="H556" s="109"/>
      <c r="I556" s="109"/>
      <c r="J556" s="109"/>
      <c r="K556" s="109"/>
      <c r="L556" s="109"/>
      <c r="M556" s="109"/>
      <c r="N556" s="109"/>
      <c r="O556" s="109"/>
      <c r="P556" s="109"/>
      <c r="Q556" s="109"/>
      <c r="R556" s="109"/>
      <c r="S556" s="109"/>
      <c r="T556" s="109"/>
      <c r="U556" s="109"/>
      <c r="V556" s="109"/>
      <c r="W556" s="109"/>
      <c r="X556" s="109"/>
      <c r="Y556" s="109"/>
      <c r="Z556" s="109"/>
      <c r="AA556" s="109"/>
      <c r="AB556" s="109"/>
      <c r="AC556" s="109"/>
      <c r="AD556" s="109"/>
      <c r="AE556" s="109"/>
      <c r="AF556" s="109"/>
      <c r="AG556" s="109"/>
      <c r="AH556" s="109"/>
      <c r="AI556" s="109"/>
      <c r="AJ556" s="109"/>
      <c r="AK556" s="109"/>
      <c r="AL556" s="109"/>
      <c r="AM556" s="242"/>
      <c r="AN556" s="230"/>
      <c r="AO556" s="109"/>
      <c r="AP556" s="109"/>
      <c r="AQ556" s="109"/>
      <c r="AR556" s="109"/>
      <c r="AS556" s="109"/>
      <c r="AT556" s="109"/>
      <c r="AU556" s="109"/>
      <c r="AV556" s="109"/>
      <c r="AW556" s="109"/>
      <c r="AX556" s="109"/>
      <c r="AY556" s="109"/>
      <c r="AZ556" s="109"/>
      <c r="BA556" s="109"/>
      <c r="BB556" s="109"/>
      <c r="BC556" s="109"/>
      <c r="BD556" s="109"/>
      <c r="BE556" s="109"/>
      <c r="BF556" s="109"/>
      <c r="BG556" s="109"/>
      <c r="BH556" s="109"/>
      <c r="BI556" s="109"/>
      <c r="BJ556" s="109"/>
      <c r="BK556" s="109"/>
      <c r="BL556" s="109"/>
      <c r="BM556" s="109"/>
      <c r="BN556" s="109"/>
    </row>
    <row r="557" spans="2:66" x14ac:dyDescent="0.25">
      <c r="B557" s="23" t="s">
        <v>10</v>
      </c>
      <c r="C557" s="23" t="s">
        <v>398</v>
      </c>
      <c r="D557" s="110" t="s">
        <v>34</v>
      </c>
      <c r="E557" s="120" t="s">
        <v>23</v>
      </c>
      <c r="F557" s="109" t="s">
        <v>1077</v>
      </c>
      <c r="G557" s="109"/>
      <c r="H557" s="109"/>
      <c r="I557" s="109"/>
      <c r="J557" s="109"/>
      <c r="K557" s="109"/>
      <c r="L557" s="109"/>
      <c r="M557" s="109"/>
      <c r="N557" s="109"/>
      <c r="O557" s="109"/>
      <c r="P557" s="109"/>
      <c r="Q557" s="109"/>
      <c r="R557" s="109"/>
      <c r="S557" s="109"/>
      <c r="T557" s="109"/>
      <c r="U557" s="109"/>
      <c r="V557" s="109"/>
      <c r="W557" s="109"/>
      <c r="X557" s="109"/>
      <c r="Y557" s="109"/>
      <c r="Z557" s="109"/>
      <c r="AA557" s="109"/>
      <c r="AB557" s="109"/>
      <c r="AC557" s="109"/>
      <c r="AD557" s="109"/>
      <c r="AE557" s="109"/>
      <c r="AF557" s="109"/>
      <c r="AG557" s="109"/>
      <c r="AH557" s="109"/>
      <c r="AI557" s="109"/>
      <c r="AJ557" s="109"/>
      <c r="AK557" s="109"/>
      <c r="AL557" s="109"/>
      <c r="AM557" s="242"/>
      <c r="AN557" s="230"/>
      <c r="AO557" s="109"/>
      <c r="AP557" s="109"/>
      <c r="AQ557" s="109"/>
      <c r="AR557" s="109"/>
      <c r="AS557" s="109"/>
      <c r="AT557" s="109"/>
      <c r="AU557" s="109"/>
      <c r="AV557" s="109"/>
      <c r="AW557" s="109"/>
      <c r="AX557" s="109"/>
      <c r="AY557" s="109"/>
      <c r="AZ557" s="109"/>
      <c r="BA557" s="109"/>
      <c r="BB557" s="109"/>
      <c r="BC557" s="109"/>
      <c r="BD557" s="109"/>
      <c r="BE557" s="109"/>
      <c r="BF557" s="109"/>
      <c r="BG557" s="109"/>
      <c r="BH557" s="109"/>
      <c r="BI557" s="109"/>
      <c r="BJ557" s="109"/>
      <c r="BK557" s="109"/>
      <c r="BL557" s="109"/>
      <c r="BM557" s="109"/>
      <c r="BN557" s="109"/>
    </row>
    <row r="558" spans="2:66" x14ac:dyDescent="0.25">
      <c r="B558" s="23" t="s">
        <v>10</v>
      </c>
      <c r="C558" s="23" t="s">
        <v>398</v>
      </c>
      <c r="D558" s="110" t="s">
        <v>34</v>
      </c>
      <c r="E558" s="120" t="s">
        <v>23</v>
      </c>
      <c r="F558" s="109" t="s">
        <v>59</v>
      </c>
      <c r="G558" s="109"/>
      <c r="H558" s="109"/>
      <c r="I558" s="109"/>
      <c r="J558" s="109"/>
      <c r="K558" s="109"/>
      <c r="L558" s="109"/>
      <c r="M558" s="109"/>
      <c r="N558" s="109"/>
      <c r="O558" s="109"/>
      <c r="P558" s="109"/>
      <c r="Q558" s="109"/>
      <c r="R558" s="109"/>
      <c r="S558" s="109"/>
      <c r="T558" s="109"/>
      <c r="U558" s="109"/>
      <c r="V558" s="109"/>
      <c r="W558" s="109"/>
      <c r="X558" s="109"/>
      <c r="Y558" s="109"/>
      <c r="Z558" s="109"/>
      <c r="AA558" s="109"/>
      <c r="AB558" s="109"/>
      <c r="AC558" s="109"/>
      <c r="AD558" s="109"/>
      <c r="AE558" s="109"/>
      <c r="AF558" s="109"/>
      <c r="AG558" s="109"/>
      <c r="AH558" s="109"/>
      <c r="AI558" s="109"/>
      <c r="AJ558" s="109"/>
      <c r="AK558" s="109"/>
      <c r="AL558" s="109"/>
      <c r="AM558" s="242"/>
      <c r="AN558" s="230"/>
      <c r="AO558" s="109"/>
      <c r="AP558" s="109"/>
      <c r="AQ558" s="109"/>
      <c r="AR558" s="109"/>
      <c r="AS558" s="109"/>
      <c r="AT558" s="109"/>
      <c r="AU558" s="109"/>
      <c r="AV558" s="109"/>
      <c r="AW558" s="109"/>
      <c r="AX558" s="109"/>
      <c r="AY558" s="109"/>
      <c r="AZ558" s="109"/>
      <c r="BA558" s="109"/>
      <c r="BB558" s="109"/>
      <c r="BC558" s="109"/>
      <c r="BD558" s="109"/>
      <c r="BE558" s="109"/>
      <c r="BF558" s="109"/>
      <c r="BG558" s="109"/>
      <c r="BH558" s="109"/>
      <c r="BI558" s="109"/>
      <c r="BJ558" s="109"/>
      <c r="BK558" s="109"/>
      <c r="BL558" s="109"/>
      <c r="BM558" s="109"/>
      <c r="BN558" s="109"/>
    </row>
    <row r="559" spans="2:66" x14ac:dyDescent="0.25">
      <c r="B559" s="111" t="s">
        <v>10</v>
      </c>
      <c r="C559" s="111" t="s">
        <v>398</v>
      </c>
      <c r="D559" s="118" t="s">
        <v>34</v>
      </c>
      <c r="E559" s="117" t="s">
        <v>51</v>
      </c>
      <c r="F559" s="118" t="s">
        <v>31</v>
      </c>
      <c r="G559" s="118"/>
      <c r="H559" s="118"/>
      <c r="I559" s="118"/>
      <c r="J559" s="118"/>
      <c r="K559" s="118"/>
      <c r="L559" s="118"/>
      <c r="M559" s="118"/>
      <c r="N559" s="118"/>
      <c r="O559" s="118"/>
      <c r="P559" s="118"/>
      <c r="Q559" s="118"/>
      <c r="R559" s="118"/>
      <c r="S559" s="118"/>
      <c r="T559" s="118"/>
      <c r="U559" s="118"/>
      <c r="V559" s="118"/>
      <c r="W559" s="118"/>
      <c r="X559" s="118"/>
      <c r="Y559" s="118"/>
      <c r="Z559" s="118"/>
      <c r="AA559" s="118"/>
      <c r="AB559" s="118"/>
      <c r="AC559" s="118"/>
      <c r="AD559" s="118"/>
      <c r="AE559" s="118"/>
      <c r="AF559" s="118"/>
      <c r="AG559" s="118"/>
      <c r="AH559" s="118"/>
      <c r="AI559" s="118"/>
      <c r="AJ559" s="118"/>
      <c r="AK559" s="118"/>
      <c r="AL559" s="118"/>
      <c r="AM559" s="243"/>
      <c r="AN559" s="231"/>
      <c r="AO559" s="118"/>
      <c r="AP559" s="118"/>
      <c r="AQ559" s="118"/>
      <c r="AR559" s="118"/>
      <c r="AS559" s="118"/>
      <c r="AT559" s="118"/>
      <c r="AU559" s="118"/>
      <c r="AV559" s="118"/>
      <c r="AW559" s="118"/>
      <c r="AX559" s="118"/>
      <c r="AY559" s="118"/>
      <c r="AZ559" s="118"/>
      <c r="BA559" s="118"/>
      <c r="BB559" s="118"/>
      <c r="BC559" s="118"/>
      <c r="BD559" s="118"/>
      <c r="BE559" s="118"/>
      <c r="BF559" s="118"/>
      <c r="BG559" s="118"/>
      <c r="BH559" s="118"/>
      <c r="BI559" s="118"/>
      <c r="BJ559" s="118"/>
      <c r="BK559" s="118"/>
      <c r="BL559" s="118"/>
      <c r="BM559" s="118"/>
      <c r="BN559" s="118"/>
    </row>
    <row r="560" spans="2:66" x14ac:dyDescent="0.25">
      <c r="B560" s="111" t="s">
        <v>10</v>
      </c>
      <c r="C560" s="111" t="s">
        <v>398</v>
      </c>
      <c r="D560" s="118" t="s">
        <v>34</v>
      </c>
      <c r="E560" s="117" t="s">
        <v>52</v>
      </c>
      <c r="F560" s="118" t="s">
        <v>31</v>
      </c>
      <c r="G560" s="118"/>
      <c r="H560" s="118"/>
      <c r="I560" s="118"/>
      <c r="J560" s="118"/>
      <c r="K560" s="118"/>
      <c r="L560" s="118"/>
      <c r="M560" s="118"/>
      <c r="N560" s="118"/>
      <c r="O560" s="118"/>
      <c r="P560" s="118"/>
      <c r="Q560" s="118"/>
      <c r="R560" s="118"/>
      <c r="S560" s="118"/>
      <c r="T560" s="118"/>
      <c r="U560" s="118"/>
      <c r="V560" s="118"/>
      <c r="W560" s="118"/>
      <c r="X560" s="118"/>
      <c r="Y560" s="118"/>
      <c r="Z560" s="118"/>
      <c r="AA560" s="118"/>
      <c r="AB560" s="118"/>
      <c r="AC560" s="118"/>
      <c r="AD560" s="118"/>
      <c r="AE560" s="118"/>
      <c r="AF560" s="118"/>
      <c r="AG560" s="118"/>
      <c r="AH560" s="118"/>
      <c r="AI560" s="118"/>
      <c r="AJ560" s="118"/>
      <c r="AK560" s="118"/>
      <c r="AL560" s="118"/>
      <c r="AM560" s="243"/>
      <c r="AN560" s="231"/>
      <c r="AO560" s="118"/>
      <c r="AP560" s="118"/>
      <c r="AQ560" s="118"/>
      <c r="AR560" s="118"/>
      <c r="AS560" s="118"/>
      <c r="AT560" s="118"/>
      <c r="AU560" s="118"/>
      <c r="AV560" s="118"/>
      <c r="AW560" s="118"/>
      <c r="AX560" s="118"/>
      <c r="AY560" s="118"/>
      <c r="AZ560" s="118"/>
      <c r="BA560" s="118"/>
      <c r="BB560" s="118"/>
      <c r="BC560" s="118"/>
      <c r="BD560" s="118"/>
      <c r="BE560" s="118"/>
      <c r="BF560" s="118"/>
      <c r="BG560" s="118"/>
      <c r="BH560" s="118"/>
      <c r="BI560" s="118"/>
      <c r="BJ560" s="118"/>
      <c r="BK560" s="118"/>
      <c r="BL560" s="118"/>
      <c r="BM560" s="118"/>
      <c r="BN560" s="118"/>
    </row>
    <row r="561" spans="2:66" x14ac:dyDescent="0.25">
      <c r="B561" s="111" t="s">
        <v>10</v>
      </c>
      <c r="C561" s="111" t="s">
        <v>398</v>
      </c>
      <c r="D561" s="118" t="s">
        <v>34</v>
      </c>
      <c r="E561" s="118" t="s">
        <v>32</v>
      </c>
      <c r="F561" s="117" t="s">
        <v>58</v>
      </c>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244"/>
      <c r="AN561" s="232"/>
      <c r="AO561" s="117"/>
      <c r="AP561" s="117"/>
      <c r="AQ561" s="117"/>
      <c r="AR561" s="117"/>
      <c r="AS561" s="117"/>
      <c r="AT561" s="117"/>
      <c r="AU561" s="117"/>
      <c r="AV561" s="117"/>
      <c r="AW561" s="117"/>
      <c r="AX561" s="117"/>
      <c r="AY561" s="117"/>
      <c r="AZ561" s="117"/>
      <c r="BA561" s="117"/>
      <c r="BB561" s="117"/>
      <c r="BC561" s="117"/>
      <c r="BD561" s="117"/>
      <c r="BE561" s="117"/>
      <c r="BF561" s="117"/>
      <c r="BG561" s="117"/>
      <c r="BH561" s="117"/>
      <c r="BI561" s="117"/>
      <c r="BJ561" s="117"/>
      <c r="BK561" s="117"/>
      <c r="BL561" s="117"/>
      <c r="BM561" s="117"/>
      <c r="BN561" s="117"/>
    </row>
    <row r="562" spans="2:66" x14ac:dyDescent="0.25">
      <c r="B562" s="111" t="s">
        <v>10</v>
      </c>
      <c r="C562" s="111" t="s">
        <v>398</v>
      </c>
      <c r="D562" s="118" t="s">
        <v>34</v>
      </c>
      <c r="E562" s="118" t="s">
        <v>32</v>
      </c>
      <c r="F562" s="117" t="s">
        <v>1077</v>
      </c>
      <c r="G562" s="117"/>
      <c r="H562" s="117"/>
      <c r="I562" s="117"/>
      <c r="J562" s="117"/>
      <c r="K562" s="117"/>
      <c r="L562" s="117"/>
      <c r="M562" s="117"/>
      <c r="N562" s="117"/>
      <c r="O562" s="117"/>
      <c r="P562" s="117"/>
      <c r="Q562" s="117"/>
      <c r="R562" s="117"/>
      <c r="S562" s="117"/>
      <c r="T562" s="117"/>
      <c r="U562" s="117"/>
      <c r="V562" s="117"/>
      <c r="W562" s="117"/>
      <c r="X562" s="117"/>
      <c r="Y562" s="117"/>
      <c r="Z562" s="117"/>
      <c r="AA562" s="117"/>
      <c r="AB562" s="117"/>
      <c r="AC562" s="117"/>
      <c r="AD562" s="117"/>
      <c r="AE562" s="117"/>
      <c r="AF562" s="117"/>
      <c r="AG562" s="117"/>
      <c r="AH562" s="117"/>
      <c r="AI562" s="117"/>
      <c r="AJ562" s="117"/>
      <c r="AK562" s="117"/>
      <c r="AL562" s="117"/>
      <c r="AM562" s="244"/>
      <c r="AN562" s="232"/>
      <c r="AO562" s="117"/>
      <c r="AP562" s="117"/>
      <c r="AQ562" s="117"/>
      <c r="AR562" s="117"/>
      <c r="AS562" s="117"/>
      <c r="AT562" s="117"/>
      <c r="AU562" s="117"/>
      <c r="AV562" s="117"/>
      <c r="AW562" s="117"/>
      <c r="AX562" s="117"/>
      <c r="AY562" s="117"/>
      <c r="AZ562" s="117"/>
      <c r="BA562" s="117"/>
      <c r="BB562" s="117"/>
      <c r="BC562" s="117"/>
      <c r="BD562" s="117"/>
      <c r="BE562" s="117"/>
      <c r="BF562" s="117"/>
      <c r="BG562" s="117"/>
      <c r="BH562" s="117"/>
      <c r="BI562" s="117"/>
      <c r="BJ562" s="117"/>
      <c r="BK562" s="117"/>
      <c r="BL562" s="117"/>
      <c r="BM562" s="117"/>
      <c r="BN562" s="117"/>
    </row>
    <row r="563" spans="2:66" x14ac:dyDescent="0.25">
      <c r="B563" s="111" t="s">
        <v>10</v>
      </c>
      <c r="C563" s="111" t="s">
        <v>398</v>
      </c>
      <c r="D563" s="118" t="s">
        <v>34</v>
      </c>
      <c r="E563" s="118" t="s">
        <v>32</v>
      </c>
      <c r="F563" s="117" t="s">
        <v>59</v>
      </c>
      <c r="G563" s="117"/>
      <c r="H563" s="117"/>
      <c r="I563" s="117"/>
      <c r="J563" s="117"/>
      <c r="K563" s="117"/>
      <c r="L563" s="117"/>
      <c r="M563" s="117"/>
      <c r="N563" s="117"/>
      <c r="O563" s="117"/>
      <c r="P563" s="117"/>
      <c r="Q563" s="117"/>
      <c r="R563" s="117"/>
      <c r="S563" s="117"/>
      <c r="T563" s="117"/>
      <c r="U563" s="117"/>
      <c r="V563" s="117"/>
      <c r="W563" s="117"/>
      <c r="X563" s="117"/>
      <c r="Y563" s="117"/>
      <c r="Z563" s="117"/>
      <c r="AA563" s="117"/>
      <c r="AB563" s="117"/>
      <c r="AC563" s="117"/>
      <c r="AD563" s="117"/>
      <c r="AE563" s="117"/>
      <c r="AF563" s="117"/>
      <c r="AG563" s="117"/>
      <c r="AH563" s="117"/>
      <c r="AI563" s="117"/>
      <c r="AJ563" s="117"/>
      <c r="AK563" s="117"/>
      <c r="AL563" s="117"/>
      <c r="AM563" s="244"/>
      <c r="AN563" s="232"/>
      <c r="AO563" s="117"/>
      <c r="AP563" s="117"/>
      <c r="AQ563" s="117"/>
      <c r="AR563" s="117"/>
      <c r="AS563" s="117"/>
      <c r="AT563" s="117"/>
      <c r="AU563" s="117"/>
      <c r="AV563" s="117"/>
      <c r="AW563" s="117"/>
      <c r="AX563" s="117"/>
      <c r="AY563" s="117"/>
      <c r="AZ563" s="117"/>
      <c r="BA563" s="117"/>
      <c r="BB563" s="117"/>
      <c r="BC563" s="117"/>
      <c r="BD563" s="117"/>
      <c r="BE563" s="117"/>
      <c r="BF563" s="117"/>
      <c r="BG563" s="117"/>
      <c r="BH563" s="117"/>
      <c r="BI563" s="117"/>
      <c r="BJ563" s="117"/>
      <c r="BK563" s="117"/>
      <c r="BL563" s="117"/>
      <c r="BM563" s="117"/>
      <c r="BN563" s="117"/>
    </row>
    <row r="564" spans="2:66" x14ac:dyDescent="0.25">
      <c r="B564" s="21" t="s">
        <v>10</v>
      </c>
      <c r="C564" s="22" t="s">
        <v>399</v>
      </c>
      <c r="D564" s="20" t="s">
        <v>34</v>
      </c>
      <c r="E564" s="20" t="s">
        <v>32</v>
      </c>
      <c r="F564" s="20" t="s">
        <v>31</v>
      </c>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c r="AD564" s="20"/>
      <c r="AE564" s="20"/>
      <c r="AF564" s="20"/>
      <c r="AG564" s="20"/>
      <c r="AH564" s="20"/>
      <c r="AI564" s="20"/>
      <c r="AJ564" s="20"/>
      <c r="AK564" s="20"/>
      <c r="AL564" s="20"/>
      <c r="AM564" s="245"/>
      <c r="AN564" s="233"/>
      <c r="AO564" s="20"/>
      <c r="AP564" s="20"/>
      <c r="AQ564" s="20"/>
      <c r="AR564" s="20"/>
      <c r="AS564" s="20"/>
      <c r="AT564" s="20"/>
      <c r="AU564" s="20"/>
      <c r="AV564" s="20"/>
      <c r="AW564" s="20"/>
      <c r="AX564" s="20"/>
      <c r="AY564" s="20"/>
      <c r="AZ564" s="20"/>
      <c r="BA564" s="20"/>
      <c r="BB564" s="20"/>
      <c r="BC564" s="20"/>
      <c r="BD564" s="20"/>
      <c r="BE564" s="20"/>
      <c r="BF564" s="20"/>
      <c r="BG564" s="20"/>
      <c r="BH564" s="20"/>
      <c r="BI564" s="20"/>
      <c r="BJ564" s="20"/>
      <c r="BK564" s="20"/>
      <c r="BL564" s="20"/>
      <c r="BM564" s="20"/>
      <c r="BN564" s="20"/>
    </row>
    <row r="565" spans="2:66" x14ac:dyDescent="0.25">
      <c r="B565" s="19" t="s">
        <v>10</v>
      </c>
      <c r="C565" s="19" t="s">
        <v>400</v>
      </c>
      <c r="D565" s="19" t="s">
        <v>13</v>
      </c>
      <c r="E565" s="19" t="s">
        <v>22</v>
      </c>
      <c r="F565" s="19" t="s">
        <v>24</v>
      </c>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240"/>
      <c r="AN565" s="228"/>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row>
    <row r="566" spans="2:66" x14ac:dyDescent="0.25">
      <c r="B566" s="19" t="s">
        <v>10</v>
      </c>
      <c r="C566" s="19" t="s">
        <v>400</v>
      </c>
      <c r="D566" s="19" t="s">
        <v>13</v>
      </c>
      <c r="E566" s="19" t="s">
        <v>22</v>
      </c>
      <c r="F566" s="19" t="s">
        <v>1078</v>
      </c>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240"/>
      <c r="AN566" s="228"/>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row>
    <row r="567" spans="2:66" x14ac:dyDescent="0.25">
      <c r="B567" s="19" t="s">
        <v>10</v>
      </c>
      <c r="C567" s="19" t="s">
        <v>400</v>
      </c>
      <c r="D567" s="19" t="s">
        <v>13</v>
      </c>
      <c r="E567" s="19" t="s">
        <v>22</v>
      </c>
      <c r="F567" s="19" t="s">
        <v>25</v>
      </c>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240"/>
      <c r="AN567" s="228"/>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row>
    <row r="568" spans="2:66" x14ac:dyDescent="0.25">
      <c r="B568" s="23" t="s">
        <v>10</v>
      </c>
      <c r="C568" s="23" t="s">
        <v>400</v>
      </c>
      <c r="D568" s="23" t="s">
        <v>13</v>
      </c>
      <c r="E568" s="109" t="s">
        <v>51</v>
      </c>
      <c r="F568" s="110" t="s">
        <v>31</v>
      </c>
      <c r="G568" s="110"/>
      <c r="H568" s="110"/>
      <c r="I568" s="110"/>
      <c r="J568" s="110"/>
      <c r="K568" s="110"/>
      <c r="L568" s="110"/>
      <c r="M568" s="110"/>
      <c r="N568" s="110"/>
      <c r="O568" s="110"/>
      <c r="P568" s="110"/>
      <c r="Q568" s="110"/>
      <c r="R568" s="110"/>
      <c r="S568" s="110"/>
      <c r="T568" s="110"/>
      <c r="U568" s="110"/>
      <c r="V568" s="110"/>
      <c r="W568" s="110"/>
      <c r="X568" s="110"/>
      <c r="Y568" s="110"/>
      <c r="Z568" s="110"/>
      <c r="AA568" s="110"/>
      <c r="AB568" s="110"/>
      <c r="AC568" s="110"/>
      <c r="AD568" s="110"/>
      <c r="AE568" s="110"/>
      <c r="AF568" s="110"/>
      <c r="AG568" s="110"/>
      <c r="AH568" s="110"/>
      <c r="AI568" s="110"/>
      <c r="AJ568" s="110"/>
      <c r="AK568" s="110"/>
      <c r="AL568" s="110"/>
      <c r="AM568" s="241"/>
      <c r="AN568" s="229"/>
      <c r="AO568" s="110"/>
      <c r="AP568" s="110"/>
      <c r="AQ568" s="110"/>
      <c r="AR568" s="110"/>
      <c r="AS568" s="110"/>
      <c r="AT568" s="110"/>
      <c r="AU568" s="110"/>
      <c r="AV568" s="110"/>
      <c r="AW568" s="110"/>
      <c r="AX568" s="110"/>
      <c r="AY568" s="110"/>
      <c r="AZ568" s="110"/>
      <c r="BA568" s="110"/>
      <c r="BB568" s="110"/>
      <c r="BC568" s="110"/>
      <c r="BD568" s="110"/>
      <c r="BE568" s="110"/>
      <c r="BF568" s="110"/>
      <c r="BG568" s="110"/>
      <c r="BH568" s="110"/>
      <c r="BI568" s="110"/>
      <c r="BJ568" s="110"/>
      <c r="BK568" s="110"/>
      <c r="BL568" s="110"/>
      <c r="BM568" s="110"/>
      <c r="BN568" s="110"/>
    </row>
    <row r="569" spans="2:66" x14ac:dyDescent="0.25">
      <c r="B569" s="19" t="s">
        <v>10</v>
      </c>
      <c r="C569" s="19" t="s">
        <v>400</v>
      </c>
      <c r="D569" s="19" t="s">
        <v>13</v>
      </c>
      <c r="E569" s="19" t="s">
        <v>23</v>
      </c>
      <c r="F569" s="19" t="s">
        <v>24</v>
      </c>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240"/>
      <c r="AN569" s="228"/>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row>
    <row r="570" spans="2:66" x14ac:dyDescent="0.25">
      <c r="B570" s="19" t="s">
        <v>10</v>
      </c>
      <c r="C570" s="19" t="s">
        <v>400</v>
      </c>
      <c r="D570" s="19" t="s">
        <v>13</v>
      </c>
      <c r="E570" s="19" t="s">
        <v>23</v>
      </c>
      <c r="F570" s="19" t="s">
        <v>1078</v>
      </c>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240"/>
      <c r="AN570" s="228"/>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row>
    <row r="571" spans="2:66" x14ac:dyDescent="0.25">
      <c r="B571" s="19" t="s">
        <v>10</v>
      </c>
      <c r="C571" s="19" t="s">
        <v>400</v>
      </c>
      <c r="D571" s="19" t="s">
        <v>13</v>
      </c>
      <c r="E571" s="19" t="s">
        <v>23</v>
      </c>
      <c r="F571" s="19" t="s">
        <v>25</v>
      </c>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240"/>
      <c r="AN571" s="228"/>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row>
    <row r="572" spans="2:66" x14ac:dyDescent="0.25">
      <c r="B572" s="23" t="s">
        <v>10</v>
      </c>
      <c r="C572" s="23" t="s">
        <v>400</v>
      </c>
      <c r="D572" s="23" t="s">
        <v>13</v>
      </c>
      <c r="E572" s="109" t="s">
        <v>52</v>
      </c>
      <c r="F572" s="110" t="s">
        <v>31</v>
      </c>
      <c r="G572" s="110"/>
      <c r="H572" s="110"/>
      <c r="I572" s="110"/>
      <c r="J572" s="110"/>
      <c r="K572" s="110"/>
      <c r="L572" s="110"/>
      <c r="M572" s="110"/>
      <c r="N572" s="110"/>
      <c r="O572" s="110"/>
      <c r="P572" s="110"/>
      <c r="Q572" s="110"/>
      <c r="R572" s="110"/>
      <c r="S572" s="110"/>
      <c r="T572" s="110"/>
      <c r="U572" s="110"/>
      <c r="V572" s="110"/>
      <c r="W572" s="110"/>
      <c r="X572" s="110"/>
      <c r="Y572" s="110"/>
      <c r="Z572" s="110"/>
      <c r="AA572" s="110"/>
      <c r="AB572" s="110"/>
      <c r="AC572" s="110"/>
      <c r="AD572" s="110"/>
      <c r="AE572" s="110"/>
      <c r="AF572" s="110"/>
      <c r="AG572" s="110"/>
      <c r="AH572" s="110"/>
      <c r="AI572" s="110"/>
      <c r="AJ572" s="110"/>
      <c r="AK572" s="110"/>
      <c r="AL572" s="110"/>
      <c r="AM572" s="241"/>
      <c r="AN572" s="229"/>
      <c r="AO572" s="110"/>
      <c r="AP572" s="110"/>
      <c r="AQ572" s="110"/>
      <c r="AR572" s="110"/>
      <c r="AS572" s="110"/>
      <c r="AT572" s="110"/>
      <c r="AU572" s="110"/>
      <c r="AV572" s="110"/>
      <c r="AW572" s="110"/>
      <c r="AX572" s="110"/>
      <c r="AY572" s="110"/>
      <c r="AZ572" s="110"/>
      <c r="BA572" s="110"/>
      <c r="BB572" s="110"/>
      <c r="BC572" s="110"/>
      <c r="BD572" s="110"/>
      <c r="BE572" s="110"/>
      <c r="BF572" s="110"/>
      <c r="BG572" s="110"/>
      <c r="BH572" s="110"/>
      <c r="BI572" s="110"/>
      <c r="BJ572" s="110"/>
      <c r="BK572" s="110"/>
      <c r="BL572" s="110"/>
      <c r="BM572" s="110"/>
      <c r="BN572" s="110"/>
    </row>
    <row r="573" spans="2:66" x14ac:dyDescent="0.25">
      <c r="B573" s="23" t="s">
        <v>10</v>
      </c>
      <c r="C573" s="23" t="s">
        <v>400</v>
      </c>
      <c r="D573" s="23" t="s">
        <v>13</v>
      </c>
      <c r="E573" s="110" t="s">
        <v>32</v>
      </c>
      <c r="F573" s="109" t="s">
        <v>58</v>
      </c>
      <c r="G573" s="109"/>
      <c r="H573" s="109"/>
      <c r="I573" s="109"/>
      <c r="J573" s="109"/>
      <c r="K573" s="109"/>
      <c r="L573" s="109"/>
      <c r="M573" s="109"/>
      <c r="N573" s="109"/>
      <c r="O573" s="109"/>
      <c r="P573" s="109"/>
      <c r="Q573" s="109"/>
      <c r="R573" s="109"/>
      <c r="S573" s="109"/>
      <c r="T573" s="109"/>
      <c r="U573" s="109"/>
      <c r="V573" s="109"/>
      <c r="W573" s="109"/>
      <c r="X573" s="109"/>
      <c r="Y573" s="109"/>
      <c r="Z573" s="109"/>
      <c r="AA573" s="109"/>
      <c r="AB573" s="109"/>
      <c r="AC573" s="109"/>
      <c r="AD573" s="109"/>
      <c r="AE573" s="109"/>
      <c r="AF573" s="109"/>
      <c r="AG573" s="109"/>
      <c r="AH573" s="109"/>
      <c r="AI573" s="109"/>
      <c r="AJ573" s="109"/>
      <c r="AK573" s="109"/>
      <c r="AL573" s="109"/>
      <c r="AM573" s="242"/>
      <c r="AN573" s="230"/>
      <c r="AO573" s="109"/>
      <c r="AP573" s="109"/>
      <c r="AQ573" s="109"/>
      <c r="AR573" s="109"/>
      <c r="AS573" s="109"/>
      <c r="AT573" s="109"/>
      <c r="AU573" s="109"/>
      <c r="AV573" s="109"/>
      <c r="AW573" s="109"/>
      <c r="AX573" s="109"/>
      <c r="AY573" s="109"/>
      <c r="AZ573" s="109"/>
      <c r="BA573" s="109"/>
      <c r="BB573" s="109"/>
      <c r="BC573" s="109"/>
      <c r="BD573" s="109"/>
      <c r="BE573" s="109"/>
      <c r="BF573" s="109"/>
      <c r="BG573" s="109"/>
      <c r="BH573" s="109"/>
      <c r="BI573" s="109"/>
      <c r="BJ573" s="109"/>
      <c r="BK573" s="109"/>
      <c r="BL573" s="109"/>
      <c r="BM573" s="109"/>
      <c r="BN573" s="109"/>
    </row>
    <row r="574" spans="2:66" x14ac:dyDescent="0.25">
      <c r="B574" s="23" t="s">
        <v>10</v>
      </c>
      <c r="C574" s="23" t="s">
        <v>400</v>
      </c>
      <c r="D574" s="23" t="s">
        <v>13</v>
      </c>
      <c r="E574" s="110" t="s">
        <v>32</v>
      </c>
      <c r="F574" s="109" t="s">
        <v>1077</v>
      </c>
      <c r="G574" s="109"/>
      <c r="H574" s="109"/>
      <c r="I574" s="109"/>
      <c r="J574" s="109"/>
      <c r="K574" s="109"/>
      <c r="L574" s="109"/>
      <c r="M574" s="109"/>
      <c r="N574" s="109"/>
      <c r="O574" s="109"/>
      <c r="P574" s="109"/>
      <c r="Q574" s="109"/>
      <c r="R574" s="109"/>
      <c r="S574" s="109"/>
      <c r="T574" s="109"/>
      <c r="U574" s="109"/>
      <c r="V574" s="109"/>
      <c r="W574" s="109"/>
      <c r="X574" s="109"/>
      <c r="Y574" s="109"/>
      <c r="Z574" s="109"/>
      <c r="AA574" s="109"/>
      <c r="AB574" s="109"/>
      <c r="AC574" s="109"/>
      <c r="AD574" s="109"/>
      <c r="AE574" s="109"/>
      <c r="AF574" s="109"/>
      <c r="AG574" s="109"/>
      <c r="AH574" s="109"/>
      <c r="AI574" s="109"/>
      <c r="AJ574" s="109"/>
      <c r="AK574" s="109"/>
      <c r="AL574" s="109"/>
      <c r="AM574" s="242"/>
      <c r="AN574" s="230"/>
      <c r="AO574" s="109"/>
      <c r="AP574" s="109"/>
      <c r="AQ574" s="109"/>
      <c r="AR574" s="109"/>
      <c r="AS574" s="109"/>
      <c r="AT574" s="109"/>
      <c r="AU574" s="109"/>
      <c r="AV574" s="109"/>
      <c r="AW574" s="109"/>
      <c r="AX574" s="109"/>
      <c r="AY574" s="109"/>
      <c r="AZ574" s="109"/>
      <c r="BA574" s="109"/>
      <c r="BB574" s="109"/>
      <c r="BC574" s="109"/>
      <c r="BD574" s="109"/>
      <c r="BE574" s="109"/>
      <c r="BF574" s="109"/>
      <c r="BG574" s="109"/>
      <c r="BH574" s="109"/>
      <c r="BI574" s="109"/>
      <c r="BJ574" s="109"/>
      <c r="BK574" s="109"/>
      <c r="BL574" s="109"/>
      <c r="BM574" s="109"/>
      <c r="BN574" s="109"/>
    </row>
    <row r="575" spans="2:66" x14ac:dyDescent="0.25">
      <c r="B575" s="23" t="s">
        <v>10</v>
      </c>
      <c r="C575" s="23" t="s">
        <v>400</v>
      </c>
      <c r="D575" s="23" t="s">
        <v>13</v>
      </c>
      <c r="E575" s="110" t="s">
        <v>32</v>
      </c>
      <c r="F575" s="109" t="s">
        <v>59</v>
      </c>
      <c r="G575" s="109"/>
      <c r="H575" s="109"/>
      <c r="I575" s="109"/>
      <c r="J575" s="109"/>
      <c r="K575" s="109"/>
      <c r="L575" s="109"/>
      <c r="M575" s="109"/>
      <c r="N575" s="109"/>
      <c r="O575" s="109"/>
      <c r="P575" s="109"/>
      <c r="Q575" s="109"/>
      <c r="R575" s="109"/>
      <c r="S575" s="109"/>
      <c r="T575" s="109"/>
      <c r="U575" s="109"/>
      <c r="V575" s="109"/>
      <c r="W575" s="109"/>
      <c r="X575" s="109"/>
      <c r="Y575" s="109"/>
      <c r="Z575" s="109"/>
      <c r="AA575" s="109"/>
      <c r="AB575" s="109"/>
      <c r="AC575" s="109"/>
      <c r="AD575" s="109"/>
      <c r="AE575" s="109"/>
      <c r="AF575" s="109"/>
      <c r="AG575" s="109"/>
      <c r="AH575" s="109"/>
      <c r="AI575" s="109"/>
      <c r="AJ575" s="109"/>
      <c r="AK575" s="109"/>
      <c r="AL575" s="109"/>
      <c r="AM575" s="242"/>
      <c r="AN575" s="230"/>
      <c r="AO575" s="109"/>
      <c r="AP575" s="109"/>
      <c r="AQ575" s="109"/>
      <c r="AR575" s="109"/>
      <c r="AS575" s="109"/>
      <c r="AT575" s="109"/>
      <c r="AU575" s="109"/>
      <c r="AV575" s="109"/>
      <c r="AW575" s="109"/>
      <c r="AX575" s="109"/>
      <c r="AY575" s="109"/>
      <c r="AZ575" s="109"/>
      <c r="BA575" s="109"/>
      <c r="BB575" s="109"/>
      <c r="BC575" s="109"/>
      <c r="BD575" s="109"/>
      <c r="BE575" s="109"/>
      <c r="BF575" s="109"/>
      <c r="BG575" s="109"/>
      <c r="BH575" s="109"/>
      <c r="BI575" s="109"/>
      <c r="BJ575" s="109"/>
      <c r="BK575" s="109"/>
      <c r="BL575" s="109"/>
      <c r="BM575" s="109"/>
      <c r="BN575" s="109"/>
    </row>
    <row r="576" spans="2:66" x14ac:dyDescent="0.25">
      <c r="B576" s="111" t="s">
        <v>10</v>
      </c>
      <c r="C576" s="111" t="s">
        <v>400</v>
      </c>
      <c r="D576" s="117" t="s">
        <v>53</v>
      </c>
      <c r="E576" s="118" t="s">
        <v>32</v>
      </c>
      <c r="F576" s="118" t="s">
        <v>31</v>
      </c>
      <c r="G576" s="118"/>
      <c r="H576" s="118"/>
      <c r="I576" s="118"/>
      <c r="J576" s="118"/>
      <c r="K576" s="118"/>
      <c r="L576" s="118"/>
      <c r="M576" s="118"/>
      <c r="N576" s="118"/>
      <c r="O576" s="118"/>
      <c r="P576" s="118"/>
      <c r="Q576" s="118"/>
      <c r="R576" s="118"/>
      <c r="S576" s="118"/>
      <c r="T576" s="118"/>
      <c r="U576" s="118"/>
      <c r="V576" s="118"/>
      <c r="W576" s="118"/>
      <c r="X576" s="118"/>
      <c r="Y576" s="118"/>
      <c r="Z576" s="118"/>
      <c r="AA576" s="118"/>
      <c r="AB576" s="118"/>
      <c r="AC576" s="118"/>
      <c r="AD576" s="118"/>
      <c r="AE576" s="118"/>
      <c r="AF576" s="118"/>
      <c r="AG576" s="118"/>
      <c r="AH576" s="118"/>
      <c r="AI576" s="118"/>
      <c r="AJ576" s="118"/>
      <c r="AK576" s="118"/>
      <c r="AL576" s="118"/>
      <c r="AM576" s="243"/>
      <c r="AN576" s="231"/>
      <c r="AO576" s="118"/>
      <c r="AP576" s="118"/>
      <c r="AQ576" s="118"/>
      <c r="AR576" s="118"/>
      <c r="AS576" s="118"/>
      <c r="AT576" s="118"/>
      <c r="AU576" s="118"/>
      <c r="AV576" s="118"/>
      <c r="AW576" s="118"/>
      <c r="AX576" s="118"/>
      <c r="AY576" s="118"/>
      <c r="AZ576" s="118"/>
      <c r="BA576" s="118"/>
      <c r="BB576" s="118"/>
      <c r="BC576" s="118"/>
      <c r="BD576" s="118"/>
      <c r="BE576" s="118"/>
      <c r="BF576" s="118"/>
      <c r="BG576" s="118"/>
      <c r="BH576" s="118"/>
      <c r="BI576" s="118"/>
      <c r="BJ576" s="118"/>
      <c r="BK576" s="118"/>
      <c r="BL576" s="118"/>
      <c r="BM576" s="118"/>
      <c r="BN576" s="118"/>
    </row>
    <row r="577" spans="2:66" x14ac:dyDescent="0.25">
      <c r="B577" s="19" t="s">
        <v>10</v>
      </c>
      <c r="C577" s="19" t="s">
        <v>400</v>
      </c>
      <c r="D577" s="19" t="s">
        <v>33</v>
      </c>
      <c r="E577" s="19" t="s">
        <v>22</v>
      </c>
      <c r="F577" s="19" t="s">
        <v>24</v>
      </c>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240"/>
      <c r="AN577" s="228"/>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row>
    <row r="578" spans="2:66" x14ac:dyDescent="0.25">
      <c r="B578" s="19" t="s">
        <v>10</v>
      </c>
      <c r="C578" s="19" t="s">
        <v>400</v>
      </c>
      <c r="D578" s="19" t="s">
        <v>33</v>
      </c>
      <c r="E578" s="19" t="s">
        <v>22</v>
      </c>
      <c r="F578" s="19" t="s">
        <v>1078</v>
      </c>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240"/>
      <c r="AN578" s="228"/>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row>
    <row r="579" spans="2:66" x14ac:dyDescent="0.25">
      <c r="B579" s="19" t="s">
        <v>10</v>
      </c>
      <c r="C579" s="19" t="s">
        <v>400</v>
      </c>
      <c r="D579" s="19" t="s">
        <v>33</v>
      </c>
      <c r="E579" s="19" t="s">
        <v>22</v>
      </c>
      <c r="F579" s="19" t="s">
        <v>25</v>
      </c>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240"/>
      <c r="AN579" s="228"/>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row>
    <row r="580" spans="2:66" x14ac:dyDescent="0.25">
      <c r="B580" s="23" t="s">
        <v>10</v>
      </c>
      <c r="C580" s="23" t="s">
        <v>400</v>
      </c>
      <c r="D580" s="23" t="s">
        <v>33</v>
      </c>
      <c r="E580" s="109" t="s">
        <v>51</v>
      </c>
      <c r="F580" s="110" t="s">
        <v>31</v>
      </c>
      <c r="G580" s="110"/>
      <c r="H580" s="110"/>
      <c r="I580" s="110"/>
      <c r="J580" s="110"/>
      <c r="K580" s="110"/>
      <c r="L580" s="110"/>
      <c r="M580" s="110"/>
      <c r="N580" s="110"/>
      <c r="O580" s="110"/>
      <c r="P580" s="110"/>
      <c r="Q580" s="110"/>
      <c r="R580" s="110"/>
      <c r="S580" s="110"/>
      <c r="T580" s="110"/>
      <c r="U580" s="110"/>
      <c r="V580" s="110"/>
      <c r="W580" s="110"/>
      <c r="X580" s="110"/>
      <c r="Y580" s="110"/>
      <c r="Z580" s="110"/>
      <c r="AA580" s="110"/>
      <c r="AB580" s="110"/>
      <c r="AC580" s="110"/>
      <c r="AD580" s="110"/>
      <c r="AE580" s="110"/>
      <c r="AF580" s="110"/>
      <c r="AG580" s="110"/>
      <c r="AH580" s="110"/>
      <c r="AI580" s="110"/>
      <c r="AJ580" s="110"/>
      <c r="AK580" s="110"/>
      <c r="AL580" s="110"/>
      <c r="AM580" s="241"/>
      <c r="AN580" s="229"/>
      <c r="AO580" s="110"/>
      <c r="AP580" s="110"/>
      <c r="AQ580" s="110"/>
      <c r="AR580" s="110"/>
      <c r="AS580" s="110"/>
      <c r="AT580" s="110"/>
      <c r="AU580" s="110"/>
      <c r="AV580" s="110"/>
      <c r="AW580" s="110"/>
      <c r="AX580" s="110"/>
      <c r="AY580" s="110"/>
      <c r="AZ580" s="110"/>
      <c r="BA580" s="110"/>
      <c r="BB580" s="110"/>
      <c r="BC580" s="110"/>
      <c r="BD580" s="110"/>
      <c r="BE580" s="110"/>
      <c r="BF580" s="110"/>
      <c r="BG580" s="110"/>
      <c r="BH580" s="110"/>
      <c r="BI580" s="110"/>
      <c r="BJ580" s="110"/>
      <c r="BK580" s="110"/>
      <c r="BL580" s="110"/>
      <c r="BM580" s="110"/>
      <c r="BN580" s="110"/>
    </row>
    <row r="581" spans="2:66" x14ac:dyDescent="0.25">
      <c r="B581" s="19" t="s">
        <v>10</v>
      </c>
      <c r="C581" s="19" t="s">
        <v>400</v>
      </c>
      <c r="D581" s="19" t="s">
        <v>33</v>
      </c>
      <c r="E581" s="19" t="s">
        <v>23</v>
      </c>
      <c r="F581" s="19" t="s">
        <v>24</v>
      </c>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240"/>
      <c r="AN581" s="228"/>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row>
    <row r="582" spans="2:66" x14ac:dyDescent="0.25">
      <c r="B582" s="19" t="s">
        <v>10</v>
      </c>
      <c r="C582" s="19" t="s">
        <v>400</v>
      </c>
      <c r="D582" s="19" t="s">
        <v>33</v>
      </c>
      <c r="E582" s="19" t="s">
        <v>23</v>
      </c>
      <c r="F582" s="19" t="s">
        <v>1078</v>
      </c>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240"/>
      <c r="AN582" s="228"/>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row>
    <row r="583" spans="2:66" x14ac:dyDescent="0.25">
      <c r="B583" s="19" t="s">
        <v>10</v>
      </c>
      <c r="C583" s="19" t="s">
        <v>400</v>
      </c>
      <c r="D583" s="19" t="s">
        <v>33</v>
      </c>
      <c r="E583" s="19" t="s">
        <v>23</v>
      </c>
      <c r="F583" s="19" t="s">
        <v>25</v>
      </c>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240"/>
      <c r="AN583" s="228"/>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row>
    <row r="584" spans="2:66" x14ac:dyDescent="0.25">
      <c r="B584" s="23" t="s">
        <v>10</v>
      </c>
      <c r="C584" s="23" t="s">
        <v>400</v>
      </c>
      <c r="D584" s="23" t="s">
        <v>33</v>
      </c>
      <c r="E584" s="109" t="s">
        <v>52</v>
      </c>
      <c r="F584" s="110" t="s">
        <v>31</v>
      </c>
      <c r="G584" s="110"/>
      <c r="H584" s="110"/>
      <c r="I584" s="110"/>
      <c r="J584" s="110"/>
      <c r="K584" s="110"/>
      <c r="L584" s="110"/>
      <c r="M584" s="110"/>
      <c r="N584" s="110"/>
      <c r="O584" s="110"/>
      <c r="P584" s="110"/>
      <c r="Q584" s="110"/>
      <c r="R584" s="110"/>
      <c r="S584" s="110"/>
      <c r="T584" s="110"/>
      <c r="U584" s="110"/>
      <c r="V584" s="110"/>
      <c r="W584" s="110"/>
      <c r="X584" s="110"/>
      <c r="Y584" s="110"/>
      <c r="Z584" s="110"/>
      <c r="AA584" s="110"/>
      <c r="AB584" s="110"/>
      <c r="AC584" s="110"/>
      <c r="AD584" s="110"/>
      <c r="AE584" s="110"/>
      <c r="AF584" s="110"/>
      <c r="AG584" s="110"/>
      <c r="AH584" s="110"/>
      <c r="AI584" s="110"/>
      <c r="AJ584" s="110"/>
      <c r="AK584" s="110"/>
      <c r="AL584" s="110"/>
      <c r="AM584" s="241"/>
      <c r="AN584" s="229"/>
      <c r="AO584" s="110"/>
      <c r="AP584" s="110"/>
      <c r="AQ584" s="110"/>
      <c r="AR584" s="110"/>
      <c r="AS584" s="110"/>
      <c r="AT584" s="110"/>
      <c r="AU584" s="110"/>
      <c r="AV584" s="110"/>
      <c r="AW584" s="110"/>
      <c r="AX584" s="110"/>
      <c r="AY584" s="110"/>
      <c r="AZ584" s="110"/>
      <c r="BA584" s="110"/>
      <c r="BB584" s="110"/>
      <c r="BC584" s="110"/>
      <c r="BD584" s="110"/>
      <c r="BE584" s="110"/>
      <c r="BF584" s="110"/>
      <c r="BG584" s="110"/>
      <c r="BH584" s="110"/>
      <c r="BI584" s="110"/>
      <c r="BJ584" s="110"/>
      <c r="BK584" s="110"/>
      <c r="BL584" s="110"/>
      <c r="BM584" s="110"/>
      <c r="BN584" s="110"/>
    </row>
    <row r="585" spans="2:66" x14ac:dyDescent="0.25">
      <c r="B585" s="23" t="s">
        <v>10</v>
      </c>
      <c r="C585" s="23" t="s">
        <v>400</v>
      </c>
      <c r="D585" s="23" t="s">
        <v>33</v>
      </c>
      <c r="E585" s="110" t="s">
        <v>32</v>
      </c>
      <c r="F585" s="109" t="s">
        <v>58</v>
      </c>
      <c r="G585" s="109"/>
      <c r="H585" s="109"/>
      <c r="I585" s="109"/>
      <c r="J585" s="109"/>
      <c r="K585" s="109"/>
      <c r="L585" s="109"/>
      <c r="M585" s="109"/>
      <c r="N585" s="109"/>
      <c r="O585" s="109"/>
      <c r="P585" s="109"/>
      <c r="Q585" s="109"/>
      <c r="R585" s="109"/>
      <c r="S585" s="109"/>
      <c r="T585" s="109"/>
      <c r="U585" s="109"/>
      <c r="V585" s="109"/>
      <c r="W585" s="109"/>
      <c r="X585" s="109"/>
      <c r="Y585" s="109"/>
      <c r="Z585" s="109"/>
      <c r="AA585" s="109"/>
      <c r="AB585" s="109"/>
      <c r="AC585" s="109"/>
      <c r="AD585" s="109"/>
      <c r="AE585" s="109"/>
      <c r="AF585" s="109"/>
      <c r="AG585" s="109"/>
      <c r="AH585" s="109"/>
      <c r="AI585" s="109"/>
      <c r="AJ585" s="109"/>
      <c r="AK585" s="109"/>
      <c r="AL585" s="109"/>
      <c r="AM585" s="242"/>
      <c r="AN585" s="230"/>
      <c r="AO585" s="109"/>
      <c r="AP585" s="109"/>
      <c r="AQ585" s="109"/>
      <c r="AR585" s="109"/>
      <c r="AS585" s="109"/>
      <c r="AT585" s="109"/>
      <c r="AU585" s="109"/>
      <c r="AV585" s="109"/>
      <c r="AW585" s="109"/>
      <c r="AX585" s="109"/>
      <c r="AY585" s="109"/>
      <c r="AZ585" s="109"/>
      <c r="BA585" s="109"/>
      <c r="BB585" s="109"/>
      <c r="BC585" s="109"/>
      <c r="BD585" s="109"/>
      <c r="BE585" s="109"/>
      <c r="BF585" s="109"/>
      <c r="BG585" s="109"/>
      <c r="BH585" s="109"/>
      <c r="BI585" s="109"/>
      <c r="BJ585" s="109"/>
      <c r="BK585" s="109"/>
      <c r="BL585" s="109"/>
      <c r="BM585" s="109"/>
      <c r="BN585" s="109"/>
    </row>
    <row r="586" spans="2:66" x14ac:dyDescent="0.25">
      <c r="B586" s="23" t="s">
        <v>10</v>
      </c>
      <c r="C586" s="23" t="s">
        <v>400</v>
      </c>
      <c r="D586" s="23" t="s">
        <v>33</v>
      </c>
      <c r="E586" s="110" t="s">
        <v>32</v>
      </c>
      <c r="F586" s="109" t="s">
        <v>1077</v>
      </c>
      <c r="G586" s="109"/>
      <c r="H586" s="109"/>
      <c r="I586" s="109"/>
      <c r="J586" s="109"/>
      <c r="K586" s="109"/>
      <c r="L586" s="109"/>
      <c r="M586" s="109"/>
      <c r="N586" s="109"/>
      <c r="O586" s="109"/>
      <c r="P586" s="109"/>
      <c r="Q586" s="109"/>
      <c r="R586" s="109"/>
      <c r="S586" s="109"/>
      <c r="T586" s="109"/>
      <c r="U586" s="109"/>
      <c r="V586" s="109"/>
      <c r="W586" s="109"/>
      <c r="X586" s="109"/>
      <c r="Y586" s="109"/>
      <c r="Z586" s="109"/>
      <c r="AA586" s="109"/>
      <c r="AB586" s="109"/>
      <c r="AC586" s="109"/>
      <c r="AD586" s="109"/>
      <c r="AE586" s="109"/>
      <c r="AF586" s="109"/>
      <c r="AG586" s="109"/>
      <c r="AH586" s="109"/>
      <c r="AI586" s="109"/>
      <c r="AJ586" s="109"/>
      <c r="AK586" s="109"/>
      <c r="AL586" s="109"/>
      <c r="AM586" s="242"/>
      <c r="AN586" s="230"/>
      <c r="AO586" s="109"/>
      <c r="AP586" s="109"/>
      <c r="AQ586" s="109"/>
      <c r="AR586" s="109"/>
      <c r="AS586" s="109"/>
      <c r="AT586" s="109"/>
      <c r="AU586" s="109"/>
      <c r="AV586" s="109"/>
      <c r="AW586" s="109"/>
      <c r="AX586" s="109"/>
      <c r="AY586" s="109"/>
      <c r="AZ586" s="109"/>
      <c r="BA586" s="109"/>
      <c r="BB586" s="109"/>
      <c r="BC586" s="109"/>
      <c r="BD586" s="109"/>
      <c r="BE586" s="109"/>
      <c r="BF586" s="109"/>
      <c r="BG586" s="109"/>
      <c r="BH586" s="109"/>
      <c r="BI586" s="109"/>
      <c r="BJ586" s="109"/>
      <c r="BK586" s="109"/>
      <c r="BL586" s="109"/>
      <c r="BM586" s="109"/>
      <c r="BN586" s="109"/>
    </row>
    <row r="587" spans="2:66" x14ac:dyDescent="0.25">
      <c r="B587" s="23" t="s">
        <v>10</v>
      </c>
      <c r="C587" s="23" t="s">
        <v>400</v>
      </c>
      <c r="D587" s="23" t="s">
        <v>33</v>
      </c>
      <c r="E587" s="110" t="s">
        <v>32</v>
      </c>
      <c r="F587" s="109" t="s">
        <v>59</v>
      </c>
      <c r="G587" s="109"/>
      <c r="H587" s="109"/>
      <c r="I587" s="109"/>
      <c r="J587" s="109"/>
      <c r="K587" s="109"/>
      <c r="L587" s="109"/>
      <c r="M587" s="109"/>
      <c r="N587" s="109"/>
      <c r="O587" s="109"/>
      <c r="P587" s="109"/>
      <c r="Q587" s="109"/>
      <c r="R587" s="109"/>
      <c r="S587" s="109"/>
      <c r="T587" s="109"/>
      <c r="U587" s="109"/>
      <c r="V587" s="109"/>
      <c r="W587" s="109"/>
      <c r="X587" s="109"/>
      <c r="Y587" s="109"/>
      <c r="Z587" s="109"/>
      <c r="AA587" s="109"/>
      <c r="AB587" s="109"/>
      <c r="AC587" s="109"/>
      <c r="AD587" s="109"/>
      <c r="AE587" s="109"/>
      <c r="AF587" s="109"/>
      <c r="AG587" s="109"/>
      <c r="AH587" s="109"/>
      <c r="AI587" s="109"/>
      <c r="AJ587" s="109"/>
      <c r="AK587" s="109"/>
      <c r="AL587" s="109"/>
      <c r="AM587" s="242"/>
      <c r="AN587" s="230"/>
      <c r="AO587" s="109"/>
      <c r="AP587" s="109"/>
      <c r="AQ587" s="109"/>
      <c r="AR587" s="109"/>
      <c r="AS587" s="109"/>
      <c r="AT587" s="109"/>
      <c r="AU587" s="109"/>
      <c r="AV587" s="109"/>
      <c r="AW587" s="109"/>
      <c r="AX587" s="109"/>
      <c r="AY587" s="109"/>
      <c r="AZ587" s="109"/>
      <c r="BA587" s="109"/>
      <c r="BB587" s="109"/>
      <c r="BC587" s="109"/>
      <c r="BD587" s="109"/>
      <c r="BE587" s="109"/>
      <c r="BF587" s="109"/>
      <c r="BG587" s="109"/>
      <c r="BH587" s="109"/>
      <c r="BI587" s="109"/>
      <c r="BJ587" s="109"/>
      <c r="BK587" s="109"/>
      <c r="BL587" s="109"/>
      <c r="BM587" s="109"/>
      <c r="BN587" s="109"/>
    </row>
    <row r="588" spans="2:66" x14ac:dyDescent="0.25">
      <c r="B588" s="111" t="s">
        <v>10</v>
      </c>
      <c r="C588" s="111" t="s">
        <v>400</v>
      </c>
      <c r="D588" s="117" t="s">
        <v>73</v>
      </c>
      <c r="E588" s="118" t="s">
        <v>32</v>
      </c>
      <c r="F588" s="118" t="s">
        <v>31</v>
      </c>
      <c r="G588" s="118"/>
      <c r="H588" s="118"/>
      <c r="I588" s="118"/>
      <c r="J588" s="118"/>
      <c r="K588" s="118"/>
      <c r="L588" s="118"/>
      <c r="M588" s="118"/>
      <c r="N588" s="118"/>
      <c r="O588" s="118"/>
      <c r="P588" s="118"/>
      <c r="Q588" s="118"/>
      <c r="R588" s="118"/>
      <c r="S588" s="118"/>
      <c r="T588" s="118"/>
      <c r="U588" s="118"/>
      <c r="V588" s="118"/>
      <c r="W588" s="118"/>
      <c r="X588" s="118"/>
      <c r="Y588" s="118"/>
      <c r="Z588" s="118"/>
      <c r="AA588" s="118"/>
      <c r="AB588" s="118"/>
      <c r="AC588" s="118"/>
      <c r="AD588" s="118"/>
      <c r="AE588" s="118"/>
      <c r="AF588" s="118"/>
      <c r="AG588" s="118"/>
      <c r="AH588" s="118"/>
      <c r="AI588" s="118"/>
      <c r="AJ588" s="118"/>
      <c r="AK588" s="118"/>
      <c r="AL588" s="118"/>
      <c r="AM588" s="243"/>
      <c r="AN588" s="231"/>
      <c r="AO588" s="118"/>
      <c r="AP588" s="118"/>
      <c r="AQ588" s="118"/>
      <c r="AR588" s="118"/>
      <c r="AS588" s="118"/>
      <c r="AT588" s="118"/>
      <c r="AU588" s="118"/>
      <c r="AV588" s="118"/>
      <c r="AW588" s="118"/>
      <c r="AX588" s="118"/>
      <c r="AY588" s="118"/>
      <c r="AZ588" s="118"/>
      <c r="BA588" s="118"/>
      <c r="BB588" s="118"/>
      <c r="BC588" s="118"/>
      <c r="BD588" s="118"/>
      <c r="BE588" s="118"/>
      <c r="BF588" s="118"/>
      <c r="BG588" s="118"/>
      <c r="BH588" s="118"/>
      <c r="BI588" s="118"/>
      <c r="BJ588" s="118"/>
      <c r="BK588" s="118"/>
      <c r="BL588" s="118"/>
      <c r="BM588" s="118"/>
      <c r="BN588" s="118"/>
    </row>
    <row r="589" spans="2:66" x14ac:dyDescent="0.25">
      <c r="B589" s="19" t="s">
        <v>10</v>
      </c>
      <c r="C589" s="19" t="s">
        <v>400</v>
      </c>
      <c r="D589" s="19" t="s">
        <v>69</v>
      </c>
      <c r="E589" s="19" t="s">
        <v>22</v>
      </c>
      <c r="F589" s="19" t="s">
        <v>24</v>
      </c>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240"/>
      <c r="AN589" s="228"/>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row>
    <row r="590" spans="2:66" x14ac:dyDescent="0.25">
      <c r="B590" s="19" t="s">
        <v>10</v>
      </c>
      <c r="C590" s="19" t="s">
        <v>400</v>
      </c>
      <c r="D590" s="19" t="s">
        <v>69</v>
      </c>
      <c r="E590" s="19" t="s">
        <v>22</v>
      </c>
      <c r="F590" s="19" t="s">
        <v>1078</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240"/>
      <c r="AN590" s="228"/>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row>
    <row r="591" spans="2:66" x14ac:dyDescent="0.25">
      <c r="B591" s="19" t="s">
        <v>10</v>
      </c>
      <c r="C591" s="19" t="s">
        <v>400</v>
      </c>
      <c r="D591" s="19" t="s">
        <v>69</v>
      </c>
      <c r="E591" s="19" t="s">
        <v>22</v>
      </c>
      <c r="F591" s="19" t="s">
        <v>25</v>
      </c>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240"/>
      <c r="AN591" s="228"/>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row>
    <row r="592" spans="2:66" x14ac:dyDescent="0.25">
      <c r="B592" s="23" t="s">
        <v>10</v>
      </c>
      <c r="C592" s="23" t="s">
        <v>400</v>
      </c>
      <c r="D592" s="23" t="s">
        <v>69</v>
      </c>
      <c r="E592" s="109" t="s">
        <v>51</v>
      </c>
      <c r="F592" s="110" t="s">
        <v>31</v>
      </c>
      <c r="G592" s="110"/>
      <c r="H592" s="110"/>
      <c r="I592" s="110"/>
      <c r="J592" s="110"/>
      <c r="K592" s="110"/>
      <c r="L592" s="110"/>
      <c r="M592" s="110"/>
      <c r="N592" s="110"/>
      <c r="O592" s="110"/>
      <c r="P592" s="110"/>
      <c r="Q592" s="110"/>
      <c r="R592" s="110"/>
      <c r="S592" s="110"/>
      <c r="T592" s="110"/>
      <c r="U592" s="110"/>
      <c r="V592" s="110"/>
      <c r="W592" s="110"/>
      <c r="X592" s="110"/>
      <c r="Y592" s="110"/>
      <c r="Z592" s="110"/>
      <c r="AA592" s="110"/>
      <c r="AB592" s="110"/>
      <c r="AC592" s="110"/>
      <c r="AD592" s="110"/>
      <c r="AE592" s="110"/>
      <c r="AF592" s="110"/>
      <c r="AG592" s="110"/>
      <c r="AH592" s="110"/>
      <c r="AI592" s="110"/>
      <c r="AJ592" s="110"/>
      <c r="AK592" s="110"/>
      <c r="AL592" s="110"/>
      <c r="AM592" s="241"/>
      <c r="AN592" s="229"/>
      <c r="AO592" s="110"/>
      <c r="AP592" s="110"/>
      <c r="AQ592" s="110"/>
      <c r="AR592" s="110"/>
      <c r="AS592" s="110"/>
      <c r="AT592" s="110"/>
      <c r="AU592" s="110"/>
      <c r="AV592" s="110"/>
      <c r="AW592" s="110"/>
      <c r="AX592" s="110"/>
      <c r="AY592" s="110"/>
      <c r="AZ592" s="110"/>
      <c r="BA592" s="110"/>
      <c r="BB592" s="110"/>
      <c r="BC592" s="110"/>
      <c r="BD592" s="110"/>
      <c r="BE592" s="110"/>
      <c r="BF592" s="110"/>
      <c r="BG592" s="110"/>
      <c r="BH592" s="110"/>
      <c r="BI592" s="110"/>
      <c r="BJ592" s="110"/>
      <c r="BK592" s="110"/>
      <c r="BL592" s="110"/>
      <c r="BM592" s="110"/>
      <c r="BN592" s="110"/>
    </row>
    <row r="593" spans="2:66" x14ac:dyDescent="0.25">
      <c r="B593" s="19" t="s">
        <v>10</v>
      </c>
      <c r="C593" s="19" t="s">
        <v>400</v>
      </c>
      <c r="D593" s="19" t="s">
        <v>69</v>
      </c>
      <c r="E593" s="19" t="s">
        <v>23</v>
      </c>
      <c r="F593" s="19" t="s">
        <v>24</v>
      </c>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240"/>
      <c r="AN593" s="228"/>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row>
    <row r="594" spans="2:66" x14ac:dyDescent="0.25">
      <c r="B594" s="19" t="s">
        <v>10</v>
      </c>
      <c r="C594" s="19" t="s">
        <v>400</v>
      </c>
      <c r="D594" s="19" t="s">
        <v>69</v>
      </c>
      <c r="E594" s="19" t="s">
        <v>23</v>
      </c>
      <c r="F594" s="19" t="s">
        <v>1078</v>
      </c>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240"/>
      <c r="AN594" s="228"/>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row>
    <row r="595" spans="2:66" x14ac:dyDescent="0.25">
      <c r="B595" s="19" t="s">
        <v>10</v>
      </c>
      <c r="C595" s="19" t="s">
        <v>400</v>
      </c>
      <c r="D595" s="19" t="s">
        <v>69</v>
      </c>
      <c r="E595" s="19" t="s">
        <v>23</v>
      </c>
      <c r="F595" s="19" t="s">
        <v>25</v>
      </c>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240"/>
      <c r="AN595" s="228"/>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row>
    <row r="596" spans="2:66" x14ac:dyDescent="0.25">
      <c r="B596" s="23" t="s">
        <v>10</v>
      </c>
      <c r="C596" s="23" t="s">
        <v>400</v>
      </c>
      <c r="D596" s="23" t="s">
        <v>69</v>
      </c>
      <c r="E596" s="109" t="s">
        <v>52</v>
      </c>
      <c r="F596" s="110" t="s">
        <v>31</v>
      </c>
      <c r="G596" s="110"/>
      <c r="H596" s="110"/>
      <c r="I596" s="110"/>
      <c r="J596" s="110"/>
      <c r="K596" s="110"/>
      <c r="L596" s="110"/>
      <c r="M596" s="110"/>
      <c r="N596" s="110"/>
      <c r="O596" s="110"/>
      <c r="P596" s="110"/>
      <c r="Q596" s="110"/>
      <c r="R596" s="110"/>
      <c r="S596" s="110"/>
      <c r="T596" s="110"/>
      <c r="U596" s="110"/>
      <c r="V596" s="110"/>
      <c r="W596" s="110"/>
      <c r="X596" s="110"/>
      <c r="Y596" s="110"/>
      <c r="Z596" s="110"/>
      <c r="AA596" s="110"/>
      <c r="AB596" s="110"/>
      <c r="AC596" s="110"/>
      <c r="AD596" s="110"/>
      <c r="AE596" s="110"/>
      <c r="AF596" s="110"/>
      <c r="AG596" s="110"/>
      <c r="AH596" s="110"/>
      <c r="AI596" s="110"/>
      <c r="AJ596" s="110"/>
      <c r="AK596" s="110"/>
      <c r="AL596" s="110"/>
      <c r="AM596" s="241"/>
      <c r="AN596" s="229"/>
      <c r="AO596" s="110"/>
      <c r="AP596" s="110"/>
      <c r="AQ596" s="110"/>
      <c r="AR596" s="110"/>
      <c r="AS596" s="110"/>
      <c r="AT596" s="110"/>
      <c r="AU596" s="110"/>
      <c r="AV596" s="110"/>
      <c r="AW596" s="110"/>
      <c r="AX596" s="110"/>
      <c r="AY596" s="110"/>
      <c r="AZ596" s="110"/>
      <c r="BA596" s="110"/>
      <c r="BB596" s="110"/>
      <c r="BC596" s="110"/>
      <c r="BD596" s="110"/>
      <c r="BE596" s="110"/>
      <c r="BF596" s="110"/>
      <c r="BG596" s="110"/>
      <c r="BH596" s="110"/>
      <c r="BI596" s="110"/>
      <c r="BJ596" s="110"/>
      <c r="BK596" s="110"/>
      <c r="BL596" s="110"/>
      <c r="BM596" s="110"/>
      <c r="BN596" s="110"/>
    </row>
    <row r="597" spans="2:66" x14ac:dyDescent="0.25">
      <c r="B597" s="23" t="s">
        <v>10</v>
      </c>
      <c r="C597" s="23" t="s">
        <v>400</v>
      </c>
      <c r="D597" s="23" t="s">
        <v>69</v>
      </c>
      <c r="E597" s="110" t="s">
        <v>32</v>
      </c>
      <c r="F597" s="109" t="s">
        <v>58</v>
      </c>
      <c r="G597" s="109"/>
      <c r="H597" s="109"/>
      <c r="I597" s="109"/>
      <c r="J597" s="109"/>
      <c r="K597" s="109"/>
      <c r="L597" s="109"/>
      <c r="M597" s="109"/>
      <c r="N597" s="109"/>
      <c r="O597" s="109"/>
      <c r="P597" s="109"/>
      <c r="Q597" s="109"/>
      <c r="R597" s="109"/>
      <c r="S597" s="109"/>
      <c r="T597" s="109"/>
      <c r="U597" s="109"/>
      <c r="V597" s="109"/>
      <c r="W597" s="109"/>
      <c r="X597" s="109"/>
      <c r="Y597" s="109"/>
      <c r="Z597" s="109"/>
      <c r="AA597" s="109"/>
      <c r="AB597" s="109"/>
      <c r="AC597" s="109"/>
      <c r="AD597" s="109"/>
      <c r="AE597" s="109"/>
      <c r="AF597" s="109"/>
      <c r="AG597" s="109"/>
      <c r="AH597" s="109"/>
      <c r="AI597" s="109"/>
      <c r="AJ597" s="109"/>
      <c r="AK597" s="109"/>
      <c r="AL597" s="109"/>
      <c r="AM597" s="242"/>
      <c r="AN597" s="230"/>
      <c r="AO597" s="109"/>
      <c r="AP597" s="109"/>
      <c r="AQ597" s="109"/>
      <c r="AR597" s="109"/>
      <c r="AS597" s="109"/>
      <c r="AT597" s="109"/>
      <c r="AU597" s="109"/>
      <c r="AV597" s="109"/>
      <c r="AW597" s="109"/>
      <c r="AX597" s="109"/>
      <c r="AY597" s="109"/>
      <c r="AZ597" s="109"/>
      <c r="BA597" s="109"/>
      <c r="BB597" s="109"/>
      <c r="BC597" s="109"/>
      <c r="BD597" s="109"/>
      <c r="BE597" s="109"/>
      <c r="BF597" s="109"/>
      <c r="BG597" s="109"/>
      <c r="BH597" s="109"/>
      <c r="BI597" s="109"/>
      <c r="BJ597" s="109"/>
      <c r="BK597" s="109"/>
      <c r="BL597" s="109"/>
      <c r="BM597" s="109"/>
      <c r="BN597" s="109"/>
    </row>
    <row r="598" spans="2:66" x14ac:dyDescent="0.25">
      <c r="B598" s="23" t="s">
        <v>10</v>
      </c>
      <c r="C598" s="23" t="s">
        <v>400</v>
      </c>
      <c r="D598" s="23" t="s">
        <v>69</v>
      </c>
      <c r="E598" s="110" t="s">
        <v>32</v>
      </c>
      <c r="F598" s="109" t="s">
        <v>1077</v>
      </c>
      <c r="G598" s="109"/>
      <c r="H598" s="109"/>
      <c r="I598" s="109"/>
      <c r="J598" s="109"/>
      <c r="K598" s="109"/>
      <c r="L598" s="109"/>
      <c r="M598" s="109"/>
      <c r="N598" s="109"/>
      <c r="O598" s="109"/>
      <c r="P598" s="109"/>
      <c r="Q598" s="109"/>
      <c r="R598" s="109"/>
      <c r="S598" s="109"/>
      <c r="T598" s="109"/>
      <c r="U598" s="109"/>
      <c r="V598" s="109"/>
      <c r="W598" s="109"/>
      <c r="X598" s="109"/>
      <c r="Y598" s="109"/>
      <c r="Z598" s="109"/>
      <c r="AA598" s="109"/>
      <c r="AB598" s="109"/>
      <c r="AC598" s="109"/>
      <c r="AD598" s="109"/>
      <c r="AE598" s="109"/>
      <c r="AF598" s="109"/>
      <c r="AG598" s="109"/>
      <c r="AH598" s="109"/>
      <c r="AI598" s="109"/>
      <c r="AJ598" s="109"/>
      <c r="AK598" s="109"/>
      <c r="AL598" s="109"/>
      <c r="AM598" s="242"/>
      <c r="AN598" s="230"/>
      <c r="AO598" s="109"/>
      <c r="AP598" s="109"/>
      <c r="AQ598" s="109"/>
      <c r="AR598" s="109"/>
      <c r="AS598" s="109"/>
      <c r="AT598" s="109"/>
      <c r="AU598" s="109"/>
      <c r="AV598" s="109"/>
      <c r="AW598" s="109"/>
      <c r="AX598" s="109"/>
      <c r="AY598" s="109"/>
      <c r="AZ598" s="109"/>
      <c r="BA598" s="109"/>
      <c r="BB598" s="109"/>
      <c r="BC598" s="109"/>
      <c r="BD598" s="109"/>
      <c r="BE598" s="109"/>
      <c r="BF598" s="109"/>
      <c r="BG598" s="109"/>
      <c r="BH598" s="109"/>
      <c r="BI598" s="109"/>
      <c r="BJ598" s="109"/>
      <c r="BK598" s="109"/>
      <c r="BL598" s="109"/>
      <c r="BM598" s="109"/>
      <c r="BN598" s="109"/>
    </row>
    <row r="599" spans="2:66" x14ac:dyDescent="0.25">
      <c r="B599" s="23" t="s">
        <v>10</v>
      </c>
      <c r="C599" s="23" t="s">
        <v>400</v>
      </c>
      <c r="D599" s="23" t="s">
        <v>69</v>
      </c>
      <c r="E599" s="110" t="s">
        <v>32</v>
      </c>
      <c r="F599" s="109" t="s">
        <v>59</v>
      </c>
      <c r="G599" s="109"/>
      <c r="H599" s="109"/>
      <c r="I599" s="109"/>
      <c r="J599" s="109"/>
      <c r="K599" s="109"/>
      <c r="L599" s="109"/>
      <c r="M599" s="109"/>
      <c r="N599" s="109"/>
      <c r="O599" s="109"/>
      <c r="P599" s="109"/>
      <c r="Q599" s="109"/>
      <c r="R599" s="109"/>
      <c r="S599" s="109"/>
      <c r="T599" s="109"/>
      <c r="U599" s="109"/>
      <c r="V599" s="109"/>
      <c r="W599" s="109"/>
      <c r="X599" s="109"/>
      <c r="Y599" s="109"/>
      <c r="Z599" s="109"/>
      <c r="AA599" s="109"/>
      <c r="AB599" s="109"/>
      <c r="AC599" s="109"/>
      <c r="AD599" s="109"/>
      <c r="AE599" s="109"/>
      <c r="AF599" s="109"/>
      <c r="AG599" s="109"/>
      <c r="AH599" s="109"/>
      <c r="AI599" s="109"/>
      <c r="AJ599" s="109"/>
      <c r="AK599" s="109"/>
      <c r="AL599" s="109"/>
      <c r="AM599" s="242"/>
      <c r="AN599" s="230"/>
      <c r="AO599" s="109"/>
      <c r="AP599" s="109"/>
      <c r="AQ599" s="109"/>
      <c r="AR599" s="109"/>
      <c r="AS599" s="109"/>
      <c r="AT599" s="109"/>
      <c r="AU599" s="109"/>
      <c r="AV599" s="109"/>
      <c r="AW599" s="109"/>
      <c r="AX599" s="109"/>
      <c r="AY599" s="109"/>
      <c r="AZ599" s="109"/>
      <c r="BA599" s="109"/>
      <c r="BB599" s="109"/>
      <c r="BC599" s="109"/>
      <c r="BD599" s="109"/>
      <c r="BE599" s="109"/>
      <c r="BF599" s="109"/>
      <c r="BG599" s="109"/>
      <c r="BH599" s="109"/>
      <c r="BI599" s="109"/>
      <c r="BJ599" s="109"/>
      <c r="BK599" s="109"/>
      <c r="BL599" s="109"/>
      <c r="BM599" s="109"/>
      <c r="BN599" s="109"/>
    </row>
    <row r="600" spans="2:66" x14ac:dyDescent="0.25">
      <c r="B600" s="111" t="s">
        <v>10</v>
      </c>
      <c r="C600" s="111" t="s">
        <v>400</v>
      </c>
      <c r="D600" s="117" t="s">
        <v>74</v>
      </c>
      <c r="E600" s="118" t="s">
        <v>32</v>
      </c>
      <c r="F600" s="118" t="s">
        <v>31</v>
      </c>
      <c r="G600" s="118"/>
      <c r="H600" s="118"/>
      <c r="I600" s="118"/>
      <c r="J600" s="118"/>
      <c r="K600" s="118"/>
      <c r="L600" s="118"/>
      <c r="M600" s="118"/>
      <c r="N600" s="118"/>
      <c r="O600" s="118"/>
      <c r="P600" s="118"/>
      <c r="Q600" s="118"/>
      <c r="R600" s="118"/>
      <c r="S600" s="118"/>
      <c r="T600" s="118"/>
      <c r="U600" s="118"/>
      <c r="V600" s="118"/>
      <c r="W600" s="118"/>
      <c r="X600" s="118"/>
      <c r="Y600" s="118"/>
      <c r="Z600" s="118"/>
      <c r="AA600" s="118"/>
      <c r="AB600" s="118"/>
      <c r="AC600" s="118"/>
      <c r="AD600" s="118"/>
      <c r="AE600" s="118"/>
      <c r="AF600" s="118"/>
      <c r="AG600" s="118"/>
      <c r="AH600" s="118"/>
      <c r="AI600" s="118"/>
      <c r="AJ600" s="118"/>
      <c r="AK600" s="118"/>
      <c r="AL600" s="118"/>
      <c r="AM600" s="243"/>
      <c r="AN600" s="231"/>
      <c r="AO600" s="118"/>
      <c r="AP600" s="118"/>
      <c r="AQ600" s="118"/>
      <c r="AR600" s="118"/>
      <c r="AS600" s="118"/>
      <c r="AT600" s="118"/>
      <c r="AU600" s="118"/>
      <c r="AV600" s="118"/>
      <c r="AW600" s="118"/>
      <c r="AX600" s="118"/>
      <c r="AY600" s="118"/>
      <c r="AZ600" s="118"/>
      <c r="BA600" s="118"/>
      <c r="BB600" s="118"/>
      <c r="BC600" s="118"/>
      <c r="BD600" s="118"/>
      <c r="BE600" s="118"/>
      <c r="BF600" s="118"/>
      <c r="BG600" s="118"/>
      <c r="BH600" s="118"/>
      <c r="BI600" s="118"/>
      <c r="BJ600" s="118"/>
      <c r="BK600" s="118"/>
      <c r="BL600" s="118"/>
      <c r="BM600" s="118"/>
      <c r="BN600" s="118"/>
    </row>
    <row r="601" spans="2:66" x14ac:dyDescent="0.25">
      <c r="B601" s="19" t="s">
        <v>10</v>
      </c>
      <c r="C601" s="19" t="s">
        <v>400</v>
      </c>
      <c r="D601" s="19" t="s">
        <v>70</v>
      </c>
      <c r="E601" s="19" t="s">
        <v>22</v>
      </c>
      <c r="F601" s="19" t="s">
        <v>24</v>
      </c>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240"/>
      <c r="AN601" s="228"/>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row>
    <row r="602" spans="2:66" x14ac:dyDescent="0.25">
      <c r="B602" s="19" t="s">
        <v>10</v>
      </c>
      <c r="C602" s="19" t="s">
        <v>400</v>
      </c>
      <c r="D602" s="19" t="s">
        <v>70</v>
      </c>
      <c r="E602" s="19" t="s">
        <v>22</v>
      </c>
      <c r="F602" s="19" t="s">
        <v>1078</v>
      </c>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240"/>
      <c r="AN602" s="228"/>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row>
    <row r="603" spans="2:66" x14ac:dyDescent="0.25">
      <c r="B603" s="19" t="s">
        <v>10</v>
      </c>
      <c r="C603" s="19" t="s">
        <v>400</v>
      </c>
      <c r="D603" s="19" t="s">
        <v>70</v>
      </c>
      <c r="E603" s="19" t="s">
        <v>22</v>
      </c>
      <c r="F603" s="19" t="s">
        <v>25</v>
      </c>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240"/>
      <c r="AN603" s="228"/>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row>
    <row r="604" spans="2:66" x14ac:dyDescent="0.25">
      <c r="B604" s="23" t="s">
        <v>10</v>
      </c>
      <c r="C604" s="23" t="s">
        <v>400</v>
      </c>
      <c r="D604" s="23" t="s">
        <v>70</v>
      </c>
      <c r="E604" s="109" t="s">
        <v>51</v>
      </c>
      <c r="F604" s="110" t="s">
        <v>31</v>
      </c>
      <c r="G604" s="110"/>
      <c r="H604" s="110"/>
      <c r="I604" s="110"/>
      <c r="J604" s="110"/>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c r="AH604" s="110"/>
      <c r="AI604" s="110"/>
      <c r="AJ604" s="110"/>
      <c r="AK604" s="110"/>
      <c r="AL604" s="110"/>
      <c r="AM604" s="241"/>
      <c r="AN604" s="229"/>
      <c r="AO604" s="110"/>
      <c r="AP604" s="110"/>
      <c r="AQ604" s="110"/>
      <c r="AR604" s="110"/>
      <c r="AS604" s="110"/>
      <c r="AT604" s="110"/>
      <c r="AU604" s="110"/>
      <c r="AV604" s="110"/>
      <c r="AW604" s="110"/>
      <c r="AX604" s="110"/>
      <c r="AY604" s="110"/>
      <c r="AZ604" s="110"/>
      <c r="BA604" s="110"/>
      <c r="BB604" s="110"/>
      <c r="BC604" s="110"/>
      <c r="BD604" s="110"/>
      <c r="BE604" s="110"/>
      <c r="BF604" s="110"/>
      <c r="BG604" s="110"/>
      <c r="BH604" s="110"/>
      <c r="BI604" s="110"/>
      <c r="BJ604" s="110"/>
      <c r="BK604" s="110"/>
      <c r="BL604" s="110"/>
      <c r="BM604" s="110"/>
      <c r="BN604" s="110"/>
    </row>
    <row r="605" spans="2:66" x14ac:dyDescent="0.25">
      <c r="B605" s="19" t="s">
        <v>10</v>
      </c>
      <c r="C605" s="19" t="s">
        <v>400</v>
      </c>
      <c r="D605" s="19" t="s">
        <v>70</v>
      </c>
      <c r="E605" s="19" t="s">
        <v>23</v>
      </c>
      <c r="F605" s="19" t="s">
        <v>24</v>
      </c>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240"/>
      <c r="AN605" s="228"/>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row>
    <row r="606" spans="2:66" x14ac:dyDescent="0.25">
      <c r="B606" s="19" t="s">
        <v>10</v>
      </c>
      <c r="C606" s="19" t="s">
        <v>400</v>
      </c>
      <c r="D606" s="19" t="s">
        <v>70</v>
      </c>
      <c r="E606" s="19" t="s">
        <v>23</v>
      </c>
      <c r="F606" s="19" t="s">
        <v>1078</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240"/>
      <c r="AN606" s="228"/>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row>
    <row r="607" spans="2:66" x14ac:dyDescent="0.25">
      <c r="B607" s="19" t="s">
        <v>10</v>
      </c>
      <c r="C607" s="19" t="s">
        <v>400</v>
      </c>
      <c r="D607" s="19" t="s">
        <v>70</v>
      </c>
      <c r="E607" s="19" t="s">
        <v>23</v>
      </c>
      <c r="F607" s="19" t="s">
        <v>25</v>
      </c>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240"/>
      <c r="AN607" s="228"/>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row>
    <row r="608" spans="2:66" x14ac:dyDescent="0.25">
      <c r="B608" s="23" t="s">
        <v>10</v>
      </c>
      <c r="C608" s="23" t="s">
        <v>400</v>
      </c>
      <c r="D608" s="23" t="s">
        <v>70</v>
      </c>
      <c r="E608" s="109" t="s">
        <v>52</v>
      </c>
      <c r="F608" s="110" t="s">
        <v>31</v>
      </c>
      <c r="G608" s="110"/>
      <c r="H608" s="110"/>
      <c r="I608" s="110"/>
      <c r="J608" s="110"/>
      <c r="K608" s="110"/>
      <c r="L608" s="110"/>
      <c r="M608" s="110"/>
      <c r="N608" s="110"/>
      <c r="O608" s="110"/>
      <c r="P608" s="110"/>
      <c r="Q608" s="110"/>
      <c r="R608" s="110"/>
      <c r="S608" s="110"/>
      <c r="T608" s="110"/>
      <c r="U608" s="110"/>
      <c r="V608" s="110"/>
      <c r="W608" s="110"/>
      <c r="X608" s="110"/>
      <c r="Y608" s="110"/>
      <c r="Z608" s="110"/>
      <c r="AA608" s="110"/>
      <c r="AB608" s="110"/>
      <c r="AC608" s="110"/>
      <c r="AD608" s="110"/>
      <c r="AE608" s="110"/>
      <c r="AF608" s="110"/>
      <c r="AG608" s="110"/>
      <c r="AH608" s="110"/>
      <c r="AI608" s="110"/>
      <c r="AJ608" s="110"/>
      <c r="AK608" s="110"/>
      <c r="AL608" s="110"/>
      <c r="AM608" s="241"/>
      <c r="AN608" s="229"/>
      <c r="AO608" s="110"/>
      <c r="AP608" s="110"/>
      <c r="AQ608" s="110"/>
      <c r="AR608" s="110"/>
      <c r="AS608" s="110"/>
      <c r="AT608" s="110"/>
      <c r="AU608" s="110"/>
      <c r="AV608" s="110"/>
      <c r="AW608" s="110"/>
      <c r="AX608" s="110"/>
      <c r="AY608" s="110"/>
      <c r="AZ608" s="110"/>
      <c r="BA608" s="110"/>
      <c r="BB608" s="110"/>
      <c r="BC608" s="110"/>
      <c r="BD608" s="110"/>
      <c r="BE608" s="110"/>
      <c r="BF608" s="110"/>
      <c r="BG608" s="110"/>
      <c r="BH608" s="110"/>
      <c r="BI608" s="110"/>
      <c r="BJ608" s="110"/>
      <c r="BK608" s="110"/>
      <c r="BL608" s="110"/>
      <c r="BM608" s="110"/>
      <c r="BN608" s="110"/>
    </row>
    <row r="609" spans="2:66" x14ac:dyDescent="0.25">
      <c r="B609" s="23" t="s">
        <v>10</v>
      </c>
      <c r="C609" s="23" t="s">
        <v>400</v>
      </c>
      <c r="D609" s="23" t="s">
        <v>70</v>
      </c>
      <c r="E609" s="110" t="s">
        <v>32</v>
      </c>
      <c r="F609" s="109" t="s">
        <v>58</v>
      </c>
      <c r="G609" s="109"/>
      <c r="H609" s="109"/>
      <c r="I609" s="109"/>
      <c r="J609" s="109"/>
      <c r="K609" s="109"/>
      <c r="L609" s="109"/>
      <c r="M609" s="109"/>
      <c r="N609" s="109"/>
      <c r="O609" s="109"/>
      <c r="P609" s="109"/>
      <c r="Q609" s="109"/>
      <c r="R609" s="109"/>
      <c r="S609" s="109"/>
      <c r="T609" s="109"/>
      <c r="U609" s="109"/>
      <c r="V609" s="109"/>
      <c r="W609" s="109"/>
      <c r="X609" s="109"/>
      <c r="Y609" s="109"/>
      <c r="Z609" s="109"/>
      <c r="AA609" s="109"/>
      <c r="AB609" s="109"/>
      <c r="AC609" s="109"/>
      <c r="AD609" s="109"/>
      <c r="AE609" s="109"/>
      <c r="AF609" s="109"/>
      <c r="AG609" s="109"/>
      <c r="AH609" s="109"/>
      <c r="AI609" s="109"/>
      <c r="AJ609" s="109"/>
      <c r="AK609" s="109"/>
      <c r="AL609" s="109"/>
      <c r="AM609" s="242"/>
      <c r="AN609" s="230"/>
      <c r="AO609" s="109"/>
      <c r="AP609" s="109"/>
      <c r="AQ609" s="109"/>
      <c r="AR609" s="109"/>
      <c r="AS609" s="109"/>
      <c r="AT609" s="109"/>
      <c r="AU609" s="109"/>
      <c r="AV609" s="109"/>
      <c r="AW609" s="109"/>
      <c r="AX609" s="109"/>
      <c r="AY609" s="109"/>
      <c r="AZ609" s="109"/>
      <c r="BA609" s="109"/>
      <c r="BB609" s="109"/>
      <c r="BC609" s="109"/>
      <c r="BD609" s="109"/>
      <c r="BE609" s="109"/>
      <c r="BF609" s="109"/>
      <c r="BG609" s="109"/>
      <c r="BH609" s="109"/>
      <c r="BI609" s="109"/>
      <c r="BJ609" s="109"/>
      <c r="BK609" s="109"/>
      <c r="BL609" s="109"/>
      <c r="BM609" s="109"/>
      <c r="BN609" s="109"/>
    </row>
    <row r="610" spans="2:66" x14ac:dyDescent="0.25">
      <c r="B610" s="23" t="s">
        <v>10</v>
      </c>
      <c r="C610" s="23" t="s">
        <v>400</v>
      </c>
      <c r="D610" s="23" t="s">
        <v>70</v>
      </c>
      <c r="E610" s="110" t="s">
        <v>32</v>
      </c>
      <c r="F610" s="109" t="s">
        <v>1077</v>
      </c>
      <c r="G610" s="109"/>
      <c r="H610" s="109"/>
      <c r="I610" s="109"/>
      <c r="J610" s="109"/>
      <c r="K610" s="109"/>
      <c r="L610" s="109"/>
      <c r="M610" s="109"/>
      <c r="N610" s="109"/>
      <c r="O610" s="109"/>
      <c r="P610" s="109"/>
      <c r="Q610" s="109"/>
      <c r="R610" s="109"/>
      <c r="S610" s="109"/>
      <c r="T610" s="109"/>
      <c r="U610" s="109"/>
      <c r="V610" s="109"/>
      <c r="W610" s="109"/>
      <c r="X610" s="109"/>
      <c r="Y610" s="109"/>
      <c r="Z610" s="109"/>
      <c r="AA610" s="109"/>
      <c r="AB610" s="109"/>
      <c r="AC610" s="109"/>
      <c r="AD610" s="109"/>
      <c r="AE610" s="109"/>
      <c r="AF610" s="109"/>
      <c r="AG610" s="109"/>
      <c r="AH610" s="109"/>
      <c r="AI610" s="109"/>
      <c r="AJ610" s="109"/>
      <c r="AK610" s="109"/>
      <c r="AL610" s="109"/>
      <c r="AM610" s="242"/>
      <c r="AN610" s="230"/>
      <c r="AO610" s="109"/>
      <c r="AP610" s="109"/>
      <c r="AQ610" s="109"/>
      <c r="AR610" s="109"/>
      <c r="AS610" s="109"/>
      <c r="AT610" s="109"/>
      <c r="AU610" s="109"/>
      <c r="AV610" s="109"/>
      <c r="AW610" s="109"/>
      <c r="AX610" s="109"/>
      <c r="AY610" s="109"/>
      <c r="AZ610" s="109"/>
      <c r="BA610" s="109"/>
      <c r="BB610" s="109"/>
      <c r="BC610" s="109"/>
      <c r="BD610" s="109"/>
      <c r="BE610" s="109"/>
      <c r="BF610" s="109"/>
      <c r="BG610" s="109"/>
      <c r="BH610" s="109"/>
      <c r="BI610" s="109"/>
      <c r="BJ610" s="109"/>
      <c r="BK610" s="109"/>
      <c r="BL610" s="109"/>
      <c r="BM610" s="109"/>
      <c r="BN610" s="109"/>
    </row>
    <row r="611" spans="2:66" x14ac:dyDescent="0.25">
      <c r="B611" s="23" t="s">
        <v>10</v>
      </c>
      <c r="C611" s="23" t="s">
        <v>400</v>
      </c>
      <c r="D611" s="23" t="s">
        <v>70</v>
      </c>
      <c r="E611" s="110" t="s">
        <v>32</v>
      </c>
      <c r="F611" s="109" t="s">
        <v>59</v>
      </c>
      <c r="G611" s="109"/>
      <c r="H611" s="109"/>
      <c r="I611" s="109"/>
      <c r="J611" s="109"/>
      <c r="K611" s="109"/>
      <c r="L611" s="109"/>
      <c r="M611" s="109"/>
      <c r="N611" s="109"/>
      <c r="O611" s="109"/>
      <c r="P611" s="109"/>
      <c r="Q611" s="109"/>
      <c r="R611" s="109"/>
      <c r="S611" s="109"/>
      <c r="T611" s="109"/>
      <c r="U611" s="109"/>
      <c r="V611" s="109"/>
      <c r="W611" s="109"/>
      <c r="X611" s="109"/>
      <c r="Y611" s="109"/>
      <c r="Z611" s="109"/>
      <c r="AA611" s="109"/>
      <c r="AB611" s="109"/>
      <c r="AC611" s="109"/>
      <c r="AD611" s="109"/>
      <c r="AE611" s="109"/>
      <c r="AF611" s="109"/>
      <c r="AG611" s="109"/>
      <c r="AH611" s="109"/>
      <c r="AI611" s="109"/>
      <c r="AJ611" s="109"/>
      <c r="AK611" s="109"/>
      <c r="AL611" s="109"/>
      <c r="AM611" s="242"/>
      <c r="AN611" s="230"/>
      <c r="AO611" s="109"/>
      <c r="AP611" s="109"/>
      <c r="AQ611" s="109"/>
      <c r="AR611" s="109"/>
      <c r="AS611" s="109"/>
      <c r="AT611" s="109"/>
      <c r="AU611" s="109"/>
      <c r="AV611" s="109"/>
      <c r="AW611" s="109"/>
      <c r="AX611" s="109"/>
      <c r="AY611" s="109"/>
      <c r="AZ611" s="109"/>
      <c r="BA611" s="109"/>
      <c r="BB611" s="109"/>
      <c r="BC611" s="109"/>
      <c r="BD611" s="109"/>
      <c r="BE611" s="109"/>
      <c r="BF611" s="109"/>
      <c r="BG611" s="109"/>
      <c r="BH611" s="109"/>
      <c r="BI611" s="109"/>
      <c r="BJ611" s="109"/>
      <c r="BK611" s="109"/>
      <c r="BL611" s="109"/>
      <c r="BM611" s="109"/>
      <c r="BN611" s="109"/>
    </row>
    <row r="612" spans="2:66" x14ac:dyDescent="0.25">
      <c r="B612" s="111" t="s">
        <v>10</v>
      </c>
      <c r="C612" s="111" t="s">
        <v>400</v>
      </c>
      <c r="D612" s="117" t="s">
        <v>75</v>
      </c>
      <c r="E612" s="118" t="s">
        <v>32</v>
      </c>
      <c r="F612" s="118" t="s">
        <v>31</v>
      </c>
      <c r="G612" s="118"/>
      <c r="H612" s="118"/>
      <c r="I612" s="118"/>
      <c r="J612" s="118"/>
      <c r="K612" s="118"/>
      <c r="L612" s="118"/>
      <c r="M612" s="118"/>
      <c r="N612" s="118"/>
      <c r="O612" s="118"/>
      <c r="P612" s="118"/>
      <c r="Q612" s="118"/>
      <c r="R612" s="118"/>
      <c r="S612" s="118"/>
      <c r="T612" s="118"/>
      <c r="U612" s="118"/>
      <c r="V612" s="118"/>
      <c r="W612" s="118"/>
      <c r="X612" s="118"/>
      <c r="Y612" s="118"/>
      <c r="Z612" s="118"/>
      <c r="AA612" s="118"/>
      <c r="AB612" s="118"/>
      <c r="AC612" s="118"/>
      <c r="AD612" s="118"/>
      <c r="AE612" s="118"/>
      <c r="AF612" s="118"/>
      <c r="AG612" s="118"/>
      <c r="AH612" s="118"/>
      <c r="AI612" s="118"/>
      <c r="AJ612" s="118"/>
      <c r="AK612" s="118"/>
      <c r="AL612" s="118"/>
      <c r="AM612" s="243"/>
      <c r="AN612" s="231"/>
      <c r="AO612" s="118"/>
      <c r="AP612" s="118"/>
      <c r="AQ612" s="118"/>
      <c r="AR612" s="118"/>
      <c r="AS612" s="118"/>
      <c r="AT612" s="118"/>
      <c r="AU612" s="118"/>
      <c r="AV612" s="118"/>
      <c r="AW612" s="118"/>
      <c r="AX612" s="118"/>
      <c r="AY612" s="118"/>
      <c r="AZ612" s="118"/>
      <c r="BA612" s="118"/>
      <c r="BB612" s="118"/>
      <c r="BC612" s="118"/>
      <c r="BD612" s="118"/>
      <c r="BE612" s="118"/>
      <c r="BF612" s="118"/>
      <c r="BG612" s="118"/>
      <c r="BH612" s="118"/>
      <c r="BI612" s="118"/>
      <c r="BJ612" s="118"/>
      <c r="BK612" s="118"/>
      <c r="BL612" s="118"/>
      <c r="BM612" s="118"/>
      <c r="BN612" s="118"/>
    </row>
    <row r="613" spans="2:66" x14ac:dyDescent="0.25">
      <c r="B613" s="23" t="s">
        <v>10</v>
      </c>
      <c r="C613" s="23" t="s">
        <v>400</v>
      </c>
      <c r="D613" s="110" t="s">
        <v>34</v>
      </c>
      <c r="E613" s="120" t="s">
        <v>22</v>
      </c>
      <c r="F613" s="109" t="s">
        <v>58</v>
      </c>
      <c r="G613" s="109"/>
      <c r="H613" s="109"/>
      <c r="I613" s="109"/>
      <c r="J613" s="109"/>
      <c r="K613" s="109"/>
      <c r="L613" s="109"/>
      <c r="M613" s="109"/>
      <c r="N613" s="109"/>
      <c r="O613" s="109"/>
      <c r="P613" s="109"/>
      <c r="Q613" s="109"/>
      <c r="R613" s="109"/>
      <c r="S613" s="109"/>
      <c r="T613" s="109"/>
      <c r="U613" s="109"/>
      <c r="V613" s="109"/>
      <c r="W613" s="109"/>
      <c r="X613" s="109"/>
      <c r="Y613" s="109"/>
      <c r="Z613" s="109"/>
      <c r="AA613" s="109"/>
      <c r="AB613" s="109"/>
      <c r="AC613" s="109"/>
      <c r="AD613" s="109"/>
      <c r="AE613" s="109"/>
      <c r="AF613" s="109"/>
      <c r="AG613" s="109"/>
      <c r="AH613" s="109"/>
      <c r="AI613" s="109"/>
      <c r="AJ613" s="109"/>
      <c r="AK613" s="109"/>
      <c r="AL613" s="109"/>
      <c r="AM613" s="242"/>
      <c r="AN613" s="230"/>
      <c r="AO613" s="109"/>
      <c r="AP613" s="109"/>
      <c r="AQ613" s="109"/>
      <c r="AR613" s="109"/>
      <c r="AS613" s="109"/>
      <c r="AT613" s="109"/>
      <c r="AU613" s="109"/>
      <c r="AV613" s="109"/>
      <c r="AW613" s="109"/>
      <c r="AX613" s="109"/>
      <c r="AY613" s="109"/>
      <c r="AZ613" s="109"/>
      <c r="BA613" s="109"/>
      <c r="BB613" s="109"/>
      <c r="BC613" s="109"/>
      <c r="BD613" s="109"/>
      <c r="BE613" s="109"/>
      <c r="BF613" s="109"/>
      <c r="BG613" s="109"/>
      <c r="BH613" s="109"/>
      <c r="BI613" s="109"/>
      <c r="BJ613" s="109"/>
      <c r="BK613" s="109"/>
      <c r="BL613" s="109"/>
      <c r="BM613" s="109"/>
      <c r="BN613" s="109"/>
    </row>
    <row r="614" spans="2:66" x14ac:dyDescent="0.25">
      <c r="B614" s="23" t="s">
        <v>10</v>
      </c>
      <c r="C614" s="23" t="s">
        <v>400</v>
      </c>
      <c r="D614" s="110" t="s">
        <v>34</v>
      </c>
      <c r="E614" s="120" t="s">
        <v>22</v>
      </c>
      <c r="F614" s="109" t="s">
        <v>1077</v>
      </c>
      <c r="G614" s="109"/>
      <c r="H614" s="109"/>
      <c r="I614" s="109"/>
      <c r="J614" s="109"/>
      <c r="K614" s="109"/>
      <c r="L614" s="109"/>
      <c r="M614" s="109"/>
      <c r="N614" s="109"/>
      <c r="O614" s="109"/>
      <c r="P614" s="109"/>
      <c r="Q614" s="109"/>
      <c r="R614" s="109"/>
      <c r="S614" s="109"/>
      <c r="T614" s="109"/>
      <c r="U614" s="109"/>
      <c r="V614" s="109"/>
      <c r="W614" s="109"/>
      <c r="X614" s="109"/>
      <c r="Y614" s="109"/>
      <c r="Z614" s="109"/>
      <c r="AA614" s="109"/>
      <c r="AB614" s="109"/>
      <c r="AC614" s="109"/>
      <c r="AD614" s="109"/>
      <c r="AE614" s="109"/>
      <c r="AF614" s="109"/>
      <c r="AG614" s="109"/>
      <c r="AH614" s="109"/>
      <c r="AI614" s="109"/>
      <c r="AJ614" s="109"/>
      <c r="AK614" s="109"/>
      <c r="AL614" s="109"/>
      <c r="AM614" s="242"/>
      <c r="AN614" s="230"/>
      <c r="AO614" s="109"/>
      <c r="AP614" s="109"/>
      <c r="AQ614" s="109"/>
      <c r="AR614" s="109"/>
      <c r="AS614" s="109"/>
      <c r="AT614" s="109"/>
      <c r="AU614" s="109"/>
      <c r="AV614" s="109"/>
      <c r="AW614" s="109"/>
      <c r="AX614" s="109"/>
      <c r="AY614" s="109"/>
      <c r="AZ614" s="109"/>
      <c r="BA614" s="109"/>
      <c r="BB614" s="109"/>
      <c r="BC614" s="109"/>
      <c r="BD614" s="109"/>
      <c r="BE614" s="109"/>
      <c r="BF614" s="109"/>
      <c r="BG614" s="109"/>
      <c r="BH614" s="109"/>
      <c r="BI614" s="109"/>
      <c r="BJ614" s="109"/>
      <c r="BK614" s="109"/>
      <c r="BL614" s="109"/>
      <c r="BM614" s="109"/>
      <c r="BN614" s="109"/>
    </row>
    <row r="615" spans="2:66" x14ac:dyDescent="0.25">
      <c r="B615" s="23" t="s">
        <v>10</v>
      </c>
      <c r="C615" s="23" t="s">
        <v>400</v>
      </c>
      <c r="D615" s="110" t="s">
        <v>34</v>
      </c>
      <c r="E615" s="120" t="s">
        <v>22</v>
      </c>
      <c r="F615" s="109" t="s">
        <v>59</v>
      </c>
      <c r="G615" s="109"/>
      <c r="H615" s="109"/>
      <c r="I615" s="109"/>
      <c r="J615" s="109"/>
      <c r="K615" s="109"/>
      <c r="L615" s="109"/>
      <c r="M615" s="109"/>
      <c r="N615" s="109"/>
      <c r="O615" s="109"/>
      <c r="P615" s="109"/>
      <c r="Q615" s="109"/>
      <c r="R615" s="109"/>
      <c r="S615" s="109"/>
      <c r="T615" s="109"/>
      <c r="U615" s="109"/>
      <c r="V615" s="109"/>
      <c r="W615" s="109"/>
      <c r="X615" s="109"/>
      <c r="Y615" s="109"/>
      <c r="Z615" s="109"/>
      <c r="AA615" s="109"/>
      <c r="AB615" s="109"/>
      <c r="AC615" s="109"/>
      <c r="AD615" s="109"/>
      <c r="AE615" s="109"/>
      <c r="AF615" s="109"/>
      <c r="AG615" s="109"/>
      <c r="AH615" s="109"/>
      <c r="AI615" s="109"/>
      <c r="AJ615" s="109"/>
      <c r="AK615" s="109"/>
      <c r="AL615" s="109"/>
      <c r="AM615" s="242"/>
      <c r="AN615" s="230"/>
      <c r="AO615" s="109"/>
      <c r="AP615" s="109"/>
      <c r="AQ615" s="109"/>
      <c r="AR615" s="109"/>
      <c r="AS615" s="109"/>
      <c r="AT615" s="109"/>
      <c r="AU615" s="109"/>
      <c r="AV615" s="109"/>
      <c r="AW615" s="109"/>
      <c r="AX615" s="109"/>
      <c r="AY615" s="109"/>
      <c r="AZ615" s="109"/>
      <c r="BA615" s="109"/>
      <c r="BB615" s="109"/>
      <c r="BC615" s="109"/>
      <c r="BD615" s="109"/>
      <c r="BE615" s="109"/>
      <c r="BF615" s="109"/>
      <c r="BG615" s="109"/>
      <c r="BH615" s="109"/>
      <c r="BI615" s="109"/>
      <c r="BJ615" s="109"/>
      <c r="BK615" s="109"/>
      <c r="BL615" s="109"/>
      <c r="BM615" s="109"/>
      <c r="BN615" s="109"/>
    </row>
    <row r="616" spans="2:66" x14ac:dyDescent="0.25">
      <c r="B616" s="23" t="s">
        <v>10</v>
      </c>
      <c r="C616" s="23" t="s">
        <v>400</v>
      </c>
      <c r="D616" s="110" t="s">
        <v>34</v>
      </c>
      <c r="E616" s="120" t="s">
        <v>23</v>
      </c>
      <c r="F616" s="109" t="s">
        <v>58</v>
      </c>
      <c r="G616" s="109"/>
      <c r="H616" s="109"/>
      <c r="I616" s="109"/>
      <c r="J616" s="109"/>
      <c r="K616" s="109"/>
      <c r="L616" s="109"/>
      <c r="M616" s="109"/>
      <c r="N616" s="109"/>
      <c r="O616" s="109"/>
      <c r="P616" s="109"/>
      <c r="Q616" s="109"/>
      <c r="R616" s="109"/>
      <c r="S616" s="109"/>
      <c r="T616" s="109"/>
      <c r="U616" s="109"/>
      <c r="V616" s="109"/>
      <c r="W616" s="109"/>
      <c r="X616" s="109"/>
      <c r="Y616" s="109"/>
      <c r="Z616" s="109"/>
      <c r="AA616" s="109"/>
      <c r="AB616" s="109"/>
      <c r="AC616" s="109"/>
      <c r="AD616" s="109"/>
      <c r="AE616" s="109"/>
      <c r="AF616" s="109"/>
      <c r="AG616" s="109"/>
      <c r="AH616" s="109"/>
      <c r="AI616" s="109"/>
      <c r="AJ616" s="109"/>
      <c r="AK616" s="109"/>
      <c r="AL616" s="109"/>
      <c r="AM616" s="242"/>
      <c r="AN616" s="230"/>
      <c r="AO616" s="109"/>
      <c r="AP616" s="109"/>
      <c r="AQ616" s="109"/>
      <c r="AR616" s="109"/>
      <c r="AS616" s="109"/>
      <c r="AT616" s="109"/>
      <c r="AU616" s="109"/>
      <c r="AV616" s="109"/>
      <c r="AW616" s="109"/>
      <c r="AX616" s="109"/>
      <c r="AY616" s="109"/>
      <c r="AZ616" s="109"/>
      <c r="BA616" s="109"/>
      <c r="BB616" s="109"/>
      <c r="BC616" s="109"/>
      <c r="BD616" s="109"/>
      <c r="BE616" s="109"/>
      <c r="BF616" s="109"/>
      <c r="BG616" s="109"/>
      <c r="BH616" s="109"/>
      <c r="BI616" s="109"/>
      <c r="BJ616" s="109"/>
      <c r="BK616" s="109"/>
      <c r="BL616" s="109"/>
      <c r="BM616" s="109"/>
      <c r="BN616" s="109"/>
    </row>
    <row r="617" spans="2:66" x14ac:dyDescent="0.25">
      <c r="B617" s="23" t="s">
        <v>10</v>
      </c>
      <c r="C617" s="23" t="s">
        <v>400</v>
      </c>
      <c r="D617" s="110" t="s">
        <v>34</v>
      </c>
      <c r="E617" s="120" t="s">
        <v>23</v>
      </c>
      <c r="F617" s="109" t="s">
        <v>1077</v>
      </c>
      <c r="G617" s="109"/>
      <c r="H617" s="109"/>
      <c r="I617" s="109"/>
      <c r="J617" s="109"/>
      <c r="K617" s="109"/>
      <c r="L617" s="109"/>
      <c r="M617" s="109"/>
      <c r="N617" s="109"/>
      <c r="O617" s="109"/>
      <c r="P617" s="109"/>
      <c r="Q617" s="109"/>
      <c r="R617" s="109"/>
      <c r="S617" s="109"/>
      <c r="T617" s="109"/>
      <c r="U617" s="109"/>
      <c r="V617" s="109"/>
      <c r="W617" s="109"/>
      <c r="X617" s="109"/>
      <c r="Y617" s="109"/>
      <c r="Z617" s="109"/>
      <c r="AA617" s="109"/>
      <c r="AB617" s="109"/>
      <c r="AC617" s="109"/>
      <c r="AD617" s="109"/>
      <c r="AE617" s="109"/>
      <c r="AF617" s="109"/>
      <c r="AG617" s="109"/>
      <c r="AH617" s="109"/>
      <c r="AI617" s="109"/>
      <c r="AJ617" s="109"/>
      <c r="AK617" s="109"/>
      <c r="AL617" s="109"/>
      <c r="AM617" s="242"/>
      <c r="AN617" s="230"/>
      <c r="AO617" s="109"/>
      <c r="AP617" s="109"/>
      <c r="AQ617" s="109"/>
      <c r="AR617" s="109"/>
      <c r="AS617" s="109"/>
      <c r="AT617" s="109"/>
      <c r="AU617" s="109"/>
      <c r="AV617" s="109"/>
      <c r="AW617" s="109"/>
      <c r="AX617" s="109"/>
      <c r="AY617" s="109"/>
      <c r="AZ617" s="109"/>
      <c r="BA617" s="109"/>
      <c r="BB617" s="109"/>
      <c r="BC617" s="109"/>
      <c r="BD617" s="109"/>
      <c r="BE617" s="109"/>
      <c r="BF617" s="109"/>
      <c r="BG617" s="109"/>
      <c r="BH617" s="109"/>
      <c r="BI617" s="109"/>
      <c r="BJ617" s="109"/>
      <c r="BK617" s="109"/>
      <c r="BL617" s="109"/>
      <c r="BM617" s="109"/>
      <c r="BN617" s="109"/>
    </row>
    <row r="618" spans="2:66" x14ac:dyDescent="0.25">
      <c r="B618" s="23" t="s">
        <v>10</v>
      </c>
      <c r="C618" s="23" t="s">
        <v>400</v>
      </c>
      <c r="D618" s="110" t="s">
        <v>34</v>
      </c>
      <c r="E618" s="120" t="s">
        <v>23</v>
      </c>
      <c r="F618" s="109" t="s">
        <v>59</v>
      </c>
      <c r="G618" s="109"/>
      <c r="H618" s="109"/>
      <c r="I618" s="109"/>
      <c r="J618" s="109"/>
      <c r="K618" s="109"/>
      <c r="L618" s="109"/>
      <c r="M618" s="109"/>
      <c r="N618" s="109"/>
      <c r="O618" s="109"/>
      <c r="P618" s="109"/>
      <c r="Q618" s="109"/>
      <c r="R618" s="109"/>
      <c r="S618" s="109"/>
      <c r="T618" s="109"/>
      <c r="U618" s="109"/>
      <c r="V618" s="109"/>
      <c r="W618" s="109"/>
      <c r="X618" s="109"/>
      <c r="Y618" s="109"/>
      <c r="Z618" s="109"/>
      <c r="AA618" s="109"/>
      <c r="AB618" s="109"/>
      <c r="AC618" s="109"/>
      <c r="AD618" s="109"/>
      <c r="AE618" s="109"/>
      <c r="AF618" s="109"/>
      <c r="AG618" s="109"/>
      <c r="AH618" s="109"/>
      <c r="AI618" s="109"/>
      <c r="AJ618" s="109"/>
      <c r="AK618" s="109"/>
      <c r="AL618" s="109"/>
      <c r="AM618" s="242"/>
      <c r="AN618" s="230"/>
      <c r="AO618" s="109"/>
      <c r="AP618" s="109"/>
      <c r="AQ618" s="109"/>
      <c r="AR618" s="109"/>
      <c r="AS618" s="109"/>
      <c r="AT618" s="109"/>
      <c r="AU618" s="109"/>
      <c r="AV618" s="109"/>
      <c r="AW618" s="109"/>
      <c r="AX618" s="109"/>
      <c r="AY618" s="109"/>
      <c r="AZ618" s="109"/>
      <c r="BA618" s="109"/>
      <c r="BB618" s="109"/>
      <c r="BC618" s="109"/>
      <c r="BD618" s="109"/>
      <c r="BE618" s="109"/>
      <c r="BF618" s="109"/>
      <c r="BG618" s="109"/>
      <c r="BH618" s="109"/>
      <c r="BI618" s="109"/>
      <c r="BJ618" s="109"/>
      <c r="BK618" s="109"/>
      <c r="BL618" s="109"/>
      <c r="BM618" s="109"/>
      <c r="BN618" s="109"/>
    </row>
    <row r="619" spans="2:66" x14ac:dyDescent="0.25">
      <c r="B619" s="111" t="s">
        <v>10</v>
      </c>
      <c r="C619" s="111" t="s">
        <v>400</v>
      </c>
      <c r="D619" s="118" t="s">
        <v>34</v>
      </c>
      <c r="E619" s="117" t="s">
        <v>51</v>
      </c>
      <c r="F619" s="118" t="s">
        <v>31</v>
      </c>
      <c r="G619" s="118"/>
      <c r="H619" s="118"/>
      <c r="I619" s="118"/>
      <c r="J619" s="118"/>
      <c r="K619" s="118"/>
      <c r="L619" s="118"/>
      <c r="M619" s="118"/>
      <c r="N619" s="118"/>
      <c r="O619" s="118"/>
      <c r="P619" s="118"/>
      <c r="Q619" s="118"/>
      <c r="R619" s="118"/>
      <c r="S619" s="118"/>
      <c r="T619" s="118"/>
      <c r="U619" s="118"/>
      <c r="V619" s="118"/>
      <c r="W619" s="118"/>
      <c r="X619" s="118"/>
      <c r="Y619" s="118"/>
      <c r="Z619" s="118"/>
      <c r="AA619" s="118"/>
      <c r="AB619" s="118"/>
      <c r="AC619" s="118"/>
      <c r="AD619" s="118"/>
      <c r="AE619" s="118"/>
      <c r="AF619" s="118"/>
      <c r="AG619" s="118"/>
      <c r="AH619" s="118"/>
      <c r="AI619" s="118"/>
      <c r="AJ619" s="118"/>
      <c r="AK619" s="118"/>
      <c r="AL619" s="118"/>
      <c r="AM619" s="243"/>
      <c r="AN619" s="231"/>
      <c r="AO619" s="118"/>
      <c r="AP619" s="118"/>
      <c r="AQ619" s="118"/>
      <c r="AR619" s="118"/>
      <c r="AS619" s="118"/>
      <c r="AT619" s="118"/>
      <c r="AU619" s="118"/>
      <c r="AV619" s="118"/>
      <c r="AW619" s="118"/>
      <c r="AX619" s="118"/>
      <c r="AY619" s="118"/>
      <c r="AZ619" s="118"/>
      <c r="BA619" s="118"/>
      <c r="BB619" s="118"/>
      <c r="BC619" s="118"/>
      <c r="BD619" s="118"/>
      <c r="BE619" s="118"/>
      <c r="BF619" s="118"/>
      <c r="BG619" s="118"/>
      <c r="BH619" s="118"/>
      <c r="BI619" s="118"/>
      <c r="BJ619" s="118"/>
      <c r="BK619" s="118"/>
      <c r="BL619" s="118"/>
      <c r="BM619" s="118"/>
      <c r="BN619" s="118"/>
    </row>
    <row r="620" spans="2:66" x14ac:dyDescent="0.25">
      <c r="B620" s="111" t="s">
        <v>10</v>
      </c>
      <c r="C620" s="111" t="s">
        <v>400</v>
      </c>
      <c r="D620" s="118" t="s">
        <v>34</v>
      </c>
      <c r="E620" s="117" t="s">
        <v>52</v>
      </c>
      <c r="F620" s="118" t="s">
        <v>31</v>
      </c>
      <c r="G620" s="118"/>
      <c r="H620" s="118"/>
      <c r="I620" s="118"/>
      <c r="J620" s="118"/>
      <c r="K620" s="118"/>
      <c r="L620" s="118"/>
      <c r="M620" s="118"/>
      <c r="N620" s="118"/>
      <c r="O620" s="118"/>
      <c r="P620" s="118"/>
      <c r="Q620" s="118"/>
      <c r="R620" s="118"/>
      <c r="S620" s="118"/>
      <c r="T620" s="118"/>
      <c r="U620" s="118"/>
      <c r="V620" s="118"/>
      <c r="W620" s="118"/>
      <c r="X620" s="118"/>
      <c r="Y620" s="118"/>
      <c r="Z620" s="118"/>
      <c r="AA620" s="118"/>
      <c r="AB620" s="118"/>
      <c r="AC620" s="118"/>
      <c r="AD620" s="118"/>
      <c r="AE620" s="118"/>
      <c r="AF620" s="118"/>
      <c r="AG620" s="118"/>
      <c r="AH620" s="118"/>
      <c r="AI620" s="118"/>
      <c r="AJ620" s="118"/>
      <c r="AK620" s="118"/>
      <c r="AL620" s="118"/>
      <c r="AM620" s="243"/>
      <c r="AN620" s="231"/>
      <c r="AO620" s="118"/>
      <c r="AP620" s="118"/>
      <c r="AQ620" s="118"/>
      <c r="AR620" s="118"/>
      <c r="AS620" s="118"/>
      <c r="AT620" s="118"/>
      <c r="AU620" s="118"/>
      <c r="AV620" s="118"/>
      <c r="AW620" s="118"/>
      <c r="AX620" s="118"/>
      <c r="AY620" s="118"/>
      <c r="AZ620" s="118"/>
      <c r="BA620" s="118"/>
      <c r="BB620" s="118"/>
      <c r="BC620" s="118"/>
      <c r="BD620" s="118"/>
      <c r="BE620" s="118"/>
      <c r="BF620" s="118"/>
      <c r="BG620" s="118"/>
      <c r="BH620" s="118"/>
      <c r="BI620" s="118"/>
      <c r="BJ620" s="118"/>
      <c r="BK620" s="118"/>
      <c r="BL620" s="118"/>
      <c r="BM620" s="118"/>
      <c r="BN620" s="118"/>
    </row>
    <row r="621" spans="2:66" x14ac:dyDescent="0.25">
      <c r="B621" s="111" t="s">
        <v>10</v>
      </c>
      <c r="C621" s="111" t="s">
        <v>400</v>
      </c>
      <c r="D621" s="118" t="s">
        <v>34</v>
      </c>
      <c r="E621" s="118" t="s">
        <v>32</v>
      </c>
      <c r="F621" s="117" t="s">
        <v>58</v>
      </c>
      <c r="G621" s="117"/>
      <c r="H621" s="117"/>
      <c r="I621" s="117"/>
      <c r="J621" s="117"/>
      <c r="K621" s="117"/>
      <c r="L621" s="117"/>
      <c r="M621" s="117"/>
      <c r="N621" s="117"/>
      <c r="O621" s="117"/>
      <c r="P621" s="117"/>
      <c r="Q621" s="117"/>
      <c r="R621" s="117"/>
      <c r="S621" s="117"/>
      <c r="T621" s="117"/>
      <c r="U621" s="117"/>
      <c r="V621" s="117"/>
      <c r="W621" s="117"/>
      <c r="X621" s="117"/>
      <c r="Y621" s="117"/>
      <c r="Z621" s="117"/>
      <c r="AA621" s="117"/>
      <c r="AB621" s="117"/>
      <c r="AC621" s="117"/>
      <c r="AD621" s="117"/>
      <c r="AE621" s="117"/>
      <c r="AF621" s="117"/>
      <c r="AG621" s="117"/>
      <c r="AH621" s="117"/>
      <c r="AI621" s="117"/>
      <c r="AJ621" s="117"/>
      <c r="AK621" s="117"/>
      <c r="AL621" s="117"/>
      <c r="AM621" s="244"/>
      <c r="AN621" s="232"/>
      <c r="AO621" s="117"/>
      <c r="AP621" s="117"/>
      <c r="AQ621" s="117"/>
      <c r="AR621" s="117"/>
      <c r="AS621" s="117"/>
      <c r="AT621" s="117"/>
      <c r="AU621" s="117"/>
      <c r="AV621" s="117"/>
      <c r="AW621" s="117"/>
      <c r="AX621" s="117"/>
      <c r="AY621" s="117"/>
      <c r="AZ621" s="117"/>
      <c r="BA621" s="117"/>
      <c r="BB621" s="117"/>
      <c r="BC621" s="117"/>
      <c r="BD621" s="117"/>
      <c r="BE621" s="117"/>
      <c r="BF621" s="117"/>
      <c r="BG621" s="117"/>
      <c r="BH621" s="117"/>
      <c r="BI621" s="117"/>
      <c r="BJ621" s="117"/>
      <c r="BK621" s="117"/>
      <c r="BL621" s="117"/>
      <c r="BM621" s="117"/>
      <c r="BN621" s="117"/>
    </row>
    <row r="622" spans="2:66" x14ac:dyDescent="0.25">
      <c r="B622" s="111" t="s">
        <v>10</v>
      </c>
      <c r="C622" s="111" t="s">
        <v>400</v>
      </c>
      <c r="D622" s="118" t="s">
        <v>34</v>
      </c>
      <c r="E622" s="118" t="s">
        <v>32</v>
      </c>
      <c r="F622" s="117" t="s">
        <v>1077</v>
      </c>
      <c r="G622" s="117"/>
      <c r="H622" s="117"/>
      <c r="I622" s="117"/>
      <c r="J622" s="117"/>
      <c r="K622" s="117"/>
      <c r="L622" s="117"/>
      <c r="M622" s="117"/>
      <c r="N622" s="117"/>
      <c r="O622" s="117"/>
      <c r="P622" s="117"/>
      <c r="Q622" s="117"/>
      <c r="R622" s="117"/>
      <c r="S622" s="117"/>
      <c r="T622" s="117"/>
      <c r="U622" s="117"/>
      <c r="V622" s="117"/>
      <c r="W622" s="117"/>
      <c r="X622" s="117"/>
      <c r="Y622" s="117"/>
      <c r="Z622" s="117"/>
      <c r="AA622" s="117"/>
      <c r="AB622" s="117"/>
      <c r="AC622" s="117"/>
      <c r="AD622" s="117"/>
      <c r="AE622" s="117"/>
      <c r="AF622" s="117"/>
      <c r="AG622" s="117"/>
      <c r="AH622" s="117"/>
      <c r="AI622" s="117"/>
      <c r="AJ622" s="117"/>
      <c r="AK622" s="117"/>
      <c r="AL622" s="117"/>
      <c r="AM622" s="244"/>
      <c r="AN622" s="232"/>
      <c r="AO622" s="117"/>
      <c r="AP622" s="117"/>
      <c r="AQ622" s="117"/>
      <c r="AR622" s="117"/>
      <c r="AS622" s="117"/>
      <c r="AT622" s="117"/>
      <c r="AU622" s="117"/>
      <c r="AV622" s="117"/>
      <c r="AW622" s="117"/>
      <c r="AX622" s="117"/>
      <c r="AY622" s="117"/>
      <c r="AZ622" s="117"/>
      <c r="BA622" s="117"/>
      <c r="BB622" s="117"/>
      <c r="BC622" s="117"/>
      <c r="BD622" s="117"/>
      <c r="BE622" s="117"/>
      <c r="BF622" s="117"/>
      <c r="BG622" s="117"/>
      <c r="BH622" s="117"/>
      <c r="BI622" s="117"/>
      <c r="BJ622" s="117"/>
      <c r="BK622" s="117"/>
      <c r="BL622" s="117"/>
      <c r="BM622" s="117"/>
      <c r="BN622" s="117"/>
    </row>
    <row r="623" spans="2:66" x14ac:dyDescent="0.25">
      <c r="B623" s="111" t="s">
        <v>10</v>
      </c>
      <c r="C623" s="111" t="s">
        <v>400</v>
      </c>
      <c r="D623" s="118" t="s">
        <v>34</v>
      </c>
      <c r="E623" s="118" t="s">
        <v>32</v>
      </c>
      <c r="F623" s="117" t="s">
        <v>59</v>
      </c>
      <c r="G623" s="117"/>
      <c r="H623" s="117"/>
      <c r="I623" s="117"/>
      <c r="J623" s="117"/>
      <c r="K623" s="117"/>
      <c r="L623" s="117"/>
      <c r="M623" s="117"/>
      <c r="N623" s="117"/>
      <c r="O623" s="117"/>
      <c r="P623" s="117"/>
      <c r="Q623" s="117"/>
      <c r="R623" s="117"/>
      <c r="S623" s="117"/>
      <c r="T623" s="117"/>
      <c r="U623" s="117"/>
      <c r="V623" s="117"/>
      <c r="W623" s="117"/>
      <c r="X623" s="117"/>
      <c r="Y623" s="117"/>
      <c r="Z623" s="117"/>
      <c r="AA623" s="117"/>
      <c r="AB623" s="117"/>
      <c r="AC623" s="117"/>
      <c r="AD623" s="117"/>
      <c r="AE623" s="117"/>
      <c r="AF623" s="117"/>
      <c r="AG623" s="117"/>
      <c r="AH623" s="117"/>
      <c r="AI623" s="117"/>
      <c r="AJ623" s="117"/>
      <c r="AK623" s="117"/>
      <c r="AL623" s="117"/>
      <c r="AM623" s="244"/>
      <c r="AN623" s="232"/>
      <c r="AO623" s="117"/>
      <c r="AP623" s="117"/>
      <c r="AQ623" s="117"/>
      <c r="AR623" s="117"/>
      <c r="AS623" s="117"/>
      <c r="AT623" s="117"/>
      <c r="AU623" s="117"/>
      <c r="AV623" s="117"/>
      <c r="AW623" s="117"/>
      <c r="AX623" s="117"/>
      <c r="AY623" s="117"/>
      <c r="AZ623" s="117"/>
      <c r="BA623" s="117"/>
      <c r="BB623" s="117"/>
      <c r="BC623" s="117"/>
      <c r="BD623" s="117"/>
      <c r="BE623" s="117"/>
      <c r="BF623" s="117"/>
      <c r="BG623" s="117"/>
      <c r="BH623" s="117"/>
      <c r="BI623" s="117"/>
      <c r="BJ623" s="117"/>
      <c r="BK623" s="117"/>
      <c r="BL623" s="117"/>
      <c r="BM623" s="117"/>
      <c r="BN623" s="117"/>
    </row>
    <row r="624" spans="2:66" x14ac:dyDescent="0.25">
      <c r="B624" s="21" t="s">
        <v>10</v>
      </c>
      <c r="C624" s="22" t="s">
        <v>401</v>
      </c>
      <c r="D624" s="20" t="s">
        <v>34</v>
      </c>
      <c r="E624" s="20" t="s">
        <v>32</v>
      </c>
      <c r="F624" s="20" t="s">
        <v>31</v>
      </c>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45"/>
      <c r="AN624" s="233"/>
      <c r="AO624" s="20"/>
      <c r="AP624" s="20"/>
      <c r="AQ624" s="20"/>
      <c r="AR624" s="20"/>
      <c r="AS624" s="20"/>
      <c r="AT624" s="20"/>
      <c r="AU624" s="20"/>
      <c r="AV624" s="20"/>
      <c r="AW624" s="20"/>
      <c r="AX624" s="20"/>
      <c r="AY624" s="20"/>
      <c r="AZ624" s="20"/>
      <c r="BA624" s="20"/>
      <c r="BB624" s="20"/>
      <c r="BC624" s="20"/>
      <c r="BD624" s="20"/>
      <c r="BE624" s="20"/>
      <c r="BF624" s="20"/>
      <c r="BG624" s="20"/>
      <c r="BH624" s="20"/>
      <c r="BI624" s="20"/>
      <c r="BJ624" s="20"/>
      <c r="BK624" s="20"/>
      <c r="BL624" s="20"/>
      <c r="BM624" s="20"/>
      <c r="BN624" s="20"/>
    </row>
    <row r="625" spans="2:66" x14ac:dyDescent="0.25">
      <c r="B625" s="19" t="s">
        <v>10</v>
      </c>
      <c r="C625" s="19" t="s">
        <v>337</v>
      </c>
      <c r="D625" s="19" t="s">
        <v>13</v>
      </c>
      <c r="E625" s="19" t="s">
        <v>22</v>
      </c>
      <c r="F625" s="19" t="s">
        <v>24</v>
      </c>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240"/>
      <c r="AN625" s="228"/>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row>
    <row r="626" spans="2:66" x14ac:dyDescent="0.25">
      <c r="B626" s="19" t="s">
        <v>10</v>
      </c>
      <c r="C626" s="19" t="s">
        <v>337</v>
      </c>
      <c r="D626" s="19" t="s">
        <v>13</v>
      </c>
      <c r="E626" s="19" t="s">
        <v>22</v>
      </c>
      <c r="F626" s="19" t="s">
        <v>1078</v>
      </c>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240"/>
      <c r="AN626" s="228"/>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row>
    <row r="627" spans="2:66" x14ac:dyDescent="0.25">
      <c r="B627" s="19" t="s">
        <v>10</v>
      </c>
      <c r="C627" s="19" t="s">
        <v>337</v>
      </c>
      <c r="D627" s="19" t="s">
        <v>13</v>
      </c>
      <c r="E627" s="19" t="s">
        <v>22</v>
      </c>
      <c r="F627" s="19" t="s">
        <v>25</v>
      </c>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240"/>
      <c r="AN627" s="228"/>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row>
    <row r="628" spans="2:66" x14ac:dyDescent="0.25">
      <c r="B628" s="23" t="s">
        <v>10</v>
      </c>
      <c r="C628" s="23" t="s">
        <v>337</v>
      </c>
      <c r="D628" s="23" t="s">
        <v>13</v>
      </c>
      <c r="E628" s="109" t="s">
        <v>51</v>
      </c>
      <c r="F628" s="110" t="s">
        <v>31</v>
      </c>
      <c r="G628" s="110"/>
      <c r="H628" s="110"/>
      <c r="I628" s="110"/>
      <c r="J628" s="110"/>
      <c r="K628" s="110"/>
      <c r="L628" s="110"/>
      <c r="M628" s="110"/>
      <c r="N628" s="110"/>
      <c r="O628" s="110"/>
      <c r="P628" s="110"/>
      <c r="Q628" s="110"/>
      <c r="R628" s="110"/>
      <c r="S628" s="110"/>
      <c r="T628" s="110"/>
      <c r="U628" s="110"/>
      <c r="V628" s="110"/>
      <c r="W628" s="110"/>
      <c r="X628" s="110"/>
      <c r="Y628" s="110"/>
      <c r="Z628" s="110"/>
      <c r="AA628" s="110"/>
      <c r="AB628" s="110"/>
      <c r="AC628" s="110"/>
      <c r="AD628" s="110"/>
      <c r="AE628" s="110"/>
      <c r="AF628" s="110"/>
      <c r="AG628" s="110"/>
      <c r="AH628" s="110"/>
      <c r="AI628" s="110"/>
      <c r="AJ628" s="110"/>
      <c r="AK628" s="110"/>
      <c r="AL628" s="110"/>
      <c r="AM628" s="241"/>
      <c r="AN628" s="229"/>
      <c r="AO628" s="110"/>
      <c r="AP628" s="110"/>
      <c r="AQ628" s="110"/>
      <c r="AR628" s="110"/>
      <c r="AS628" s="110"/>
      <c r="AT628" s="110"/>
      <c r="AU628" s="110"/>
      <c r="AV628" s="110"/>
      <c r="AW628" s="110"/>
      <c r="AX628" s="110"/>
      <c r="AY628" s="110"/>
      <c r="AZ628" s="110"/>
      <c r="BA628" s="110"/>
      <c r="BB628" s="110"/>
      <c r="BC628" s="110"/>
      <c r="BD628" s="110"/>
      <c r="BE628" s="110"/>
      <c r="BF628" s="110"/>
      <c r="BG628" s="110"/>
      <c r="BH628" s="110"/>
      <c r="BI628" s="110"/>
      <c r="BJ628" s="110"/>
      <c r="BK628" s="110"/>
      <c r="BL628" s="110"/>
      <c r="BM628" s="110"/>
      <c r="BN628" s="110"/>
    </row>
    <row r="629" spans="2:66" x14ac:dyDescent="0.25">
      <c r="B629" s="19" t="s">
        <v>10</v>
      </c>
      <c r="C629" s="19" t="s">
        <v>337</v>
      </c>
      <c r="D629" s="19" t="s">
        <v>13</v>
      </c>
      <c r="E629" s="19" t="s">
        <v>23</v>
      </c>
      <c r="F629" s="19" t="s">
        <v>24</v>
      </c>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240"/>
      <c r="AN629" s="228"/>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row>
    <row r="630" spans="2:66" x14ac:dyDescent="0.25">
      <c r="B630" s="19" t="s">
        <v>10</v>
      </c>
      <c r="C630" s="19" t="s">
        <v>337</v>
      </c>
      <c r="D630" s="19" t="s">
        <v>13</v>
      </c>
      <c r="E630" s="19" t="s">
        <v>23</v>
      </c>
      <c r="F630" s="19" t="s">
        <v>1078</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240"/>
      <c r="AN630" s="228"/>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row>
    <row r="631" spans="2:66" x14ac:dyDescent="0.25">
      <c r="B631" s="19" t="s">
        <v>10</v>
      </c>
      <c r="C631" s="19" t="s">
        <v>337</v>
      </c>
      <c r="D631" s="19" t="s">
        <v>13</v>
      </c>
      <c r="E631" s="19" t="s">
        <v>23</v>
      </c>
      <c r="F631" s="19" t="s">
        <v>25</v>
      </c>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240"/>
      <c r="AN631" s="228"/>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row>
    <row r="632" spans="2:66" x14ac:dyDescent="0.25">
      <c r="B632" s="23" t="s">
        <v>10</v>
      </c>
      <c r="C632" s="23" t="s">
        <v>337</v>
      </c>
      <c r="D632" s="23" t="s">
        <v>13</v>
      </c>
      <c r="E632" s="109" t="s">
        <v>52</v>
      </c>
      <c r="F632" s="110" t="s">
        <v>31</v>
      </c>
      <c r="G632" s="110"/>
      <c r="H632" s="110"/>
      <c r="I632" s="110"/>
      <c r="J632" s="110"/>
      <c r="K632" s="110"/>
      <c r="L632" s="110"/>
      <c r="M632" s="110"/>
      <c r="N632" s="110"/>
      <c r="O632" s="110"/>
      <c r="P632" s="110"/>
      <c r="Q632" s="110"/>
      <c r="R632" s="110"/>
      <c r="S632" s="110"/>
      <c r="T632" s="110"/>
      <c r="U632" s="110"/>
      <c r="V632" s="110"/>
      <c r="W632" s="110"/>
      <c r="X632" s="110"/>
      <c r="Y632" s="110"/>
      <c r="Z632" s="110"/>
      <c r="AA632" s="110"/>
      <c r="AB632" s="110"/>
      <c r="AC632" s="110"/>
      <c r="AD632" s="110"/>
      <c r="AE632" s="110"/>
      <c r="AF632" s="110"/>
      <c r="AG632" s="110"/>
      <c r="AH632" s="110"/>
      <c r="AI632" s="110"/>
      <c r="AJ632" s="110"/>
      <c r="AK632" s="110"/>
      <c r="AL632" s="110"/>
      <c r="AM632" s="241"/>
      <c r="AN632" s="229"/>
      <c r="AO632" s="110"/>
      <c r="AP632" s="110"/>
      <c r="AQ632" s="110"/>
      <c r="AR632" s="110"/>
      <c r="AS632" s="110"/>
      <c r="AT632" s="110"/>
      <c r="AU632" s="110"/>
      <c r="AV632" s="110"/>
      <c r="AW632" s="110"/>
      <c r="AX632" s="110"/>
      <c r="AY632" s="110"/>
      <c r="AZ632" s="110"/>
      <c r="BA632" s="110"/>
      <c r="BB632" s="110"/>
      <c r="BC632" s="110"/>
      <c r="BD632" s="110"/>
      <c r="BE632" s="110"/>
      <c r="BF632" s="110"/>
      <c r="BG632" s="110"/>
      <c r="BH632" s="110"/>
      <c r="BI632" s="110"/>
      <c r="BJ632" s="110"/>
      <c r="BK632" s="110"/>
      <c r="BL632" s="110"/>
      <c r="BM632" s="110"/>
      <c r="BN632" s="110"/>
    </row>
    <row r="633" spans="2:66" x14ac:dyDescent="0.25">
      <c r="B633" s="23" t="s">
        <v>10</v>
      </c>
      <c r="C633" s="23" t="s">
        <v>337</v>
      </c>
      <c r="D633" s="23" t="s">
        <v>13</v>
      </c>
      <c r="E633" s="110" t="s">
        <v>32</v>
      </c>
      <c r="F633" s="109" t="s">
        <v>58</v>
      </c>
      <c r="G633" s="109"/>
      <c r="H633" s="109"/>
      <c r="I633" s="109"/>
      <c r="J633" s="109"/>
      <c r="K633" s="109"/>
      <c r="L633" s="109"/>
      <c r="M633" s="109"/>
      <c r="N633" s="109"/>
      <c r="O633" s="109"/>
      <c r="P633" s="109"/>
      <c r="Q633" s="109"/>
      <c r="R633" s="109"/>
      <c r="S633" s="109"/>
      <c r="T633" s="109"/>
      <c r="U633" s="109"/>
      <c r="V633" s="109"/>
      <c r="W633" s="109"/>
      <c r="X633" s="109"/>
      <c r="Y633" s="109"/>
      <c r="Z633" s="109"/>
      <c r="AA633" s="109"/>
      <c r="AB633" s="109"/>
      <c r="AC633" s="109"/>
      <c r="AD633" s="109"/>
      <c r="AE633" s="109"/>
      <c r="AF633" s="109"/>
      <c r="AG633" s="109"/>
      <c r="AH633" s="109"/>
      <c r="AI633" s="109"/>
      <c r="AJ633" s="109"/>
      <c r="AK633" s="109"/>
      <c r="AL633" s="109"/>
      <c r="AM633" s="242"/>
      <c r="AN633" s="230"/>
      <c r="AO633" s="109"/>
      <c r="AP633" s="109"/>
      <c r="AQ633" s="109"/>
      <c r="AR633" s="109"/>
      <c r="AS633" s="109"/>
      <c r="AT633" s="109"/>
      <c r="AU633" s="109"/>
      <c r="AV633" s="109"/>
      <c r="AW633" s="109"/>
      <c r="AX633" s="109"/>
      <c r="AY633" s="109"/>
      <c r="AZ633" s="109"/>
      <c r="BA633" s="109"/>
      <c r="BB633" s="109"/>
      <c r="BC633" s="109"/>
      <c r="BD633" s="109"/>
      <c r="BE633" s="109"/>
      <c r="BF633" s="109"/>
      <c r="BG633" s="109"/>
      <c r="BH633" s="109"/>
      <c r="BI633" s="109"/>
      <c r="BJ633" s="109"/>
      <c r="BK633" s="109"/>
      <c r="BL633" s="109"/>
      <c r="BM633" s="109"/>
      <c r="BN633" s="109"/>
    </row>
    <row r="634" spans="2:66" x14ac:dyDescent="0.25">
      <c r="B634" s="23" t="s">
        <v>10</v>
      </c>
      <c r="C634" s="23" t="s">
        <v>337</v>
      </c>
      <c r="D634" s="23" t="s">
        <v>13</v>
      </c>
      <c r="E634" s="110" t="s">
        <v>32</v>
      </c>
      <c r="F634" s="109" t="s">
        <v>1077</v>
      </c>
      <c r="G634" s="109"/>
      <c r="H634" s="109"/>
      <c r="I634" s="109"/>
      <c r="J634" s="109"/>
      <c r="K634" s="109"/>
      <c r="L634" s="109"/>
      <c r="M634" s="109"/>
      <c r="N634" s="109"/>
      <c r="O634" s="109"/>
      <c r="P634" s="109"/>
      <c r="Q634" s="109"/>
      <c r="R634" s="109"/>
      <c r="S634" s="109"/>
      <c r="T634" s="109"/>
      <c r="U634" s="109"/>
      <c r="V634" s="109"/>
      <c r="W634" s="109"/>
      <c r="X634" s="109"/>
      <c r="Y634" s="109"/>
      <c r="Z634" s="109"/>
      <c r="AA634" s="109"/>
      <c r="AB634" s="109"/>
      <c r="AC634" s="109"/>
      <c r="AD634" s="109"/>
      <c r="AE634" s="109"/>
      <c r="AF634" s="109"/>
      <c r="AG634" s="109"/>
      <c r="AH634" s="109"/>
      <c r="AI634" s="109"/>
      <c r="AJ634" s="109"/>
      <c r="AK634" s="109"/>
      <c r="AL634" s="109"/>
      <c r="AM634" s="242"/>
      <c r="AN634" s="230"/>
      <c r="AO634" s="109"/>
      <c r="AP634" s="109"/>
      <c r="AQ634" s="109"/>
      <c r="AR634" s="109"/>
      <c r="AS634" s="109"/>
      <c r="AT634" s="109"/>
      <c r="AU634" s="109"/>
      <c r="AV634" s="109"/>
      <c r="AW634" s="109"/>
      <c r="AX634" s="109"/>
      <c r="AY634" s="109"/>
      <c r="AZ634" s="109"/>
      <c r="BA634" s="109"/>
      <c r="BB634" s="109"/>
      <c r="BC634" s="109"/>
      <c r="BD634" s="109"/>
      <c r="BE634" s="109"/>
      <c r="BF634" s="109"/>
      <c r="BG634" s="109"/>
      <c r="BH634" s="109"/>
      <c r="BI634" s="109"/>
      <c r="BJ634" s="109"/>
      <c r="BK634" s="109"/>
      <c r="BL634" s="109"/>
      <c r="BM634" s="109"/>
      <c r="BN634" s="109"/>
    </row>
    <row r="635" spans="2:66" x14ac:dyDescent="0.25">
      <c r="B635" s="23" t="s">
        <v>10</v>
      </c>
      <c r="C635" s="23" t="s">
        <v>337</v>
      </c>
      <c r="D635" s="23" t="s">
        <v>13</v>
      </c>
      <c r="E635" s="110" t="s">
        <v>32</v>
      </c>
      <c r="F635" s="109" t="s">
        <v>59</v>
      </c>
      <c r="G635" s="109"/>
      <c r="H635" s="109"/>
      <c r="I635" s="109"/>
      <c r="J635" s="109"/>
      <c r="K635" s="109"/>
      <c r="L635" s="109"/>
      <c r="M635" s="109"/>
      <c r="N635" s="109"/>
      <c r="O635" s="109"/>
      <c r="P635" s="109"/>
      <c r="Q635" s="109"/>
      <c r="R635" s="109"/>
      <c r="S635" s="109"/>
      <c r="T635" s="109"/>
      <c r="U635" s="109"/>
      <c r="V635" s="109"/>
      <c r="W635" s="109"/>
      <c r="X635" s="109"/>
      <c r="Y635" s="109"/>
      <c r="Z635" s="109"/>
      <c r="AA635" s="109"/>
      <c r="AB635" s="109"/>
      <c r="AC635" s="109"/>
      <c r="AD635" s="109"/>
      <c r="AE635" s="109"/>
      <c r="AF635" s="109"/>
      <c r="AG635" s="109"/>
      <c r="AH635" s="109"/>
      <c r="AI635" s="109"/>
      <c r="AJ635" s="109"/>
      <c r="AK635" s="109"/>
      <c r="AL635" s="109"/>
      <c r="AM635" s="242"/>
      <c r="AN635" s="230"/>
      <c r="AO635" s="109"/>
      <c r="AP635" s="109"/>
      <c r="AQ635" s="109"/>
      <c r="AR635" s="109"/>
      <c r="AS635" s="109"/>
      <c r="AT635" s="109"/>
      <c r="AU635" s="109"/>
      <c r="AV635" s="109"/>
      <c r="AW635" s="109"/>
      <c r="AX635" s="109"/>
      <c r="AY635" s="109"/>
      <c r="AZ635" s="109"/>
      <c r="BA635" s="109"/>
      <c r="BB635" s="109"/>
      <c r="BC635" s="109"/>
      <c r="BD635" s="109"/>
      <c r="BE635" s="109"/>
      <c r="BF635" s="109"/>
      <c r="BG635" s="109"/>
      <c r="BH635" s="109"/>
      <c r="BI635" s="109"/>
      <c r="BJ635" s="109"/>
      <c r="BK635" s="109"/>
      <c r="BL635" s="109"/>
      <c r="BM635" s="109"/>
      <c r="BN635" s="109"/>
    </row>
    <row r="636" spans="2:66" x14ac:dyDescent="0.25">
      <c r="B636" s="111" t="s">
        <v>10</v>
      </c>
      <c r="C636" s="111" t="s">
        <v>337</v>
      </c>
      <c r="D636" s="117" t="s">
        <v>53</v>
      </c>
      <c r="E636" s="118" t="s">
        <v>32</v>
      </c>
      <c r="F636" s="118" t="s">
        <v>31</v>
      </c>
      <c r="G636" s="118"/>
      <c r="H636" s="118"/>
      <c r="I636" s="118"/>
      <c r="J636" s="118"/>
      <c r="K636" s="118"/>
      <c r="L636" s="118"/>
      <c r="M636" s="118"/>
      <c r="N636" s="118"/>
      <c r="O636" s="118"/>
      <c r="P636" s="118"/>
      <c r="Q636" s="118"/>
      <c r="R636" s="118"/>
      <c r="S636" s="118"/>
      <c r="T636" s="118"/>
      <c r="U636" s="118"/>
      <c r="V636" s="118"/>
      <c r="W636" s="118"/>
      <c r="X636" s="118"/>
      <c r="Y636" s="118"/>
      <c r="Z636" s="118"/>
      <c r="AA636" s="118"/>
      <c r="AB636" s="118"/>
      <c r="AC636" s="118"/>
      <c r="AD636" s="118"/>
      <c r="AE636" s="118"/>
      <c r="AF636" s="118"/>
      <c r="AG636" s="118"/>
      <c r="AH636" s="118"/>
      <c r="AI636" s="118"/>
      <c r="AJ636" s="118"/>
      <c r="AK636" s="118"/>
      <c r="AL636" s="118"/>
      <c r="AM636" s="243"/>
      <c r="AN636" s="231"/>
      <c r="AO636" s="118"/>
      <c r="AP636" s="118"/>
      <c r="AQ636" s="118"/>
      <c r="AR636" s="118"/>
      <c r="AS636" s="118"/>
      <c r="AT636" s="118"/>
      <c r="AU636" s="118"/>
      <c r="AV636" s="118"/>
      <c r="AW636" s="118"/>
      <c r="AX636" s="118"/>
      <c r="AY636" s="118"/>
      <c r="AZ636" s="118"/>
      <c r="BA636" s="118"/>
      <c r="BB636" s="118"/>
      <c r="BC636" s="118"/>
      <c r="BD636" s="118"/>
      <c r="BE636" s="118"/>
      <c r="BF636" s="118"/>
      <c r="BG636" s="118"/>
      <c r="BH636" s="118"/>
      <c r="BI636" s="118"/>
      <c r="BJ636" s="118"/>
      <c r="BK636" s="118"/>
      <c r="BL636" s="118"/>
      <c r="BM636" s="118"/>
      <c r="BN636" s="118"/>
    </row>
    <row r="637" spans="2:66" x14ac:dyDescent="0.25">
      <c r="B637" s="19" t="s">
        <v>10</v>
      </c>
      <c r="C637" s="19" t="s">
        <v>337</v>
      </c>
      <c r="D637" s="19" t="s">
        <v>33</v>
      </c>
      <c r="E637" s="19" t="s">
        <v>22</v>
      </c>
      <c r="F637" s="19" t="s">
        <v>24</v>
      </c>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240"/>
      <c r="AN637" s="228"/>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row>
    <row r="638" spans="2:66" x14ac:dyDescent="0.25">
      <c r="B638" s="19" t="s">
        <v>10</v>
      </c>
      <c r="C638" s="19" t="s">
        <v>337</v>
      </c>
      <c r="D638" s="19" t="s">
        <v>33</v>
      </c>
      <c r="E638" s="19" t="s">
        <v>22</v>
      </c>
      <c r="F638" s="19" t="s">
        <v>1078</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240"/>
      <c r="AN638" s="228"/>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row>
    <row r="639" spans="2:66" x14ac:dyDescent="0.25">
      <c r="B639" s="19" t="s">
        <v>10</v>
      </c>
      <c r="C639" s="19" t="s">
        <v>337</v>
      </c>
      <c r="D639" s="19" t="s">
        <v>33</v>
      </c>
      <c r="E639" s="19" t="s">
        <v>22</v>
      </c>
      <c r="F639" s="19" t="s">
        <v>25</v>
      </c>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240"/>
      <c r="AN639" s="228"/>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row>
    <row r="640" spans="2:66" x14ac:dyDescent="0.25">
      <c r="B640" s="23" t="s">
        <v>10</v>
      </c>
      <c r="C640" s="23" t="s">
        <v>337</v>
      </c>
      <c r="D640" s="23" t="s">
        <v>33</v>
      </c>
      <c r="E640" s="109" t="s">
        <v>51</v>
      </c>
      <c r="F640" s="110" t="s">
        <v>31</v>
      </c>
      <c r="G640" s="110"/>
      <c r="H640" s="110"/>
      <c r="I640" s="110"/>
      <c r="J640" s="110"/>
      <c r="K640" s="110"/>
      <c r="L640" s="110"/>
      <c r="M640" s="110"/>
      <c r="N640" s="110"/>
      <c r="O640" s="110"/>
      <c r="P640" s="110"/>
      <c r="Q640" s="110"/>
      <c r="R640" s="110"/>
      <c r="S640" s="110"/>
      <c r="T640" s="110"/>
      <c r="U640" s="110"/>
      <c r="V640" s="110"/>
      <c r="W640" s="110"/>
      <c r="X640" s="110"/>
      <c r="Y640" s="110"/>
      <c r="Z640" s="110"/>
      <c r="AA640" s="110"/>
      <c r="AB640" s="110"/>
      <c r="AC640" s="110"/>
      <c r="AD640" s="110"/>
      <c r="AE640" s="110"/>
      <c r="AF640" s="110"/>
      <c r="AG640" s="110"/>
      <c r="AH640" s="110"/>
      <c r="AI640" s="110"/>
      <c r="AJ640" s="110"/>
      <c r="AK640" s="110"/>
      <c r="AL640" s="110"/>
      <c r="AM640" s="241"/>
      <c r="AN640" s="229"/>
      <c r="AO640" s="110"/>
      <c r="AP640" s="110"/>
      <c r="AQ640" s="110"/>
      <c r="AR640" s="110"/>
      <c r="AS640" s="110"/>
      <c r="AT640" s="110"/>
      <c r="AU640" s="110"/>
      <c r="AV640" s="110"/>
      <c r="AW640" s="110"/>
      <c r="AX640" s="110"/>
      <c r="AY640" s="110"/>
      <c r="AZ640" s="110"/>
      <c r="BA640" s="110"/>
      <c r="BB640" s="110"/>
      <c r="BC640" s="110"/>
      <c r="BD640" s="110"/>
      <c r="BE640" s="110"/>
      <c r="BF640" s="110"/>
      <c r="BG640" s="110"/>
      <c r="BH640" s="110"/>
      <c r="BI640" s="110"/>
      <c r="BJ640" s="110"/>
      <c r="BK640" s="110"/>
      <c r="BL640" s="110"/>
      <c r="BM640" s="110"/>
      <c r="BN640" s="110"/>
    </row>
    <row r="641" spans="2:66" x14ac:dyDescent="0.25">
      <c r="B641" s="19" t="s">
        <v>10</v>
      </c>
      <c r="C641" s="19" t="s">
        <v>337</v>
      </c>
      <c r="D641" s="19" t="s">
        <v>33</v>
      </c>
      <c r="E641" s="19" t="s">
        <v>23</v>
      </c>
      <c r="F641" s="19" t="s">
        <v>24</v>
      </c>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240"/>
      <c r="AN641" s="228"/>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row>
    <row r="642" spans="2:66" x14ac:dyDescent="0.25">
      <c r="B642" s="19" t="s">
        <v>10</v>
      </c>
      <c r="C642" s="19" t="s">
        <v>337</v>
      </c>
      <c r="D642" s="19" t="s">
        <v>33</v>
      </c>
      <c r="E642" s="19" t="s">
        <v>23</v>
      </c>
      <c r="F642" s="19" t="s">
        <v>1078</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240"/>
      <c r="AN642" s="228"/>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row>
    <row r="643" spans="2:66" x14ac:dyDescent="0.25">
      <c r="B643" s="19" t="s">
        <v>10</v>
      </c>
      <c r="C643" s="19" t="s">
        <v>337</v>
      </c>
      <c r="D643" s="19" t="s">
        <v>33</v>
      </c>
      <c r="E643" s="19" t="s">
        <v>23</v>
      </c>
      <c r="F643" s="19" t="s">
        <v>25</v>
      </c>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240"/>
      <c r="AN643" s="228"/>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row>
    <row r="644" spans="2:66" x14ac:dyDescent="0.25">
      <c r="B644" s="23" t="s">
        <v>10</v>
      </c>
      <c r="C644" s="23" t="s">
        <v>337</v>
      </c>
      <c r="D644" s="23" t="s">
        <v>33</v>
      </c>
      <c r="E644" s="109" t="s">
        <v>52</v>
      </c>
      <c r="F644" s="110" t="s">
        <v>31</v>
      </c>
      <c r="G644" s="110"/>
      <c r="H644" s="110"/>
      <c r="I644" s="110"/>
      <c r="J644" s="110"/>
      <c r="K644" s="110"/>
      <c r="L644" s="110"/>
      <c r="M644" s="110"/>
      <c r="N644" s="110"/>
      <c r="O644" s="110"/>
      <c r="P644" s="110"/>
      <c r="Q644" s="110"/>
      <c r="R644" s="110"/>
      <c r="S644" s="110"/>
      <c r="T644" s="110"/>
      <c r="U644" s="110"/>
      <c r="V644" s="110"/>
      <c r="W644" s="110"/>
      <c r="X644" s="110"/>
      <c r="Y644" s="110"/>
      <c r="Z644" s="110"/>
      <c r="AA644" s="110"/>
      <c r="AB644" s="110"/>
      <c r="AC644" s="110"/>
      <c r="AD644" s="110"/>
      <c r="AE644" s="110"/>
      <c r="AF644" s="110"/>
      <c r="AG644" s="110"/>
      <c r="AH644" s="110"/>
      <c r="AI644" s="110"/>
      <c r="AJ644" s="110"/>
      <c r="AK644" s="110"/>
      <c r="AL644" s="110"/>
      <c r="AM644" s="241"/>
      <c r="AN644" s="229"/>
      <c r="AO644" s="110"/>
      <c r="AP644" s="110"/>
      <c r="AQ644" s="110"/>
      <c r="AR644" s="110"/>
      <c r="AS644" s="110"/>
      <c r="AT644" s="110"/>
      <c r="AU644" s="110"/>
      <c r="AV644" s="110"/>
      <c r="AW644" s="110"/>
      <c r="AX644" s="110"/>
      <c r="AY644" s="110"/>
      <c r="AZ644" s="110"/>
      <c r="BA644" s="110"/>
      <c r="BB644" s="110"/>
      <c r="BC644" s="110"/>
      <c r="BD644" s="110"/>
      <c r="BE644" s="110"/>
      <c r="BF644" s="110"/>
      <c r="BG644" s="110"/>
      <c r="BH644" s="110"/>
      <c r="BI644" s="110"/>
      <c r="BJ644" s="110"/>
      <c r="BK644" s="110"/>
      <c r="BL644" s="110"/>
      <c r="BM644" s="110"/>
      <c r="BN644" s="110"/>
    </row>
    <row r="645" spans="2:66" x14ac:dyDescent="0.25">
      <c r="B645" s="23" t="s">
        <v>10</v>
      </c>
      <c r="C645" s="23" t="s">
        <v>337</v>
      </c>
      <c r="D645" s="23" t="s">
        <v>33</v>
      </c>
      <c r="E645" s="110" t="s">
        <v>32</v>
      </c>
      <c r="F645" s="109" t="s">
        <v>58</v>
      </c>
      <c r="G645" s="109"/>
      <c r="H645" s="109"/>
      <c r="I645" s="109"/>
      <c r="J645" s="109"/>
      <c r="K645" s="109"/>
      <c r="L645" s="109"/>
      <c r="M645" s="109"/>
      <c r="N645" s="109"/>
      <c r="O645" s="109"/>
      <c r="P645" s="109"/>
      <c r="Q645" s="109"/>
      <c r="R645" s="109"/>
      <c r="S645" s="109"/>
      <c r="T645" s="109"/>
      <c r="U645" s="109"/>
      <c r="V645" s="109"/>
      <c r="W645" s="109"/>
      <c r="X645" s="109"/>
      <c r="Y645" s="109"/>
      <c r="Z645" s="109"/>
      <c r="AA645" s="109"/>
      <c r="AB645" s="109"/>
      <c r="AC645" s="109"/>
      <c r="AD645" s="109"/>
      <c r="AE645" s="109"/>
      <c r="AF645" s="109"/>
      <c r="AG645" s="109"/>
      <c r="AH645" s="109"/>
      <c r="AI645" s="109"/>
      <c r="AJ645" s="109"/>
      <c r="AK645" s="109"/>
      <c r="AL645" s="109"/>
      <c r="AM645" s="242"/>
      <c r="AN645" s="230"/>
      <c r="AO645" s="109"/>
      <c r="AP645" s="109"/>
      <c r="AQ645" s="109"/>
      <c r="AR645" s="109"/>
      <c r="AS645" s="109"/>
      <c r="AT645" s="109"/>
      <c r="AU645" s="109"/>
      <c r="AV645" s="109"/>
      <c r="AW645" s="109"/>
      <c r="AX645" s="109"/>
      <c r="AY645" s="109"/>
      <c r="AZ645" s="109"/>
      <c r="BA645" s="109"/>
      <c r="BB645" s="109"/>
      <c r="BC645" s="109"/>
      <c r="BD645" s="109"/>
      <c r="BE645" s="109"/>
      <c r="BF645" s="109"/>
      <c r="BG645" s="109"/>
      <c r="BH645" s="109"/>
      <c r="BI645" s="109"/>
      <c r="BJ645" s="109"/>
      <c r="BK645" s="109"/>
      <c r="BL645" s="109"/>
      <c r="BM645" s="109"/>
      <c r="BN645" s="109"/>
    </row>
    <row r="646" spans="2:66" x14ac:dyDescent="0.25">
      <c r="B646" s="23" t="s">
        <v>10</v>
      </c>
      <c r="C646" s="23" t="s">
        <v>337</v>
      </c>
      <c r="D646" s="23" t="s">
        <v>33</v>
      </c>
      <c r="E646" s="110" t="s">
        <v>32</v>
      </c>
      <c r="F646" s="109" t="s">
        <v>1077</v>
      </c>
      <c r="G646" s="109"/>
      <c r="H646" s="109"/>
      <c r="I646" s="109"/>
      <c r="J646" s="109"/>
      <c r="K646" s="109"/>
      <c r="L646" s="109"/>
      <c r="M646" s="109"/>
      <c r="N646" s="109"/>
      <c r="O646" s="109"/>
      <c r="P646" s="109"/>
      <c r="Q646" s="109"/>
      <c r="R646" s="109"/>
      <c r="S646" s="109"/>
      <c r="T646" s="109"/>
      <c r="U646" s="109"/>
      <c r="V646" s="109"/>
      <c r="W646" s="109"/>
      <c r="X646" s="109"/>
      <c r="Y646" s="109"/>
      <c r="Z646" s="109"/>
      <c r="AA646" s="109"/>
      <c r="AB646" s="109"/>
      <c r="AC646" s="109"/>
      <c r="AD646" s="109"/>
      <c r="AE646" s="109"/>
      <c r="AF646" s="109"/>
      <c r="AG646" s="109"/>
      <c r="AH646" s="109"/>
      <c r="AI646" s="109"/>
      <c r="AJ646" s="109"/>
      <c r="AK646" s="109"/>
      <c r="AL646" s="109"/>
      <c r="AM646" s="242"/>
      <c r="AN646" s="230"/>
      <c r="AO646" s="109"/>
      <c r="AP646" s="109"/>
      <c r="AQ646" s="109"/>
      <c r="AR646" s="109"/>
      <c r="AS646" s="109"/>
      <c r="AT646" s="109"/>
      <c r="AU646" s="109"/>
      <c r="AV646" s="109"/>
      <c r="AW646" s="109"/>
      <c r="AX646" s="109"/>
      <c r="AY646" s="109"/>
      <c r="AZ646" s="109"/>
      <c r="BA646" s="109"/>
      <c r="BB646" s="109"/>
      <c r="BC646" s="109"/>
      <c r="BD646" s="109"/>
      <c r="BE646" s="109"/>
      <c r="BF646" s="109"/>
      <c r="BG646" s="109"/>
      <c r="BH646" s="109"/>
      <c r="BI646" s="109"/>
      <c r="BJ646" s="109"/>
      <c r="BK646" s="109"/>
      <c r="BL646" s="109"/>
      <c r="BM646" s="109"/>
      <c r="BN646" s="109"/>
    </row>
    <row r="647" spans="2:66" x14ac:dyDescent="0.25">
      <c r="B647" s="23" t="s">
        <v>10</v>
      </c>
      <c r="C647" s="23" t="s">
        <v>337</v>
      </c>
      <c r="D647" s="23" t="s">
        <v>33</v>
      </c>
      <c r="E647" s="110" t="s">
        <v>32</v>
      </c>
      <c r="F647" s="109" t="s">
        <v>59</v>
      </c>
      <c r="G647" s="109"/>
      <c r="H647" s="109"/>
      <c r="I647" s="109"/>
      <c r="J647" s="109"/>
      <c r="K647" s="109"/>
      <c r="L647" s="109"/>
      <c r="M647" s="109"/>
      <c r="N647" s="109"/>
      <c r="O647" s="109"/>
      <c r="P647" s="109"/>
      <c r="Q647" s="109"/>
      <c r="R647" s="109"/>
      <c r="S647" s="109"/>
      <c r="T647" s="109"/>
      <c r="U647" s="109"/>
      <c r="V647" s="109"/>
      <c r="W647" s="109"/>
      <c r="X647" s="109"/>
      <c r="Y647" s="109"/>
      <c r="Z647" s="109"/>
      <c r="AA647" s="109"/>
      <c r="AB647" s="109"/>
      <c r="AC647" s="109"/>
      <c r="AD647" s="109"/>
      <c r="AE647" s="109"/>
      <c r="AF647" s="109"/>
      <c r="AG647" s="109"/>
      <c r="AH647" s="109"/>
      <c r="AI647" s="109"/>
      <c r="AJ647" s="109"/>
      <c r="AK647" s="109"/>
      <c r="AL647" s="109"/>
      <c r="AM647" s="242"/>
      <c r="AN647" s="230"/>
      <c r="AO647" s="109"/>
      <c r="AP647" s="109"/>
      <c r="AQ647" s="109"/>
      <c r="AR647" s="109"/>
      <c r="AS647" s="109"/>
      <c r="AT647" s="109"/>
      <c r="AU647" s="109"/>
      <c r="AV647" s="109"/>
      <c r="AW647" s="109"/>
      <c r="AX647" s="109"/>
      <c r="AY647" s="109"/>
      <c r="AZ647" s="109"/>
      <c r="BA647" s="109"/>
      <c r="BB647" s="109"/>
      <c r="BC647" s="109"/>
      <c r="BD647" s="109"/>
      <c r="BE647" s="109"/>
      <c r="BF647" s="109"/>
      <c r="BG647" s="109"/>
      <c r="BH647" s="109"/>
      <c r="BI647" s="109"/>
      <c r="BJ647" s="109"/>
      <c r="BK647" s="109"/>
      <c r="BL647" s="109"/>
      <c r="BM647" s="109"/>
      <c r="BN647" s="109"/>
    </row>
    <row r="648" spans="2:66" x14ac:dyDescent="0.25">
      <c r="B648" s="111" t="s">
        <v>10</v>
      </c>
      <c r="C648" s="111" t="s">
        <v>337</v>
      </c>
      <c r="D648" s="117" t="s">
        <v>73</v>
      </c>
      <c r="E648" s="118" t="s">
        <v>32</v>
      </c>
      <c r="F648" s="118" t="s">
        <v>31</v>
      </c>
      <c r="G648" s="118"/>
      <c r="H648" s="118"/>
      <c r="I648" s="118"/>
      <c r="J648" s="118"/>
      <c r="K648" s="118"/>
      <c r="L648" s="118"/>
      <c r="M648" s="118"/>
      <c r="N648" s="118"/>
      <c r="O648" s="118"/>
      <c r="P648" s="118"/>
      <c r="Q648" s="118"/>
      <c r="R648" s="118"/>
      <c r="S648" s="118"/>
      <c r="T648" s="118"/>
      <c r="U648" s="118"/>
      <c r="V648" s="118"/>
      <c r="W648" s="118"/>
      <c r="X648" s="118"/>
      <c r="Y648" s="118"/>
      <c r="Z648" s="118"/>
      <c r="AA648" s="118"/>
      <c r="AB648" s="118"/>
      <c r="AC648" s="118"/>
      <c r="AD648" s="118"/>
      <c r="AE648" s="118"/>
      <c r="AF648" s="118"/>
      <c r="AG648" s="118"/>
      <c r="AH648" s="118"/>
      <c r="AI648" s="118"/>
      <c r="AJ648" s="118"/>
      <c r="AK648" s="118"/>
      <c r="AL648" s="118"/>
      <c r="AM648" s="243"/>
      <c r="AN648" s="231"/>
      <c r="AO648" s="118"/>
      <c r="AP648" s="118"/>
      <c r="AQ648" s="118"/>
      <c r="AR648" s="118"/>
      <c r="AS648" s="118"/>
      <c r="AT648" s="118"/>
      <c r="AU648" s="118"/>
      <c r="AV648" s="118"/>
      <c r="AW648" s="118"/>
      <c r="AX648" s="118"/>
      <c r="AY648" s="118"/>
      <c r="AZ648" s="118"/>
      <c r="BA648" s="118"/>
      <c r="BB648" s="118"/>
      <c r="BC648" s="118"/>
      <c r="BD648" s="118"/>
      <c r="BE648" s="118"/>
      <c r="BF648" s="118"/>
      <c r="BG648" s="118"/>
      <c r="BH648" s="118"/>
      <c r="BI648" s="118"/>
      <c r="BJ648" s="118"/>
      <c r="BK648" s="118"/>
      <c r="BL648" s="118"/>
      <c r="BM648" s="118"/>
      <c r="BN648" s="118"/>
    </row>
    <row r="649" spans="2:66" x14ac:dyDescent="0.25">
      <c r="B649" s="19" t="s">
        <v>10</v>
      </c>
      <c r="C649" s="19" t="s">
        <v>337</v>
      </c>
      <c r="D649" s="19" t="s">
        <v>69</v>
      </c>
      <c r="E649" s="19" t="s">
        <v>22</v>
      </c>
      <c r="F649" s="19" t="s">
        <v>24</v>
      </c>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240"/>
      <c r="AN649" s="228"/>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row>
    <row r="650" spans="2:66" x14ac:dyDescent="0.25">
      <c r="B650" s="19" t="s">
        <v>10</v>
      </c>
      <c r="C650" s="19" t="s">
        <v>337</v>
      </c>
      <c r="D650" s="19" t="s">
        <v>69</v>
      </c>
      <c r="E650" s="19" t="s">
        <v>22</v>
      </c>
      <c r="F650" s="19" t="s">
        <v>1078</v>
      </c>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240"/>
      <c r="AN650" s="228"/>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row>
    <row r="651" spans="2:66" x14ac:dyDescent="0.25">
      <c r="B651" s="19" t="s">
        <v>10</v>
      </c>
      <c r="C651" s="19" t="s">
        <v>337</v>
      </c>
      <c r="D651" s="19" t="s">
        <v>69</v>
      </c>
      <c r="E651" s="19" t="s">
        <v>22</v>
      </c>
      <c r="F651" s="19" t="s">
        <v>25</v>
      </c>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240"/>
      <c r="AN651" s="228"/>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row>
    <row r="652" spans="2:66" x14ac:dyDescent="0.25">
      <c r="B652" s="23" t="s">
        <v>10</v>
      </c>
      <c r="C652" s="23" t="s">
        <v>337</v>
      </c>
      <c r="D652" s="23" t="s">
        <v>69</v>
      </c>
      <c r="E652" s="109" t="s">
        <v>51</v>
      </c>
      <c r="F652" s="110" t="s">
        <v>31</v>
      </c>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c r="AJ652" s="110"/>
      <c r="AK652" s="110"/>
      <c r="AL652" s="110"/>
      <c r="AM652" s="241"/>
      <c r="AN652" s="229"/>
      <c r="AO652" s="110"/>
      <c r="AP652" s="110"/>
      <c r="AQ652" s="110"/>
      <c r="AR652" s="110"/>
      <c r="AS652" s="110"/>
      <c r="AT652" s="110"/>
      <c r="AU652" s="110"/>
      <c r="AV652" s="110"/>
      <c r="AW652" s="110"/>
      <c r="AX652" s="110"/>
      <c r="AY652" s="110"/>
      <c r="AZ652" s="110"/>
      <c r="BA652" s="110"/>
      <c r="BB652" s="110"/>
      <c r="BC652" s="110"/>
      <c r="BD652" s="110"/>
      <c r="BE652" s="110"/>
      <c r="BF652" s="110"/>
      <c r="BG652" s="110"/>
      <c r="BH652" s="110"/>
      <c r="BI652" s="110"/>
      <c r="BJ652" s="110"/>
      <c r="BK652" s="110"/>
      <c r="BL652" s="110"/>
      <c r="BM652" s="110"/>
      <c r="BN652" s="110"/>
    </row>
    <row r="653" spans="2:66" x14ac:dyDescent="0.25">
      <c r="B653" s="19" t="s">
        <v>10</v>
      </c>
      <c r="C653" s="19" t="s">
        <v>337</v>
      </c>
      <c r="D653" s="19" t="s">
        <v>69</v>
      </c>
      <c r="E653" s="19" t="s">
        <v>23</v>
      </c>
      <c r="F653" s="19" t="s">
        <v>24</v>
      </c>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240"/>
      <c r="AN653" s="228"/>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row>
    <row r="654" spans="2:66" x14ac:dyDescent="0.25">
      <c r="B654" s="19" t="s">
        <v>10</v>
      </c>
      <c r="C654" s="19" t="s">
        <v>337</v>
      </c>
      <c r="D654" s="19" t="s">
        <v>69</v>
      </c>
      <c r="E654" s="19" t="s">
        <v>23</v>
      </c>
      <c r="F654" s="19" t="s">
        <v>1078</v>
      </c>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240"/>
      <c r="AN654" s="228"/>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row>
    <row r="655" spans="2:66" x14ac:dyDescent="0.25">
      <c r="B655" s="19" t="s">
        <v>10</v>
      </c>
      <c r="C655" s="19" t="s">
        <v>337</v>
      </c>
      <c r="D655" s="19" t="s">
        <v>69</v>
      </c>
      <c r="E655" s="19" t="s">
        <v>23</v>
      </c>
      <c r="F655" s="19" t="s">
        <v>25</v>
      </c>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240"/>
      <c r="AN655" s="228"/>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row>
    <row r="656" spans="2:66" x14ac:dyDescent="0.25">
      <c r="B656" s="23" t="s">
        <v>10</v>
      </c>
      <c r="C656" s="23" t="s">
        <v>337</v>
      </c>
      <c r="D656" s="23" t="s">
        <v>69</v>
      </c>
      <c r="E656" s="109" t="s">
        <v>52</v>
      </c>
      <c r="F656" s="110" t="s">
        <v>31</v>
      </c>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10"/>
      <c r="AF656" s="110"/>
      <c r="AG656" s="110"/>
      <c r="AH656" s="110"/>
      <c r="AI656" s="110"/>
      <c r="AJ656" s="110"/>
      <c r="AK656" s="110"/>
      <c r="AL656" s="110"/>
      <c r="AM656" s="241"/>
      <c r="AN656" s="229"/>
      <c r="AO656" s="110"/>
      <c r="AP656" s="110"/>
      <c r="AQ656" s="110"/>
      <c r="AR656" s="110"/>
      <c r="AS656" s="110"/>
      <c r="AT656" s="110"/>
      <c r="AU656" s="110"/>
      <c r="AV656" s="110"/>
      <c r="AW656" s="110"/>
      <c r="AX656" s="110"/>
      <c r="AY656" s="110"/>
      <c r="AZ656" s="110"/>
      <c r="BA656" s="110"/>
      <c r="BB656" s="110"/>
      <c r="BC656" s="110"/>
      <c r="BD656" s="110"/>
      <c r="BE656" s="110"/>
      <c r="BF656" s="110"/>
      <c r="BG656" s="110"/>
      <c r="BH656" s="110"/>
      <c r="BI656" s="110"/>
      <c r="BJ656" s="110"/>
      <c r="BK656" s="110"/>
      <c r="BL656" s="110"/>
      <c r="BM656" s="110"/>
      <c r="BN656" s="110"/>
    </row>
    <row r="657" spans="2:66" x14ac:dyDescent="0.25">
      <c r="B657" s="23" t="s">
        <v>10</v>
      </c>
      <c r="C657" s="23" t="s">
        <v>337</v>
      </c>
      <c r="D657" s="23" t="s">
        <v>69</v>
      </c>
      <c r="E657" s="110" t="s">
        <v>32</v>
      </c>
      <c r="F657" s="109" t="s">
        <v>58</v>
      </c>
      <c r="G657" s="109"/>
      <c r="H657" s="109"/>
      <c r="I657" s="109"/>
      <c r="J657" s="109"/>
      <c r="K657" s="109"/>
      <c r="L657" s="109"/>
      <c r="M657" s="109"/>
      <c r="N657" s="109"/>
      <c r="O657" s="109"/>
      <c r="P657" s="109"/>
      <c r="Q657" s="109"/>
      <c r="R657" s="109"/>
      <c r="S657" s="109"/>
      <c r="T657" s="109"/>
      <c r="U657" s="109"/>
      <c r="V657" s="109"/>
      <c r="W657" s="109"/>
      <c r="X657" s="109"/>
      <c r="Y657" s="109"/>
      <c r="Z657" s="109"/>
      <c r="AA657" s="109"/>
      <c r="AB657" s="109"/>
      <c r="AC657" s="109"/>
      <c r="AD657" s="109"/>
      <c r="AE657" s="109"/>
      <c r="AF657" s="109"/>
      <c r="AG657" s="109"/>
      <c r="AH657" s="109"/>
      <c r="AI657" s="109"/>
      <c r="AJ657" s="109"/>
      <c r="AK657" s="109"/>
      <c r="AL657" s="109"/>
      <c r="AM657" s="242"/>
      <c r="AN657" s="230"/>
      <c r="AO657" s="109"/>
      <c r="AP657" s="109"/>
      <c r="AQ657" s="109"/>
      <c r="AR657" s="109"/>
      <c r="AS657" s="109"/>
      <c r="AT657" s="109"/>
      <c r="AU657" s="109"/>
      <c r="AV657" s="109"/>
      <c r="AW657" s="109"/>
      <c r="AX657" s="109"/>
      <c r="AY657" s="109"/>
      <c r="AZ657" s="109"/>
      <c r="BA657" s="109"/>
      <c r="BB657" s="109"/>
      <c r="BC657" s="109"/>
      <c r="BD657" s="109"/>
      <c r="BE657" s="109"/>
      <c r="BF657" s="109"/>
      <c r="BG657" s="109"/>
      <c r="BH657" s="109"/>
      <c r="BI657" s="109"/>
      <c r="BJ657" s="109"/>
      <c r="BK657" s="109"/>
      <c r="BL657" s="109"/>
      <c r="BM657" s="109"/>
      <c r="BN657" s="109"/>
    </row>
    <row r="658" spans="2:66" x14ac:dyDescent="0.25">
      <c r="B658" s="23" t="s">
        <v>10</v>
      </c>
      <c r="C658" s="23" t="s">
        <v>337</v>
      </c>
      <c r="D658" s="23" t="s">
        <v>69</v>
      </c>
      <c r="E658" s="110" t="s">
        <v>32</v>
      </c>
      <c r="F658" s="109" t="s">
        <v>1077</v>
      </c>
      <c r="G658" s="109"/>
      <c r="H658" s="109"/>
      <c r="I658" s="109"/>
      <c r="J658" s="109"/>
      <c r="K658" s="109"/>
      <c r="L658" s="109"/>
      <c r="M658" s="109"/>
      <c r="N658" s="109"/>
      <c r="O658" s="109"/>
      <c r="P658" s="109"/>
      <c r="Q658" s="109"/>
      <c r="R658" s="109"/>
      <c r="S658" s="109"/>
      <c r="T658" s="109"/>
      <c r="U658" s="109"/>
      <c r="V658" s="109"/>
      <c r="W658" s="109"/>
      <c r="X658" s="109"/>
      <c r="Y658" s="109"/>
      <c r="Z658" s="109"/>
      <c r="AA658" s="109"/>
      <c r="AB658" s="109"/>
      <c r="AC658" s="109"/>
      <c r="AD658" s="109"/>
      <c r="AE658" s="109"/>
      <c r="AF658" s="109"/>
      <c r="AG658" s="109"/>
      <c r="AH658" s="109"/>
      <c r="AI658" s="109"/>
      <c r="AJ658" s="109"/>
      <c r="AK658" s="109"/>
      <c r="AL658" s="109"/>
      <c r="AM658" s="242"/>
      <c r="AN658" s="230"/>
      <c r="AO658" s="109"/>
      <c r="AP658" s="109"/>
      <c r="AQ658" s="109"/>
      <c r="AR658" s="109"/>
      <c r="AS658" s="109"/>
      <c r="AT658" s="109"/>
      <c r="AU658" s="109"/>
      <c r="AV658" s="109"/>
      <c r="AW658" s="109"/>
      <c r="AX658" s="109"/>
      <c r="AY658" s="109"/>
      <c r="AZ658" s="109"/>
      <c r="BA658" s="109"/>
      <c r="BB658" s="109"/>
      <c r="BC658" s="109"/>
      <c r="BD658" s="109"/>
      <c r="BE658" s="109"/>
      <c r="BF658" s="109"/>
      <c r="BG658" s="109"/>
      <c r="BH658" s="109"/>
      <c r="BI658" s="109"/>
      <c r="BJ658" s="109"/>
      <c r="BK658" s="109"/>
      <c r="BL658" s="109"/>
      <c r="BM658" s="109"/>
      <c r="BN658" s="109"/>
    </row>
    <row r="659" spans="2:66" x14ac:dyDescent="0.25">
      <c r="B659" s="23" t="s">
        <v>10</v>
      </c>
      <c r="C659" s="23" t="s">
        <v>337</v>
      </c>
      <c r="D659" s="23" t="s">
        <v>69</v>
      </c>
      <c r="E659" s="110" t="s">
        <v>32</v>
      </c>
      <c r="F659" s="109" t="s">
        <v>59</v>
      </c>
      <c r="G659" s="109"/>
      <c r="H659" s="109"/>
      <c r="I659" s="109"/>
      <c r="J659" s="109"/>
      <c r="K659" s="109"/>
      <c r="L659" s="109"/>
      <c r="M659" s="109"/>
      <c r="N659" s="109"/>
      <c r="O659" s="109"/>
      <c r="P659" s="109"/>
      <c r="Q659" s="109"/>
      <c r="R659" s="109"/>
      <c r="S659" s="109"/>
      <c r="T659" s="109"/>
      <c r="U659" s="109"/>
      <c r="V659" s="109"/>
      <c r="W659" s="109"/>
      <c r="X659" s="109"/>
      <c r="Y659" s="109"/>
      <c r="Z659" s="109"/>
      <c r="AA659" s="109"/>
      <c r="AB659" s="109"/>
      <c r="AC659" s="109"/>
      <c r="AD659" s="109"/>
      <c r="AE659" s="109"/>
      <c r="AF659" s="109"/>
      <c r="AG659" s="109"/>
      <c r="AH659" s="109"/>
      <c r="AI659" s="109"/>
      <c r="AJ659" s="109"/>
      <c r="AK659" s="109"/>
      <c r="AL659" s="109"/>
      <c r="AM659" s="242"/>
      <c r="AN659" s="230"/>
      <c r="AO659" s="109"/>
      <c r="AP659" s="109"/>
      <c r="AQ659" s="109"/>
      <c r="AR659" s="109"/>
      <c r="AS659" s="109"/>
      <c r="AT659" s="109"/>
      <c r="AU659" s="109"/>
      <c r="AV659" s="109"/>
      <c r="AW659" s="109"/>
      <c r="AX659" s="109"/>
      <c r="AY659" s="109"/>
      <c r="AZ659" s="109"/>
      <c r="BA659" s="109"/>
      <c r="BB659" s="109"/>
      <c r="BC659" s="109"/>
      <c r="BD659" s="109"/>
      <c r="BE659" s="109"/>
      <c r="BF659" s="109"/>
      <c r="BG659" s="109"/>
      <c r="BH659" s="109"/>
      <c r="BI659" s="109"/>
      <c r="BJ659" s="109"/>
      <c r="BK659" s="109"/>
      <c r="BL659" s="109"/>
      <c r="BM659" s="109"/>
      <c r="BN659" s="109"/>
    </row>
    <row r="660" spans="2:66" x14ac:dyDescent="0.25">
      <c r="B660" s="111" t="s">
        <v>10</v>
      </c>
      <c r="C660" s="111" t="s">
        <v>337</v>
      </c>
      <c r="D660" s="117" t="s">
        <v>74</v>
      </c>
      <c r="E660" s="118" t="s">
        <v>32</v>
      </c>
      <c r="F660" s="118" t="s">
        <v>31</v>
      </c>
      <c r="G660" s="118"/>
      <c r="H660" s="118"/>
      <c r="I660" s="118"/>
      <c r="J660" s="118"/>
      <c r="K660" s="118"/>
      <c r="L660" s="118"/>
      <c r="M660" s="118"/>
      <c r="N660" s="118"/>
      <c r="O660" s="118"/>
      <c r="P660" s="118"/>
      <c r="Q660" s="118"/>
      <c r="R660" s="118"/>
      <c r="S660" s="118"/>
      <c r="T660" s="118"/>
      <c r="U660" s="118"/>
      <c r="V660" s="118"/>
      <c r="W660" s="118"/>
      <c r="X660" s="118"/>
      <c r="Y660" s="118"/>
      <c r="Z660" s="118"/>
      <c r="AA660" s="118"/>
      <c r="AB660" s="118"/>
      <c r="AC660" s="118"/>
      <c r="AD660" s="118"/>
      <c r="AE660" s="118"/>
      <c r="AF660" s="118"/>
      <c r="AG660" s="118"/>
      <c r="AH660" s="118"/>
      <c r="AI660" s="118"/>
      <c r="AJ660" s="118"/>
      <c r="AK660" s="118"/>
      <c r="AL660" s="118"/>
      <c r="AM660" s="243"/>
      <c r="AN660" s="231"/>
      <c r="AO660" s="118"/>
      <c r="AP660" s="118"/>
      <c r="AQ660" s="118"/>
      <c r="AR660" s="118"/>
      <c r="AS660" s="118"/>
      <c r="AT660" s="118"/>
      <c r="AU660" s="118"/>
      <c r="AV660" s="118"/>
      <c r="AW660" s="118"/>
      <c r="AX660" s="118"/>
      <c r="AY660" s="118"/>
      <c r="AZ660" s="118"/>
      <c r="BA660" s="118"/>
      <c r="BB660" s="118"/>
      <c r="BC660" s="118"/>
      <c r="BD660" s="118"/>
      <c r="BE660" s="118"/>
      <c r="BF660" s="118"/>
      <c r="BG660" s="118"/>
      <c r="BH660" s="118"/>
      <c r="BI660" s="118"/>
      <c r="BJ660" s="118"/>
      <c r="BK660" s="118"/>
      <c r="BL660" s="118"/>
      <c r="BM660" s="118"/>
      <c r="BN660" s="118"/>
    </row>
    <row r="661" spans="2:66" x14ac:dyDescent="0.25">
      <c r="B661" s="19" t="s">
        <v>10</v>
      </c>
      <c r="C661" s="19" t="s">
        <v>337</v>
      </c>
      <c r="D661" s="19" t="s">
        <v>70</v>
      </c>
      <c r="E661" s="19" t="s">
        <v>22</v>
      </c>
      <c r="F661" s="19" t="s">
        <v>24</v>
      </c>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240"/>
      <c r="AN661" s="228"/>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row>
    <row r="662" spans="2:66" x14ac:dyDescent="0.25">
      <c r="B662" s="19" t="s">
        <v>10</v>
      </c>
      <c r="C662" s="19" t="s">
        <v>337</v>
      </c>
      <c r="D662" s="19" t="s">
        <v>70</v>
      </c>
      <c r="E662" s="19" t="s">
        <v>22</v>
      </c>
      <c r="F662" s="19" t="s">
        <v>1078</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240"/>
      <c r="AN662" s="228"/>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row>
    <row r="663" spans="2:66" x14ac:dyDescent="0.25">
      <c r="B663" s="19" t="s">
        <v>10</v>
      </c>
      <c r="C663" s="19" t="s">
        <v>337</v>
      </c>
      <c r="D663" s="19" t="s">
        <v>70</v>
      </c>
      <c r="E663" s="19" t="s">
        <v>22</v>
      </c>
      <c r="F663" s="19" t="s">
        <v>25</v>
      </c>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240"/>
      <c r="AN663" s="228"/>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row>
    <row r="664" spans="2:66" x14ac:dyDescent="0.25">
      <c r="B664" s="23" t="s">
        <v>10</v>
      </c>
      <c r="C664" s="23" t="s">
        <v>337</v>
      </c>
      <c r="D664" s="23" t="s">
        <v>70</v>
      </c>
      <c r="E664" s="109" t="s">
        <v>51</v>
      </c>
      <c r="F664" s="110" t="s">
        <v>31</v>
      </c>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10"/>
      <c r="AF664" s="110"/>
      <c r="AG664" s="110"/>
      <c r="AH664" s="110"/>
      <c r="AI664" s="110"/>
      <c r="AJ664" s="110"/>
      <c r="AK664" s="110"/>
      <c r="AL664" s="110"/>
      <c r="AM664" s="241"/>
      <c r="AN664" s="229"/>
      <c r="AO664" s="110"/>
      <c r="AP664" s="110"/>
      <c r="AQ664" s="110"/>
      <c r="AR664" s="110"/>
      <c r="AS664" s="110"/>
      <c r="AT664" s="110"/>
      <c r="AU664" s="110"/>
      <c r="AV664" s="110"/>
      <c r="AW664" s="110"/>
      <c r="AX664" s="110"/>
      <c r="AY664" s="110"/>
      <c r="AZ664" s="110"/>
      <c r="BA664" s="110"/>
      <c r="BB664" s="110"/>
      <c r="BC664" s="110"/>
      <c r="BD664" s="110"/>
      <c r="BE664" s="110"/>
      <c r="BF664" s="110"/>
      <c r="BG664" s="110"/>
      <c r="BH664" s="110"/>
      <c r="BI664" s="110"/>
      <c r="BJ664" s="110"/>
      <c r="BK664" s="110"/>
      <c r="BL664" s="110"/>
      <c r="BM664" s="110"/>
      <c r="BN664" s="110"/>
    </row>
    <row r="665" spans="2:66" x14ac:dyDescent="0.25">
      <c r="B665" s="19" t="s">
        <v>10</v>
      </c>
      <c r="C665" s="19" t="s">
        <v>337</v>
      </c>
      <c r="D665" s="19" t="s">
        <v>70</v>
      </c>
      <c r="E665" s="19" t="s">
        <v>23</v>
      </c>
      <c r="F665" s="19" t="s">
        <v>24</v>
      </c>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240"/>
      <c r="AN665" s="228"/>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row>
    <row r="666" spans="2:66" x14ac:dyDescent="0.25">
      <c r="B666" s="19" t="s">
        <v>10</v>
      </c>
      <c r="C666" s="19" t="s">
        <v>337</v>
      </c>
      <c r="D666" s="19" t="s">
        <v>70</v>
      </c>
      <c r="E666" s="19" t="s">
        <v>23</v>
      </c>
      <c r="F666" s="19" t="s">
        <v>1078</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240"/>
      <c r="AN666" s="228"/>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row>
    <row r="667" spans="2:66" x14ac:dyDescent="0.25">
      <c r="B667" s="19" t="s">
        <v>10</v>
      </c>
      <c r="C667" s="19" t="s">
        <v>337</v>
      </c>
      <c r="D667" s="19" t="s">
        <v>70</v>
      </c>
      <c r="E667" s="19" t="s">
        <v>23</v>
      </c>
      <c r="F667" s="19" t="s">
        <v>25</v>
      </c>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240"/>
      <c r="AN667" s="228"/>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row>
    <row r="668" spans="2:66" x14ac:dyDescent="0.25">
      <c r="B668" s="23" t="s">
        <v>10</v>
      </c>
      <c r="C668" s="23" t="s">
        <v>337</v>
      </c>
      <c r="D668" s="23" t="s">
        <v>70</v>
      </c>
      <c r="E668" s="109" t="s">
        <v>52</v>
      </c>
      <c r="F668" s="110" t="s">
        <v>31</v>
      </c>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10"/>
      <c r="AF668" s="110"/>
      <c r="AG668" s="110"/>
      <c r="AH668" s="110"/>
      <c r="AI668" s="110"/>
      <c r="AJ668" s="110"/>
      <c r="AK668" s="110"/>
      <c r="AL668" s="110"/>
      <c r="AM668" s="241"/>
      <c r="AN668" s="229"/>
      <c r="AO668" s="110"/>
      <c r="AP668" s="110"/>
      <c r="AQ668" s="110"/>
      <c r="AR668" s="110"/>
      <c r="AS668" s="110"/>
      <c r="AT668" s="110"/>
      <c r="AU668" s="110"/>
      <c r="AV668" s="110"/>
      <c r="AW668" s="110"/>
      <c r="AX668" s="110"/>
      <c r="AY668" s="110"/>
      <c r="AZ668" s="110"/>
      <c r="BA668" s="110"/>
      <c r="BB668" s="110"/>
      <c r="BC668" s="110"/>
      <c r="BD668" s="110"/>
      <c r="BE668" s="110"/>
      <c r="BF668" s="110"/>
      <c r="BG668" s="110"/>
      <c r="BH668" s="110"/>
      <c r="BI668" s="110"/>
      <c r="BJ668" s="110"/>
      <c r="BK668" s="110"/>
      <c r="BL668" s="110"/>
      <c r="BM668" s="110"/>
      <c r="BN668" s="110"/>
    </row>
    <row r="669" spans="2:66" x14ac:dyDescent="0.25">
      <c r="B669" s="23" t="s">
        <v>10</v>
      </c>
      <c r="C669" s="23" t="s">
        <v>337</v>
      </c>
      <c r="D669" s="23" t="s">
        <v>70</v>
      </c>
      <c r="E669" s="110" t="s">
        <v>32</v>
      </c>
      <c r="F669" s="109" t="s">
        <v>58</v>
      </c>
      <c r="G669" s="109"/>
      <c r="H669" s="109"/>
      <c r="I669" s="109"/>
      <c r="J669" s="109"/>
      <c r="K669" s="109"/>
      <c r="L669" s="109"/>
      <c r="M669" s="109"/>
      <c r="N669" s="109"/>
      <c r="O669" s="109"/>
      <c r="P669" s="109"/>
      <c r="Q669" s="109"/>
      <c r="R669" s="109"/>
      <c r="S669" s="109"/>
      <c r="T669" s="109"/>
      <c r="U669" s="109"/>
      <c r="V669" s="109"/>
      <c r="W669" s="109"/>
      <c r="X669" s="109"/>
      <c r="Y669" s="109"/>
      <c r="Z669" s="109"/>
      <c r="AA669" s="109"/>
      <c r="AB669" s="109"/>
      <c r="AC669" s="109"/>
      <c r="AD669" s="109"/>
      <c r="AE669" s="109"/>
      <c r="AF669" s="109"/>
      <c r="AG669" s="109"/>
      <c r="AH669" s="109"/>
      <c r="AI669" s="109"/>
      <c r="AJ669" s="109"/>
      <c r="AK669" s="109"/>
      <c r="AL669" s="109"/>
      <c r="AM669" s="242"/>
      <c r="AN669" s="230"/>
      <c r="AO669" s="109"/>
      <c r="AP669" s="109"/>
      <c r="AQ669" s="109"/>
      <c r="AR669" s="109"/>
      <c r="AS669" s="109"/>
      <c r="AT669" s="109"/>
      <c r="AU669" s="109"/>
      <c r="AV669" s="109"/>
      <c r="AW669" s="109"/>
      <c r="AX669" s="109"/>
      <c r="AY669" s="109"/>
      <c r="AZ669" s="109"/>
      <c r="BA669" s="109"/>
      <c r="BB669" s="109"/>
      <c r="BC669" s="109"/>
      <c r="BD669" s="109"/>
      <c r="BE669" s="109"/>
      <c r="BF669" s="109"/>
      <c r="BG669" s="109"/>
      <c r="BH669" s="109"/>
      <c r="BI669" s="109"/>
      <c r="BJ669" s="109"/>
      <c r="BK669" s="109"/>
      <c r="BL669" s="109"/>
      <c r="BM669" s="109"/>
      <c r="BN669" s="109"/>
    </row>
    <row r="670" spans="2:66" x14ac:dyDescent="0.25">
      <c r="B670" s="23" t="s">
        <v>10</v>
      </c>
      <c r="C670" s="23" t="s">
        <v>337</v>
      </c>
      <c r="D670" s="23" t="s">
        <v>70</v>
      </c>
      <c r="E670" s="110" t="s">
        <v>32</v>
      </c>
      <c r="F670" s="109" t="s">
        <v>1077</v>
      </c>
      <c r="G670" s="109"/>
      <c r="H670" s="109"/>
      <c r="I670" s="109"/>
      <c r="J670" s="109"/>
      <c r="K670" s="109"/>
      <c r="L670" s="109"/>
      <c r="M670" s="109"/>
      <c r="N670" s="109"/>
      <c r="O670" s="109"/>
      <c r="P670" s="109"/>
      <c r="Q670" s="109"/>
      <c r="R670" s="109"/>
      <c r="S670" s="109"/>
      <c r="T670" s="109"/>
      <c r="U670" s="109"/>
      <c r="V670" s="109"/>
      <c r="W670" s="109"/>
      <c r="X670" s="109"/>
      <c r="Y670" s="109"/>
      <c r="Z670" s="109"/>
      <c r="AA670" s="109"/>
      <c r="AB670" s="109"/>
      <c r="AC670" s="109"/>
      <c r="AD670" s="109"/>
      <c r="AE670" s="109"/>
      <c r="AF670" s="109"/>
      <c r="AG670" s="109"/>
      <c r="AH670" s="109"/>
      <c r="AI670" s="109"/>
      <c r="AJ670" s="109"/>
      <c r="AK670" s="109"/>
      <c r="AL670" s="109"/>
      <c r="AM670" s="242"/>
      <c r="AN670" s="230"/>
      <c r="AO670" s="109"/>
      <c r="AP670" s="109"/>
      <c r="AQ670" s="109"/>
      <c r="AR670" s="109"/>
      <c r="AS670" s="109"/>
      <c r="AT670" s="109"/>
      <c r="AU670" s="109"/>
      <c r="AV670" s="109"/>
      <c r="AW670" s="109"/>
      <c r="AX670" s="109"/>
      <c r="AY670" s="109"/>
      <c r="AZ670" s="109"/>
      <c r="BA670" s="109"/>
      <c r="BB670" s="109"/>
      <c r="BC670" s="109"/>
      <c r="BD670" s="109"/>
      <c r="BE670" s="109"/>
      <c r="BF670" s="109"/>
      <c r="BG670" s="109"/>
      <c r="BH670" s="109"/>
      <c r="BI670" s="109"/>
      <c r="BJ670" s="109"/>
      <c r="BK670" s="109"/>
      <c r="BL670" s="109"/>
      <c r="BM670" s="109"/>
      <c r="BN670" s="109"/>
    </row>
    <row r="671" spans="2:66" x14ac:dyDescent="0.25">
      <c r="B671" s="23" t="s">
        <v>10</v>
      </c>
      <c r="C671" s="23" t="s">
        <v>337</v>
      </c>
      <c r="D671" s="23" t="s">
        <v>70</v>
      </c>
      <c r="E671" s="110" t="s">
        <v>32</v>
      </c>
      <c r="F671" s="109" t="s">
        <v>59</v>
      </c>
      <c r="G671" s="109"/>
      <c r="H671" s="109"/>
      <c r="I671" s="109"/>
      <c r="J671" s="109"/>
      <c r="K671" s="109"/>
      <c r="L671" s="109"/>
      <c r="M671" s="109"/>
      <c r="N671" s="109"/>
      <c r="O671" s="109"/>
      <c r="P671" s="109"/>
      <c r="Q671" s="109"/>
      <c r="R671" s="109"/>
      <c r="S671" s="109"/>
      <c r="T671" s="109"/>
      <c r="U671" s="109"/>
      <c r="V671" s="109"/>
      <c r="W671" s="109"/>
      <c r="X671" s="109"/>
      <c r="Y671" s="109"/>
      <c r="Z671" s="109"/>
      <c r="AA671" s="109"/>
      <c r="AB671" s="109"/>
      <c r="AC671" s="109"/>
      <c r="AD671" s="109"/>
      <c r="AE671" s="109"/>
      <c r="AF671" s="109"/>
      <c r="AG671" s="109"/>
      <c r="AH671" s="109"/>
      <c r="AI671" s="109"/>
      <c r="AJ671" s="109"/>
      <c r="AK671" s="109"/>
      <c r="AL671" s="109"/>
      <c r="AM671" s="242"/>
      <c r="AN671" s="230"/>
      <c r="AO671" s="109"/>
      <c r="AP671" s="109"/>
      <c r="AQ671" s="109"/>
      <c r="AR671" s="109"/>
      <c r="AS671" s="109"/>
      <c r="AT671" s="109"/>
      <c r="AU671" s="109"/>
      <c r="AV671" s="109"/>
      <c r="AW671" s="109"/>
      <c r="AX671" s="109"/>
      <c r="AY671" s="109"/>
      <c r="AZ671" s="109"/>
      <c r="BA671" s="109"/>
      <c r="BB671" s="109"/>
      <c r="BC671" s="109"/>
      <c r="BD671" s="109"/>
      <c r="BE671" s="109"/>
      <c r="BF671" s="109"/>
      <c r="BG671" s="109"/>
      <c r="BH671" s="109"/>
      <c r="BI671" s="109"/>
      <c r="BJ671" s="109"/>
      <c r="BK671" s="109"/>
      <c r="BL671" s="109"/>
      <c r="BM671" s="109"/>
      <c r="BN671" s="109"/>
    </row>
    <row r="672" spans="2:66" x14ac:dyDescent="0.25">
      <c r="B672" s="111" t="s">
        <v>10</v>
      </c>
      <c r="C672" s="111" t="s">
        <v>337</v>
      </c>
      <c r="D672" s="117" t="s">
        <v>75</v>
      </c>
      <c r="E672" s="118" t="s">
        <v>32</v>
      </c>
      <c r="F672" s="118" t="s">
        <v>31</v>
      </c>
      <c r="G672" s="118"/>
      <c r="H672" s="118"/>
      <c r="I672" s="118"/>
      <c r="J672" s="118"/>
      <c r="K672" s="118"/>
      <c r="L672" s="118"/>
      <c r="M672" s="118"/>
      <c r="N672" s="118"/>
      <c r="O672" s="118"/>
      <c r="P672" s="118"/>
      <c r="Q672" s="118"/>
      <c r="R672" s="118"/>
      <c r="S672" s="118"/>
      <c r="T672" s="118"/>
      <c r="U672" s="118"/>
      <c r="V672" s="118"/>
      <c r="W672" s="118"/>
      <c r="X672" s="118"/>
      <c r="Y672" s="118"/>
      <c r="Z672" s="118"/>
      <c r="AA672" s="118"/>
      <c r="AB672" s="118"/>
      <c r="AC672" s="118"/>
      <c r="AD672" s="118"/>
      <c r="AE672" s="118"/>
      <c r="AF672" s="118"/>
      <c r="AG672" s="118"/>
      <c r="AH672" s="118"/>
      <c r="AI672" s="118"/>
      <c r="AJ672" s="118"/>
      <c r="AK672" s="118"/>
      <c r="AL672" s="118"/>
      <c r="AM672" s="243"/>
      <c r="AN672" s="231"/>
      <c r="AO672" s="118"/>
      <c r="AP672" s="118"/>
      <c r="AQ672" s="118"/>
      <c r="AR672" s="118"/>
      <c r="AS672" s="118"/>
      <c r="AT672" s="118"/>
      <c r="AU672" s="118"/>
      <c r="AV672" s="118"/>
      <c r="AW672" s="118"/>
      <c r="AX672" s="118"/>
      <c r="AY672" s="118"/>
      <c r="AZ672" s="118"/>
      <c r="BA672" s="118"/>
      <c r="BB672" s="118"/>
      <c r="BC672" s="118"/>
      <c r="BD672" s="118"/>
      <c r="BE672" s="118"/>
      <c r="BF672" s="118"/>
      <c r="BG672" s="118"/>
      <c r="BH672" s="118"/>
      <c r="BI672" s="118"/>
      <c r="BJ672" s="118"/>
      <c r="BK672" s="118"/>
      <c r="BL672" s="118"/>
      <c r="BM672" s="118"/>
      <c r="BN672" s="118"/>
    </row>
    <row r="673" spans="2:66" x14ac:dyDescent="0.25">
      <c r="B673" s="23" t="s">
        <v>10</v>
      </c>
      <c r="C673" s="23" t="s">
        <v>337</v>
      </c>
      <c r="D673" s="110" t="s">
        <v>34</v>
      </c>
      <c r="E673" s="120" t="s">
        <v>22</v>
      </c>
      <c r="F673" s="109" t="s">
        <v>58</v>
      </c>
      <c r="G673" s="109"/>
      <c r="H673" s="109"/>
      <c r="I673" s="109"/>
      <c r="J673" s="109"/>
      <c r="K673" s="109"/>
      <c r="L673" s="109"/>
      <c r="M673" s="109"/>
      <c r="N673" s="109"/>
      <c r="O673" s="109"/>
      <c r="P673" s="109"/>
      <c r="Q673" s="109"/>
      <c r="R673" s="109"/>
      <c r="S673" s="109"/>
      <c r="T673" s="109"/>
      <c r="U673" s="109"/>
      <c r="V673" s="109"/>
      <c r="W673" s="109"/>
      <c r="X673" s="109"/>
      <c r="Y673" s="109"/>
      <c r="Z673" s="109"/>
      <c r="AA673" s="109"/>
      <c r="AB673" s="109"/>
      <c r="AC673" s="109"/>
      <c r="AD673" s="109"/>
      <c r="AE673" s="109"/>
      <c r="AF673" s="109"/>
      <c r="AG673" s="109"/>
      <c r="AH673" s="109"/>
      <c r="AI673" s="109"/>
      <c r="AJ673" s="109"/>
      <c r="AK673" s="109"/>
      <c r="AL673" s="109"/>
      <c r="AM673" s="242"/>
      <c r="AN673" s="230"/>
      <c r="AO673" s="109"/>
      <c r="AP673" s="109"/>
      <c r="AQ673" s="109"/>
      <c r="AR673" s="109"/>
      <c r="AS673" s="109"/>
      <c r="AT673" s="109"/>
      <c r="AU673" s="109"/>
      <c r="AV673" s="109"/>
      <c r="AW673" s="109"/>
      <c r="AX673" s="109"/>
      <c r="AY673" s="109"/>
      <c r="AZ673" s="109"/>
      <c r="BA673" s="109"/>
      <c r="BB673" s="109"/>
      <c r="BC673" s="109"/>
      <c r="BD673" s="109"/>
      <c r="BE673" s="109"/>
      <c r="BF673" s="109"/>
      <c r="BG673" s="109"/>
      <c r="BH673" s="109"/>
      <c r="BI673" s="109"/>
      <c r="BJ673" s="109"/>
      <c r="BK673" s="109"/>
      <c r="BL673" s="109"/>
      <c r="BM673" s="109"/>
      <c r="BN673" s="109"/>
    </row>
    <row r="674" spans="2:66" x14ac:dyDescent="0.25">
      <c r="B674" s="23" t="s">
        <v>10</v>
      </c>
      <c r="C674" s="23" t="s">
        <v>337</v>
      </c>
      <c r="D674" s="110" t="s">
        <v>34</v>
      </c>
      <c r="E674" s="120" t="s">
        <v>22</v>
      </c>
      <c r="F674" s="109" t="s">
        <v>1077</v>
      </c>
      <c r="G674" s="109"/>
      <c r="H674" s="109"/>
      <c r="I674" s="109"/>
      <c r="J674" s="109"/>
      <c r="K674" s="109"/>
      <c r="L674" s="109"/>
      <c r="M674" s="109"/>
      <c r="N674" s="109"/>
      <c r="O674" s="109"/>
      <c r="P674" s="109"/>
      <c r="Q674" s="109"/>
      <c r="R674" s="109"/>
      <c r="S674" s="109"/>
      <c r="T674" s="109"/>
      <c r="U674" s="109"/>
      <c r="V674" s="109"/>
      <c r="W674" s="109"/>
      <c r="X674" s="109"/>
      <c r="Y674" s="109"/>
      <c r="Z674" s="109"/>
      <c r="AA674" s="109"/>
      <c r="AB674" s="109"/>
      <c r="AC674" s="109"/>
      <c r="AD674" s="109"/>
      <c r="AE674" s="109"/>
      <c r="AF674" s="109"/>
      <c r="AG674" s="109"/>
      <c r="AH674" s="109"/>
      <c r="AI674" s="109"/>
      <c r="AJ674" s="109"/>
      <c r="AK674" s="109"/>
      <c r="AL674" s="109"/>
      <c r="AM674" s="242"/>
      <c r="AN674" s="230"/>
      <c r="AO674" s="109"/>
      <c r="AP674" s="109"/>
      <c r="AQ674" s="109"/>
      <c r="AR674" s="109"/>
      <c r="AS674" s="109"/>
      <c r="AT674" s="109"/>
      <c r="AU674" s="109"/>
      <c r="AV674" s="109"/>
      <c r="AW674" s="109"/>
      <c r="AX674" s="109"/>
      <c r="AY674" s="109"/>
      <c r="AZ674" s="109"/>
      <c r="BA674" s="109"/>
      <c r="BB674" s="109"/>
      <c r="BC674" s="109"/>
      <c r="BD674" s="109"/>
      <c r="BE674" s="109"/>
      <c r="BF674" s="109"/>
      <c r="BG674" s="109"/>
      <c r="BH674" s="109"/>
      <c r="BI674" s="109"/>
      <c r="BJ674" s="109"/>
      <c r="BK674" s="109"/>
      <c r="BL674" s="109"/>
      <c r="BM674" s="109"/>
      <c r="BN674" s="109"/>
    </row>
    <row r="675" spans="2:66" x14ac:dyDescent="0.25">
      <c r="B675" s="23" t="s">
        <v>10</v>
      </c>
      <c r="C675" s="23" t="s">
        <v>337</v>
      </c>
      <c r="D675" s="110" t="s">
        <v>34</v>
      </c>
      <c r="E675" s="120" t="s">
        <v>22</v>
      </c>
      <c r="F675" s="109" t="s">
        <v>59</v>
      </c>
      <c r="G675" s="109"/>
      <c r="H675" s="109"/>
      <c r="I675" s="109"/>
      <c r="J675" s="109"/>
      <c r="K675" s="109"/>
      <c r="L675" s="109"/>
      <c r="M675" s="109"/>
      <c r="N675" s="109"/>
      <c r="O675" s="109"/>
      <c r="P675" s="109"/>
      <c r="Q675" s="109"/>
      <c r="R675" s="109"/>
      <c r="S675" s="109"/>
      <c r="T675" s="109"/>
      <c r="U675" s="109"/>
      <c r="V675" s="109"/>
      <c r="W675" s="109"/>
      <c r="X675" s="109"/>
      <c r="Y675" s="109"/>
      <c r="Z675" s="109"/>
      <c r="AA675" s="109"/>
      <c r="AB675" s="109"/>
      <c r="AC675" s="109"/>
      <c r="AD675" s="109"/>
      <c r="AE675" s="109"/>
      <c r="AF675" s="109"/>
      <c r="AG675" s="109"/>
      <c r="AH675" s="109"/>
      <c r="AI675" s="109"/>
      <c r="AJ675" s="109"/>
      <c r="AK675" s="109"/>
      <c r="AL675" s="109"/>
      <c r="AM675" s="242"/>
      <c r="AN675" s="230"/>
      <c r="AO675" s="109"/>
      <c r="AP675" s="109"/>
      <c r="AQ675" s="109"/>
      <c r="AR675" s="109"/>
      <c r="AS675" s="109"/>
      <c r="AT675" s="109"/>
      <c r="AU675" s="109"/>
      <c r="AV675" s="109"/>
      <c r="AW675" s="109"/>
      <c r="AX675" s="109"/>
      <c r="AY675" s="109"/>
      <c r="AZ675" s="109"/>
      <c r="BA675" s="109"/>
      <c r="BB675" s="109"/>
      <c r="BC675" s="109"/>
      <c r="BD675" s="109"/>
      <c r="BE675" s="109"/>
      <c r="BF675" s="109"/>
      <c r="BG675" s="109"/>
      <c r="BH675" s="109"/>
      <c r="BI675" s="109"/>
      <c r="BJ675" s="109"/>
      <c r="BK675" s="109"/>
      <c r="BL675" s="109"/>
      <c r="BM675" s="109"/>
      <c r="BN675" s="109"/>
    </row>
    <row r="676" spans="2:66" x14ac:dyDescent="0.25">
      <c r="B676" s="23" t="s">
        <v>10</v>
      </c>
      <c r="C676" s="23" t="s">
        <v>337</v>
      </c>
      <c r="D676" s="110" t="s">
        <v>34</v>
      </c>
      <c r="E676" s="120" t="s">
        <v>23</v>
      </c>
      <c r="F676" s="109" t="s">
        <v>58</v>
      </c>
      <c r="G676" s="109"/>
      <c r="H676" s="109"/>
      <c r="I676" s="109"/>
      <c r="J676" s="109"/>
      <c r="K676" s="109"/>
      <c r="L676" s="109"/>
      <c r="M676" s="109"/>
      <c r="N676" s="109"/>
      <c r="O676" s="109"/>
      <c r="P676" s="109"/>
      <c r="Q676" s="109"/>
      <c r="R676" s="109"/>
      <c r="S676" s="109"/>
      <c r="T676" s="109"/>
      <c r="U676" s="109"/>
      <c r="V676" s="109"/>
      <c r="W676" s="109"/>
      <c r="X676" s="109"/>
      <c r="Y676" s="109"/>
      <c r="Z676" s="109"/>
      <c r="AA676" s="109"/>
      <c r="AB676" s="109"/>
      <c r="AC676" s="109"/>
      <c r="AD676" s="109"/>
      <c r="AE676" s="109"/>
      <c r="AF676" s="109"/>
      <c r="AG676" s="109"/>
      <c r="AH676" s="109"/>
      <c r="AI676" s="109"/>
      <c r="AJ676" s="109"/>
      <c r="AK676" s="109"/>
      <c r="AL676" s="109"/>
      <c r="AM676" s="242"/>
      <c r="AN676" s="230"/>
      <c r="AO676" s="109"/>
      <c r="AP676" s="109"/>
      <c r="AQ676" s="109"/>
      <c r="AR676" s="109"/>
      <c r="AS676" s="109"/>
      <c r="AT676" s="109"/>
      <c r="AU676" s="109"/>
      <c r="AV676" s="109"/>
      <c r="AW676" s="109"/>
      <c r="AX676" s="109"/>
      <c r="AY676" s="109"/>
      <c r="AZ676" s="109"/>
      <c r="BA676" s="109"/>
      <c r="BB676" s="109"/>
      <c r="BC676" s="109"/>
      <c r="BD676" s="109"/>
      <c r="BE676" s="109"/>
      <c r="BF676" s="109"/>
      <c r="BG676" s="109"/>
      <c r="BH676" s="109"/>
      <c r="BI676" s="109"/>
      <c r="BJ676" s="109"/>
      <c r="BK676" s="109"/>
      <c r="BL676" s="109"/>
      <c r="BM676" s="109"/>
      <c r="BN676" s="109"/>
    </row>
    <row r="677" spans="2:66" x14ac:dyDescent="0.25">
      <c r="B677" s="23" t="s">
        <v>10</v>
      </c>
      <c r="C677" s="23" t="s">
        <v>337</v>
      </c>
      <c r="D677" s="110" t="s">
        <v>34</v>
      </c>
      <c r="E677" s="120" t="s">
        <v>23</v>
      </c>
      <c r="F677" s="109" t="s">
        <v>1077</v>
      </c>
      <c r="G677" s="109"/>
      <c r="H677" s="109"/>
      <c r="I677" s="109"/>
      <c r="J677" s="109"/>
      <c r="K677" s="109"/>
      <c r="L677" s="109"/>
      <c r="M677" s="109"/>
      <c r="N677" s="109"/>
      <c r="O677" s="109"/>
      <c r="P677" s="109"/>
      <c r="Q677" s="109"/>
      <c r="R677" s="109"/>
      <c r="S677" s="109"/>
      <c r="T677" s="109"/>
      <c r="U677" s="109"/>
      <c r="V677" s="109"/>
      <c r="W677" s="109"/>
      <c r="X677" s="109"/>
      <c r="Y677" s="109"/>
      <c r="Z677" s="109"/>
      <c r="AA677" s="109"/>
      <c r="AB677" s="109"/>
      <c r="AC677" s="109"/>
      <c r="AD677" s="109"/>
      <c r="AE677" s="109"/>
      <c r="AF677" s="109"/>
      <c r="AG677" s="109"/>
      <c r="AH677" s="109"/>
      <c r="AI677" s="109"/>
      <c r="AJ677" s="109"/>
      <c r="AK677" s="109"/>
      <c r="AL677" s="109"/>
      <c r="AM677" s="242"/>
      <c r="AN677" s="230"/>
      <c r="AO677" s="109"/>
      <c r="AP677" s="109"/>
      <c r="AQ677" s="109"/>
      <c r="AR677" s="109"/>
      <c r="AS677" s="109"/>
      <c r="AT677" s="109"/>
      <c r="AU677" s="109"/>
      <c r="AV677" s="109"/>
      <c r="AW677" s="109"/>
      <c r="AX677" s="109"/>
      <c r="AY677" s="109"/>
      <c r="AZ677" s="109"/>
      <c r="BA677" s="109"/>
      <c r="BB677" s="109"/>
      <c r="BC677" s="109"/>
      <c r="BD677" s="109"/>
      <c r="BE677" s="109"/>
      <c r="BF677" s="109"/>
      <c r="BG677" s="109"/>
      <c r="BH677" s="109"/>
      <c r="BI677" s="109"/>
      <c r="BJ677" s="109"/>
      <c r="BK677" s="109"/>
      <c r="BL677" s="109"/>
      <c r="BM677" s="109"/>
      <c r="BN677" s="109"/>
    </row>
    <row r="678" spans="2:66" x14ac:dyDescent="0.25">
      <c r="B678" s="23" t="s">
        <v>10</v>
      </c>
      <c r="C678" s="23" t="s">
        <v>337</v>
      </c>
      <c r="D678" s="110" t="s">
        <v>34</v>
      </c>
      <c r="E678" s="120" t="s">
        <v>23</v>
      </c>
      <c r="F678" s="109" t="s">
        <v>59</v>
      </c>
      <c r="G678" s="109"/>
      <c r="H678" s="109"/>
      <c r="I678" s="109"/>
      <c r="J678" s="109"/>
      <c r="K678" s="109"/>
      <c r="L678" s="109"/>
      <c r="M678" s="109"/>
      <c r="N678" s="109"/>
      <c r="O678" s="109"/>
      <c r="P678" s="109"/>
      <c r="Q678" s="109"/>
      <c r="R678" s="109"/>
      <c r="S678" s="109"/>
      <c r="T678" s="109"/>
      <c r="U678" s="109"/>
      <c r="V678" s="109"/>
      <c r="W678" s="109"/>
      <c r="X678" s="109"/>
      <c r="Y678" s="109"/>
      <c r="Z678" s="109"/>
      <c r="AA678" s="109"/>
      <c r="AB678" s="109"/>
      <c r="AC678" s="109"/>
      <c r="AD678" s="109"/>
      <c r="AE678" s="109"/>
      <c r="AF678" s="109"/>
      <c r="AG678" s="109"/>
      <c r="AH678" s="109"/>
      <c r="AI678" s="109"/>
      <c r="AJ678" s="109"/>
      <c r="AK678" s="109"/>
      <c r="AL678" s="109"/>
      <c r="AM678" s="242"/>
      <c r="AN678" s="230"/>
      <c r="AO678" s="109"/>
      <c r="AP678" s="109"/>
      <c r="AQ678" s="109"/>
      <c r="AR678" s="109"/>
      <c r="AS678" s="109"/>
      <c r="AT678" s="109"/>
      <c r="AU678" s="109"/>
      <c r="AV678" s="109"/>
      <c r="AW678" s="109"/>
      <c r="AX678" s="109"/>
      <c r="AY678" s="109"/>
      <c r="AZ678" s="109"/>
      <c r="BA678" s="109"/>
      <c r="BB678" s="109"/>
      <c r="BC678" s="109"/>
      <c r="BD678" s="109"/>
      <c r="BE678" s="109"/>
      <c r="BF678" s="109"/>
      <c r="BG678" s="109"/>
      <c r="BH678" s="109"/>
      <c r="BI678" s="109"/>
      <c r="BJ678" s="109"/>
      <c r="BK678" s="109"/>
      <c r="BL678" s="109"/>
      <c r="BM678" s="109"/>
      <c r="BN678" s="109"/>
    </row>
    <row r="679" spans="2:66" x14ac:dyDescent="0.25">
      <c r="B679" s="111" t="s">
        <v>10</v>
      </c>
      <c r="C679" s="111" t="s">
        <v>337</v>
      </c>
      <c r="D679" s="118" t="s">
        <v>34</v>
      </c>
      <c r="E679" s="117" t="s">
        <v>51</v>
      </c>
      <c r="F679" s="118" t="s">
        <v>31</v>
      </c>
      <c r="G679" s="118"/>
      <c r="H679" s="118"/>
      <c r="I679" s="118"/>
      <c r="J679" s="118"/>
      <c r="K679" s="118"/>
      <c r="L679" s="118"/>
      <c r="M679" s="118"/>
      <c r="N679" s="118"/>
      <c r="O679" s="118"/>
      <c r="P679" s="118"/>
      <c r="Q679" s="118"/>
      <c r="R679" s="118"/>
      <c r="S679" s="118"/>
      <c r="T679" s="118"/>
      <c r="U679" s="118"/>
      <c r="V679" s="118"/>
      <c r="W679" s="118"/>
      <c r="X679" s="118"/>
      <c r="Y679" s="118"/>
      <c r="Z679" s="118"/>
      <c r="AA679" s="118"/>
      <c r="AB679" s="118"/>
      <c r="AC679" s="118"/>
      <c r="AD679" s="118"/>
      <c r="AE679" s="118"/>
      <c r="AF679" s="118"/>
      <c r="AG679" s="118"/>
      <c r="AH679" s="118"/>
      <c r="AI679" s="118"/>
      <c r="AJ679" s="118"/>
      <c r="AK679" s="118"/>
      <c r="AL679" s="118"/>
      <c r="AM679" s="243"/>
      <c r="AN679" s="231"/>
      <c r="AO679" s="118"/>
      <c r="AP679" s="118"/>
      <c r="AQ679" s="118"/>
      <c r="AR679" s="118"/>
      <c r="AS679" s="118"/>
      <c r="AT679" s="118"/>
      <c r="AU679" s="118"/>
      <c r="AV679" s="118"/>
      <c r="AW679" s="118"/>
      <c r="AX679" s="118"/>
      <c r="AY679" s="118"/>
      <c r="AZ679" s="118"/>
      <c r="BA679" s="118"/>
      <c r="BB679" s="118"/>
      <c r="BC679" s="118"/>
      <c r="BD679" s="118"/>
      <c r="BE679" s="118"/>
      <c r="BF679" s="118"/>
      <c r="BG679" s="118"/>
      <c r="BH679" s="118"/>
      <c r="BI679" s="118"/>
      <c r="BJ679" s="118"/>
      <c r="BK679" s="118"/>
      <c r="BL679" s="118"/>
      <c r="BM679" s="118"/>
      <c r="BN679" s="118"/>
    </row>
    <row r="680" spans="2:66" x14ac:dyDescent="0.25">
      <c r="B680" s="111" t="s">
        <v>10</v>
      </c>
      <c r="C680" s="111" t="s">
        <v>337</v>
      </c>
      <c r="D680" s="118" t="s">
        <v>34</v>
      </c>
      <c r="E680" s="117" t="s">
        <v>52</v>
      </c>
      <c r="F680" s="118" t="s">
        <v>31</v>
      </c>
      <c r="G680" s="118"/>
      <c r="H680" s="118"/>
      <c r="I680" s="118"/>
      <c r="J680" s="118"/>
      <c r="K680" s="118"/>
      <c r="L680" s="118"/>
      <c r="M680" s="118"/>
      <c r="N680" s="118"/>
      <c r="O680" s="118"/>
      <c r="P680" s="118"/>
      <c r="Q680" s="118"/>
      <c r="R680" s="118"/>
      <c r="S680" s="118"/>
      <c r="T680" s="118"/>
      <c r="U680" s="118"/>
      <c r="V680" s="118"/>
      <c r="W680" s="118"/>
      <c r="X680" s="118"/>
      <c r="Y680" s="118"/>
      <c r="Z680" s="118"/>
      <c r="AA680" s="118"/>
      <c r="AB680" s="118"/>
      <c r="AC680" s="118"/>
      <c r="AD680" s="118"/>
      <c r="AE680" s="118"/>
      <c r="AF680" s="118"/>
      <c r="AG680" s="118"/>
      <c r="AH680" s="118"/>
      <c r="AI680" s="118"/>
      <c r="AJ680" s="118"/>
      <c r="AK680" s="118"/>
      <c r="AL680" s="118"/>
      <c r="AM680" s="243"/>
      <c r="AN680" s="231"/>
      <c r="AO680" s="118"/>
      <c r="AP680" s="118"/>
      <c r="AQ680" s="118"/>
      <c r="AR680" s="118"/>
      <c r="AS680" s="118"/>
      <c r="AT680" s="118"/>
      <c r="AU680" s="118"/>
      <c r="AV680" s="118"/>
      <c r="AW680" s="118"/>
      <c r="AX680" s="118"/>
      <c r="AY680" s="118"/>
      <c r="AZ680" s="118"/>
      <c r="BA680" s="118"/>
      <c r="BB680" s="118"/>
      <c r="BC680" s="118"/>
      <c r="BD680" s="118"/>
      <c r="BE680" s="118"/>
      <c r="BF680" s="118"/>
      <c r="BG680" s="118"/>
      <c r="BH680" s="118"/>
      <c r="BI680" s="118"/>
      <c r="BJ680" s="118"/>
      <c r="BK680" s="118"/>
      <c r="BL680" s="118"/>
      <c r="BM680" s="118"/>
      <c r="BN680" s="118"/>
    </row>
    <row r="681" spans="2:66" x14ac:dyDescent="0.25">
      <c r="B681" s="111" t="s">
        <v>10</v>
      </c>
      <c r="C681" s="111" t="s">
        <v>337</v>
      </c>
      <c r="D681" s="118" t="s">
        <v>34</v>
      </c>
      <c r="E681" s="118" t="s">
        <v>32</v>
      </c>
      <c r="F681" s="117" t="s">
        <v>58</v>
      </c>
      <c r="G681" s="117"/>
      <c r="H681" s="117"/>
      <c r="I681" s="117"/>
      <c r="J681" s="117"/>
      <c r="K681" s="117"/>
      <c r="L681" s="117"/>
      <c r="M681" s="117"/>
      <c r="N681" s="117"/>
      <c r="O681" s="117"/>
      <c r="P681" s="117"/>
      <c r="Q681" s="117"/>
      <c r="R681" s="117"/>
      <c r="S681" s="117"/>
      <c r="T681" s="117"/>
      <c r="U681" s="117"/>
      <c r="V681" s="117"/>
      <c r="W681" s="117"/>
      <c r="X681" s="117"/>
      <c r="Y681" s="117"/>
      <c r="Z681" s="117"/>
      <c r="AA681" s="117"/>
      <c r="AB681" s="117"/>
      <c r="AC681" s="117"/>
      <c r="AD681" s="117"/>
      <c r="AE681" s="117"/>
      <c r="AF681" s="117"/>
      <c r="AG681" s="117"/>
      <c r="AH681" s="117"/>
      <c r="AI681" s="117"/>
      <c r="AJ681" s="117"/>
      <c r="AK681" s="117"/>
      <c r="AL681" s="117"/>
      <c r="AM681" s="244"/>
      <c r="AN681" s="232"/>
      <c r="AO681" s="117"/>
      <c r="AP681" s="117"/>
      <c r="AQ681" s="117"/>
      <c r="AR681" s="117"/>
      <c r="AS681" s="117"/>
      <c r="AT681" s="117"/>
      <c r="AU681" s="117"/>
      <c r="AV681" s="117"/>
      <c r="AW681" s="117"/>
      <c r="AX681" s="117"/>
      <c r="AY681" s="117"/>
      <c r="AZ681" s="117"/>
      <c r="BA681" s="117"/>
      <c r="BB681" s="117"/>
      <c r="BC681" s="117"/>
      <c r="BD681" s="117"/>
      <c r="BE681" s="117"/>
      <c r="BF681" s="117"/>
      <c r="BG681" s="117"/>
      <c r="BH681" s="117"/>
      <c r="BI681" s="117"/>
      <c r="BJ681" s="117"/>
      <c r="BK681" s="117"/>
      <c r="BL681" s="117"/>
      <c r="BM681" s="117"/>
      <c r="BN681" s="117"/>
    </row>
    <row r="682" spans="2:66" x14ac:dyDescent="0.25">
      <c r="B682" s="111" t="s">
        <v>10</v>
      </c>
      <c r="C682" s="111" t="s">
        <v>337</v>
      </c>
      <c r="D682" s="118" t="s">
        <v>34</v>
      </c>
      <c r="E682" s="118" t="s">
        <v>32</v>
      </c>
      <c r="F682" s="117" t="s">
        <v>1077</v>
      </c>
      <c r="G682" s="117"/>
      <c r="H682" s="117"/>
      <c r="I682" s="117"/>
      <c r="J682" s="117"/>
      <c r="K682" s="117"/>
      <c r="L682" s="117"/>
      <c r="M682" s="117"/>
      <c r="N682" s="117"/>
      <c r="O682" s="117"/>
      <c r="P682" s="117"/>
      <c r="Q682" s="117"/>
      <c r="R682" s="117"/>
      <c r="S682" s="117"/>
      <c r="T682" s="117"/>
      <c r="U682" s="117"/>
      <c r="V682" s="117"/>
      <c r="W682" s="117"/>
      <c r="X682" s="117"/>
      <c r="Y682" s="117"/>
      <c r="Z682" s="117"/>
      <c r="AA682" s="117"/>
      <c r="AB682" s="117"/>
      <c r="AC682" s="117"/>
      <c r="AD682" s="117"/>
      <c r="AE682" s="117"/>
      <c r="AF682" s="117"/>
      <c r="AG682" s="117"/>
      <c r="AH682" s="117"/>
      <c r="AI682" s="117"/>
      <c r="AJ682" s="117"/>
      <c r="AK682" s="117"/>
      <c r="AL682" s="117"/>
      <c r="AM682" s="244"/>
      <c r="AN682" s="232"/>
      <c r="AO682" s="117"/>
      <c r="AP682" s="117"/>
      <c r="AQ682" s="117"/>
      <c r="AR682" s="117"/>
      <c r="AS682" s="117"/>
      <c r="AT682" s="117"/>
      <c r="AU682" s="117"/>
      <c r="AV682" s="117"/>
      <c r="AW682" s="117"/>
      <c r="AX682" s="117"/>
      <c r="AY682" s="117"/>
      <c r="AZ682" s="117"/>
      <c r="BA682" s="117"/>
      <c r="BB682" s="117"/>
      <c r="BC682" s="117"/>
      <c r="BD682" s="117"/>
      <c r="BE682" s="117"/>
      <c r="BF682" s="117"/>
      <c r="BG682" s="117"/>
      <c r="BH682" s="117"/>
      <c r="BI682" s="117"/>
      <c r="BJ682" s="117"/>
      <c r="BK682" s="117"/>
      <c r="BL682" s="117"/>
      <c r="BM682" s="117"/>
      <c r="BN682" s="117"/>
    </row>
    <row r="683" spans="2:66" x14ac:dyDescent="0.25">
      <c r="B683" s="111" t="s">
        <v>10</v>
      </c>
      <c r="C683" s="111" t="s">
        <v>337</v>
      </c>
      <c r="D683" s="118" t="s">
        <v>34</v>
      </c>
      <c r="E683" s="118" t="s">
        <v>32</v>
      </c>
      <c r="F683" s="117" t="s">
        <v>59</v>
      </c>
      <c r="G683" s="117"/>
      <c r="H683" s="117"/>
      <c r="I683" s="117"/>
      <c r="J683" s="117"/>
      <c r="K683" s="117"/>
      <c r="L683" s="117"/>
      <c r="M683" s="117"/>
      <c r="N683" s="117"/>
      <c r="O683" s="117"/>
      <c r="P683" s="117"/>
      <c r="Q683" s="117"/>
      <c r="R683" s="117"/>
      <c r="S683" s="117"/>
      <c r="T683" s="117"/>
      <c r="U683" s="117"/>
      <c r="V683" s="117"/>
      <c r="W683" s="117"/>
      <c r="X683" s="117"/>
      <c r="Y683" s="117"/>
      <c r="Z683" s="117"/>
      <c r="AA683" s="117"/>
      <c r="AB683" s="117"/>
      <c r="AC683" s="117"/>
      <c r="AD683" s="117"/>
      <c r="AE683" s="117"/>
      <c r="AF683" s="117"/>
      <c r="AG683" s="117"/>
      <c r="AH683" s="117"/>
      <c r="AI683" s="117"/>
      <c r="AJ683" s="117"/>
      <c r="AK683" s="117"/>
      <c r="AL683" s="117"/>
      <c r="AM683" s="244"/>
      <c r="AN683" s="232"/>
      <c r="AO683" s="117"/>
      <c r="AP683" s="117"/>
      <c r="AQ683" s="117"/>
      <c r="AR683" s="117"/>
      <c r="AS683" s="117"/>
      <c r="AT683" s="117"/>
      <c r="AU683" s="117"/>
      <c r="AV683" s="117"/>
      <c r="AW683" s="117"/>
      <c r="AX683" s="117"/>
      <c r="AY683" s="117"/>
      <c r="AZ683" s="117"/>
      <c r="BA683" s="117"/>
      <c r="BB683" s="117"/>
      <c r="BC683" s="117"/>
      <c r="BD683" s="117"/>
      <c r="BE683" s="117"/>
      <c r="BF683" s="117"/>
      <c r="BG683" s="117"/>
      <c r="BH683" s="117"/>
      <c r="BI683" s="117"/>
      <c r="BJ683" s="117"/>
      <c r="BK683" s="117"/>
      <c r="BL683" s="117"/>
      <c r="BM683" s="117"/>
      <c r="BN683" s="117"/>
    </row>
    <row r="684" spans="2:66" x14ac:dyDescent="0.25">
      <c r="B684" s="21" t="s">
        <v>10</v>
      </c>
      <c r="C684" s="22" t="s">
        <v>338</v>
      </c>
      <c r="D684" s="20" t="s">
        <v>34</v>
      </c>
      <c r="E684" s="20" t="s">
        <v>32</v>
      </c>
      <c r="F684" s="20" t="s">
        <v>31</v>
      </c>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45"/>
      <c r="AN684" s="233"/>
      <c r="AO684" s="20"/>
      <c r="AP684" s="20"/>
      <c r="AQ684" s="20"/>
      <c r="AR684" s="20"/>
      <c r="AS684" s="20"/>
      <c r="AT684" s="20"/>
      <c r="AU684" s="20"/>
      <c r="AV684" s="20"/>
      <c r="AW684" s="20"/>
      <c r="AX684" s="20"/>
      <c r="AY684" s="20"/>
      <c r="AZ684" s="20"/>
      <c r="BA684" s="20"/>
      <c r="BB684" s="20"/>
      <c r="BC684" s="20"/>
      <c r="BD684" s="20"/>
      <c r="BE684" s="20"/>
      <c r="BF684" s="20"/>
      <c r="BG684" s="20"/>
      <c r="BH684" s="20"/>
      <c r="BI684" s="20"/>
      <c r="BJ684" s="20"/>
      <c r="BK684" s="20"/>
      <c r="BL684" s="20"/>
      <c r="BM684" s="20"/>
      <c r="BN684" s="20"/>
    </row>
    <row r="685" spans="2:66" x14ac:dyDescent="0.25">
      <c r="B685" s="19" t="s">
        <v>10</v>
      </c>
      <c r="C685" s="19" t="s">
        <v>339</v>
      </c>
      <c r="D685" s="19" t="s">
        <v>13</v>
      </c>
      <c r="E685" s="19" t="s">
        <v>22</v>
      </c>
      <c r="F685" s="19" t="s">
        <v>24</v>
      </c>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240"/>
      <c r="AN685" s="228"/>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row>
    <row r="686" spans="2:66" x14ac:dyDescent="0.25">
      <c r="B686" s="19" t="s">
        <v>10</v>
      </c>
      <c r="C686" s="19" t="s">
        <v>339</v>
      </c>
      <c r="D686" s="19" t="s">
        <v>13</v>
      </c>
      <c r="E686" s="19" t="s">
        <v>22</v>
      </c>
      <c r="F686" s="19" t="s">
        <v>1078</v>
      </c>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240"/>
      <c r="AN686" s="228"/>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row>
    <row r="687" spans="2:66" x14ac:dyDescent="0.25">
      <c r="B687" s="19" t="s">
        <v>10</v>
      </c>
      <c r="C687" s="19" t="s">
        <v>339</v>
      </c>
      <c r="D687" s="19" t="s">
        <v>13</v>
      </c>
      <c r="E687" s="19" t="s">
        <v>22</v>
      </c>
      <c r="F687" s="19" t="s">
        <v>25</v>
      </c>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240"/>
      <c r="AN687" s="228"/>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row>
    <row r="688" spans="2:66" x14ac:dyDescent="0.25">
      <c r="B688" s="23" t="s">
        <v>10</v>
      </c>
      <c r="C688" s="23" t="s">
        <v>339</v>
      </c>
      <c r="D688" s="23" t="s">
        <v>13</v>
      </c>
      <c r="E688" s="109" t="s">
        <v>51</v>
      </c>
      <c r="F688" s="110" t="s">
        <v>31</v>
      </c>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10"/>
      <c r="AF688" s="110"/>
      <c r="AG688" s="110"/>
      <c r="AH688" s="110"/>
      <c r="AI688" s="110"/>
      <c r="AJ688" s="110"/>
      <c r="AK688" s="110"/>
      <c r="AL688" s="110"/>
      <c r="AM688" s="241"/>
      <c r="AN688" s="229"/>
      <c r="AO688" s="110"/>
      <c r="AP688" s="110"/>
      <c r="AQ688" s="110"/>
      <c r="AR688" s="110"/>
      <c r="AS688" s="110"/>
      <c r="AT688" s="110"/>
      <c r="AU688" s="110"/>
      <c r="AV688" s="110"/>
      <c r="AW688" s="110"/>
      <c r="AX688" s="110"/>
      <c r="AY688" s="110"/>
      <c r="AZ688" s="110"/>
      <c r="BA688" s="110"/>
      <c r="BB688" s="110"/>
      <c r="BC688" s="110"/>
      <c r="BD688" s="110"/>
      <c r="BE688" s="110"/>
      <c r="BF688" s="110"/>
      <c r="BG688" s="110"/>
      <c r="BH688" s="110"/>
      <c r="BI688" s="110"/>
      <c r="BJ688" s="110"/>
      <c r="BK688" s="110"/>
      <c r="BL688" s="110"/>
      <c r="BM688" s="110"/>
      <c r="BN688" s="110"/>
    </row>
    <row r="689" spans="2:66" x14ac:dyDescent="0.25">
      <c r="B689" s="19" t="s">
        <v>10</v>
      </c>
      <c r="C689" s="19" t="s">
        <v>339</v>
      </c>
      <c r="D689" s="19" t="s">
        <v>13</v>
      </c>
      <c r="E689" s="19" t="s">
        <v>23</v>
      </c>
      <c r="F689" s="19" t="s">
        <v>24</v>
      </c>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240"/>
      <c r="AN689" s="228"/>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row>
    <row r="690" spans="2:66" x14ac:dyDescent="0.25">
      <c r="B690" s="19" t="s">
        <v>10</v>
      </c>
      <c r="C690" s="19" t="s">
        <v>339</v>
      </c>
      <c r="D690" s="19" t="s">
        <v>13</v>
      </c>
      <c r="E690" s="19" t="s">
        <v>23</v>
      </c>
      <c r="F690" s="19" t="s">
        <v>1078</v>
      </c>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240"/>
      <c r="AN690" s="228"/>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row>
    <row r="691" spans="2:66" x14ac:dyDescent="0.25">
      <c r="B691" s="19" t="s">
        <v>10</v>
      </c>
      <c r="C691" s="19" t="s">
        <v>339</v>
      </c>
      <c r="D691" s="19" t="s">
        <v>13</v>
      </c>
      <c r="E691" s="19" t="s">
        <v>23</v>
      </c>
      <c r="F691" s="19" t="s">
        <v>25</v>
      </c>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240"/>
      <c r="AN691" s="228"/>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row>
    <row r="692" spans="2:66" x14ac:dyDescent="0.25">
      <c r="B692" s="23" t="s">
        <v>10</v>
      </c>
      <c r="C692" s="23" t="s">
        <v>339</v>
      </c>
      <c r="D692" s="23" t="s">
        <v>13</v>
      </c>
      <c r="E692" s="109" t="s">
        <v>52</v>
      </c>
      <c r="F692" s="110" t="s">
        <v>31</v>
      </c>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10"/>
      <c r="AF692" s="110"/>
      <c r="AG692" s="110"/>
      <c r="AH692" s="110"/>
      <c r="AI692" s="110"/>
      <c r="AJ692" s="110"/>
      <c r="AK692" s="110"/>
      <c r="AL692" s="110"/>
      <c r="AM692" s="241"/>
      <c r="AN692" s="229"/>
      <c r="AO692" s="110"/>
      <c r="AP692" s="110"/>
      <c r="AQ692" s="110"/>
      <c r="AR692" s="110"/>
      <c r="AS692" s="110"/>
      <c r="AT692" s="110"/>
      <c r="AU692" s="110"/>
      <c r="AV692" s="110"/>
      <c r="AW692" s="110"/>
      <c r="AX692" s="110"/>
      <c r="AY692" s="110"/>
      <c r="AZ692" s="110"/>
      <c r="BA692" s="110"/>
      <c r="BB692" s="110"/>
      <c r="BC692" s="110"/>
      <c r="BD692" s="110"/>
      <c r="BE692" s="110"/>
      <c r="BF692" s="110"/>
      <c r="BG692" s="110"/>
      <c r="BH692" s="110"/>
      <c r="BI692" s="110"/>
      <c r="BJ692" s="110"/>
      <c r="BK692" s="110"/>
      <c r="BL692" s="110"/>
      <c r="BM692" s="110"/>
      <c r="BN692" s="110"/>
    </row>
    <row r="693" spans="2:66" x14ac:dyDescent="0.25">
      <c r="B693" s="23" t="s">
        <v>10</v>
      </c>
      <c r="C693" s="23" t="s">
        <v>339</v>
      </c>
      <c r="D693" s="23" t="s">
        <v>13</v>
      </c>
      <c r="E693" s="110" t="s">
        <v>32</v>
      </c>
      <c r="F693" s="109" t="s">
        <v>58</v>
      </c>
      <c r="G693" s="109"/>
      <c r="H693" s="109"/>
      <c r="I693" s="109"/>
      <c r="J693" s="109"/>
      <c r="K693" s="109"/>
      <c r="L693" s="109"/>
      <c r="M693" s="109"/>
      <c r="N693" s="109"/>
      <c r="O693" s="109"/>
      <c r="P693" s="109"/>
      <c r="Q693" s="109"/>
      <c r="R693" s="109"/>
      <c r="S693" s="109"/>
      <c r="T693" s="109"/>
      <c r="U693" s="109"/>
      <c r="V693" s="109"/>
      <c r="W693" s="109"/>
      <c r="X693" s="109"/>
      <c r="Y693" s="109"/>
      <c r="Z693" s="109"/>
      <c r="AA693" s="109"/>
      <c r="AB693" s="109"/>
      <c r="AC693" s="109"/>
      <c r="AD693" s="109"/>
      <c r="AE693" s="109"/>
      <c r="AF693" s="109"/>
      <c r="AG693" s="109"/>
      <c r="AH693" s="109"/>
      <c r="AI693" s="109"/>
      <c r="AJ693" s="109"/>
      <c r="AK693" s="109"/>
      <c r="AL693" s="109"/>
      <c r="AM693" s="242"/>
      <c r="AN693" s="230"/>
      <c r="AO693" s="109"/>
      <c r="AP693" s="109"/>
      <c r="AQ693" s="109"/>
      <c r="AR693" s="109"/>
      <c r="AS693" s="109"/>
      <c r="AT693" s="109"/>
      <c r="AU693" s="109"/>
      <c r="AV693" s="109"/>
      <c r="AW693" s="109"/>
      <c r="AX693" s="109"/>
      <c r="AY693" s="109"/>
      <c r="AZ693" s="109"/>
      <c r="BA693" s="109"/>
      <c r="BB693" s="109"/>
      <c r="BC693" s="109"/>
      <c r="BD693" s="109"/>
      <c r="BE693" s="109"/>
      <c r="BF693" s="109"/>
      <c r="BG693" s="109"/>
      <c r="BH693" s="109"/>
      <c r="BI693" s="109"/>
      <c r="BJ693" s="109"/>
      <c r="BK693" s="109"/>
      <c r="BL693" s="109"/>
      <c r="BM693" s="109"/>
      <c r="BN693" s="109"/>
    </row>
    <row r="694" spans="2:66" x14ac:dyDescent="0.25">
      <c r="B694" s="23" t="s">
        <v>10</v>
      </c>
      <c r="C694" s="23" t="s">
        <v>339</v>
      </c>
      <c r="D694" s="23" t="s">
        <v>13</v>
      </c>
      <c r="E694" s="110" t="s">
        <v>32</v>
      </c>
      <c r="F694" s="109" t="s">
        <v>1077</v>
      </c>
      <c r="G694" s="109"/>
      <c r="H694" s="109"/>
      <c r="I694" s="109"/>
      <c r="J694" s="109"/>
      <c r="K694" s="109"/>
      <c r="L694" s="109"/>
      <c r="M694" s="109"/>
      <c r="N694" s="109"/>
      <c r="O694" s="109"/>
      <c r="P694" s="109"/>
      <c r="Q694" s="109"/>
      <c r="R694" s="109"/>
      <c r="S694" s="109"/>
      <c r="T694" s="109"/>
      <c r="U694" s="109"/>
      <c r="V694" s="109"/>
      <c r="W694" s="109"/>
      <c r="X694" s="109"/>
      <c r="Y694" s="109"/>
      <c r="Z694" s="109"/>
      <c r="AA694" s="109"/>
      <c r="AB694" s="109"/>
      <c r="AC694" s="109"/>
      <c r="AD694" s="109"/>
      <c r="AE694" s="109"/>
      <c r="AF694" s="109"/>
      <c r="AG694" s="109"/>
      <c r="AH694" s="109"/>
      <c r="AI694" s="109"/>
      <c r="AJ694" s="109"/>
      <c r="AK694" s="109"/>
      <c r="AL694" s="109"/>
      <c r="AM694" s="242"/>
      <c r="AN694" s="230"/>
      <c r="AO694" s="109"/>
      <c r="AP694" s="109"/>
      <c r="AQ694" s="109"/>
      <c r="AR694" s="109"/>
      <c r="AS694" s="109"/>
      <c r="AT694" s="109"/>
      <c r="AU694" s="109"/>
      <c r="AV694" s="109"/>
      <c r="AW694" s="109"/>
      <c r="AX694" s="109"/>
      <c r="AY694" s="109"/>
      <c r="AZ694" s="109"/>
      <c r="BA694" s="109"/>
      <c r="BB694" s="109"/>
      <c r="BC694" s="109"/>
      <c r="BD694" s="109"/>
      <c r="BE694" s="109"/>
      <c r="BF694" s="109"/>
      <c r="BG694" s="109"/>
      <c r="BH694" s="109"/>
      <c r="BI694" s="109"/>
      <c r="BJ694" s="109"/>
      <c r="BK694" s="109"/>
      <c r="BL694" s="109"/>
      <c r="BM694" s="109"/>
      <c r="BN694" s="109"/>
    </row>
    <row r="695" spans="2:66" x14ac:dyDescent="0.25">
      <c r="B695" s="23" t="s">
        <v>10</v>
      </c>
      <c r="C695" s="23" t="s">
        <v>339</v>
      </c>
      <c r="D695" s="23" t="s">
        <v>13</v>
      </c>
      <c r="E695" s="110" t="s">
        <v>32</v>
      </c>
      <c r="F695" s="109" t="s">
        <v>59</v>
      </c>
      <c r="G695" s="109"/>
      <c r="H695" s="109"/>
      <c r="I695" s="109"/>
      <c r="J695" s="109"/>
      <c r="K695" s="109"/>
      <c r="L695" s="109"/>
      <c r="M695" s="109"/>
      <c r="N695" s="109"/>
      <c r="O695" s="109"/>
      <c r="P695" s="109"/>
      <c r="Q695" s="109"/>
      <c r="R695" s="109"/>
      <c r="S695" s="109"/>
      <c r="T695" s="109"/>
      <c r="U695" s="109"/>
      <c r="V695" s="109"/>
      <c r="W695" s="109"/>
      <c r="X695" s="109"/>
      <c r="Y695" s="109"/>
      <c r="Z695" s="109"/>
      <c r="AA695" s="109"/>
      <c r="AB695" s="109"/>
      <c r="AC695" s="109"/>
      <c r="AD695" s="109"/>
      <c r="AE695" s="109"/>
      <c r="AF695" s="109"/>
      <c r="AG695" s="109"/>
      <c r="AH695" s="109"/>
      <c r="AI695" s="109"/>
      <c r="AJ695" s="109"/>
      <c r="AK695" s="109"/>
      <c r="AL695" s="109"/>
      <c r="AM695" s="242"/>
      <c r="AN695" s="230"/>
      <c r="AO695" s="109"/>
      <c r="AP695" s="109"/>
      <c r="AQ695" s="109"/>
      <c r="AR695" s="109"/>
      <c r="AS695" s="109"/>
      <c r="AT695" s="109"/>
      <c r="AU695" s="109"/>
      <c r="AV695" s="109"/>
      <c r="AW695" s="109"/>
      <c r="AX695" s="109"/>
      <c r="AY695" s="109"/>
      <c r="AZ695" s="109"/>
      <c r="BA695" s="109"/>
      <c r="BB695" s="109"/>
      <c r="BC695" s="109"/>
      <c r="BD695" s="109"/>
      <c r="BE695" s="109"/>
      <c r="BF695" s="109"/>
      <c r="BG695" s="109"/>
      <c r="BH695" s="109"/>
      <c r="BI695" s="109"/>
      <c r="BJ695" s="109"/>
      <c r="BK695" s="109"/>
      <c r="BL695" s="109"/>
      <c r="BM695" s="109"/>
      <c r="BN695" s="109"/>
    </row>
    <row r="696" spans="2:66" x14ac:dyDescent="0.25">
      <c r="B696" s="111" t="s">
        <v>10</v>
      </c>
      <c r="C696" s="111" t="s">
        <v>339</v>
      </c>
      <c r="D696" s="117" t="s">
        <v>53</v>
      </c>
      <c r="E696" s="118" t="s">
        <v>32</v>
      </c>
      <c r="F696" s="118" t="s">
        <v>31</v>
      </c>
      <c r="G696" s="118"/>
      <c r="H696" s="118"/>
      <c r="I696" s="118"/>
      <c r="J696" s="118"/>
      <c r="K696" s="118"/>
      <c r="L696" s="118"/>
      <c r="M696" s="118"/>
      <c r="N696" s="118"/>
      <c r="O696" s="118"/>
      <c r="P696" s="118"/>
      <c r="Q696" s="118"/>
      <c r="R696" s="118"/>
      <c r="S696" s="118"/>
      <c r="T696" s="118"/>
      <c r="U696" s="118"/>
      <c r="V696" s="118"/>
      <c r="W696" s="118"/>
      <c r="X696" s="118"/>
      <c r="Y696" s="118"/>
      <c r="Z696" s="118"/>
      <c r="AA696" s="118"/>
      <c r="AB696" s="118"/>
      <c r="AC696" s="118"/>
      <c r="AD696" s="118"/>
      <c r="AE696" s="118"/>
      <c r="AF696" s="118"/>
      <c r="AG696" s="118"/>
      <c r="AH696" s="118"/>
      <c r="AI696" s="118"/>
      <c r="AJ696" s="118"/>
      <c r="AK696" s="118"/>
      <c r="AL696" s="118"/>
      <c r="AM696" s="243"/>
      <c r="AN696" s="231"/>
      <c r="AO696" s="118"/>
      <c r="AP696" s="118"/>
      <c r="AQ696" s="118"/>
      <c r="AR696" s="118"/>
      <c r="AS696" s="118"/>
      <c r="AT696" s="118"/>
      <c r="AU696" s="118"/>
      <c r="AV696" s="118"/>
      <c r="AW696" s="118"/>
      <c r="AX696" s="118"/>
      <c r="AY696" s="118"/>
      <c r="AZ696" s="118"/>
      <c r="BA696" s="118"/>
      <c r="BB696" s="118"/>
      <c r="BC696" s="118"/>
      <c r="BD696" s="118"/>
      <c r="BE696" s="118"/>
      <c r="BF696" s="118"/>
      <c r="BG696" s="118"/>
      <c r="BH696" s="118"/>
      <c r="BI696" s="118"/>
      <c r="BJ696" s="118"/>
      <c r="BK696" s="118"/>
      <c r="BL696" s="118"/>
      <c r="BM696" s="118"/>
      <c r="BN696" s="118"/>
    </row>
    <row r="697" spans="2:66" x14ac:dyDescent="0.25">
      <c r="B697" s="19" t="s">
        <v>10</v>
      </c>
      <c r="C697" s="19" t="s">
        <v>339</v>
      </c>
      <c r="D697" s="19" t="s">
        <v>33</v>
      </c>
      <c r="E697" s="19" t="s">
        <v>22</v>
      </c>
      <c r="F697" s="19" t="s">
        <v>24</v>
      </c>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240"/>
      <c r="AN697" s="228"/>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row>
    <row r="698" spans="2:66" x14ac:dyDescent="0.25">
      <c r="B698" s="19" t="s">
        <v>10</v>
      </c>
      <c r="C698" s="19" t="s">
        <v>339</v>
      </c>
      <c r="D698" s="19" t="s">
        <v>33</v>
      </c>
      <c r="E698" s="19" t="s">
        <v>22</v>
      </c>
      <c r="F698" s="19" t="s">
        <v>1078</v>
      </c>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240"/>
      <c r="AN698" s="228"/>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row>
    <row r="699" spans="2:66" x14ac:dyDescent="0.25">
      <c r="B699" s="19" t="s">
        <v>10</v>
      </c>
      <c r="C699" s="19" t="s">
        <v>339</v>
      </c>
      <c r="D699" s="19" t="s">
        <v>33</v>
      </c>
      <c r="E699" s="19" t="s">
        <v>22</v>
      </c>
      <c r="F699" s="19" t="s">
        <v>25</v>
      </c>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240"/>
      <c r="AN699" s="228"/>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row>
    <row r="700" spans="2:66" x14ac:dyDescent="0.25">
      <c r="B700" s="23" t="s">
        <v>10</v>
      </c>
      <c r="C700" s="23" t="s">
        <v>339</v>
      </c>
      <c r="D700" s="23" t="s">
        <v>33</v>
      </c>
      <c r="E700" s="109" t="s">
        <v>51</v>
      </c>
      <c r="F700" s="110" t="s">
        <v>31</v>
      </c>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10"/>
      <c r="AF700" s="110"/>
      <c r="AG700" s="110"/>
      <c r="AH700" s="110"/>
      <c r="AI700" s="110"/>
      <c r="AJ700" s="110"/>
      <c r="AK700" s="110"/>
      <c r="AL700" s="110"/>
      <c r="AM700" s="241"/>
      <c r="AN700" s="229"/>
      <c r="AO700" s="110"/>
      <c r="AP700" s="110"/>
      <c r="AQ700" s="110"/>
      <c r="AR700" s="110"/>
      <c r="AS700" s="110"/>
      <c r="AT700" s="110"/>
      <c r="AU700" s="110"/>
      <c r="AV700" s="110"/>
      <c r="AW700" s="110"/>
      <c r="AX700" s="110"/>
      <c r="AY700" s="110"/>
      <c r="AZ700" s="110"/>
      <c r="BA700" s="110"/>
      <c r="BB700" s="110"/>
      <c r="BC700" s="110"/>
      <c r="BD700" s="110"/>
      <c r="BE700" s="110"/>
      <c r="BF700" s="110"/>
      <c r="BG700" s="110"/>
      <c r="BH700" s="110"/>
      <c r="BI700" s="110"/>
      <c r="BJ700" s="110"/>
      <c r="BK700" s="110"/>
      <c r="BL700" s="110"/>
      <c r="BM700" s="110"/>
      <c r="BN700" s="110"/>
    </row>
    <row r="701" spans="2:66" x14ac:dyDescent="0.25">
      <c r="B701" s="19" t="s">
        <v>10</v>
      </c>
      <c r="C701" s="19" t="s">
        <v>339</v>
      </c>
      <c r="D701" s="19" t="s">
        <v>33</v>
      </c>
      <c r="E701" s="19" t="s">
        <v>23</v>
      </c>
      <c r="F701" s="19" t="s">
        <v>24</v>
      </c>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240"/>
      <c r="AN701" s="228"/>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row>
    <row r="702" spans="2:66" x14ac:dyDescent="0.25">
      <c r="B702" s="19" t="s">
        <v>10</v>
      </c>
      <c r="C702" s="19" t="s">
        <v>339</v>
      </c>
      <c r="D702" s="19" t="s">
        <v>33</v>
      </c>
      <c r="E702" s="19" t="s">
        <v>23</v>
      </c>
      <c r="F702" s="19" t="s">
        <v>1078</v>
      </c>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240"/>
      <c r="AN702" s="228"/>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row>
    <row r="703" spans="2:66" x14ac:dyDescent="0.25">
      <c r="B703" s="19" t="s">
        <v>10</v>
      </c>
      <c r="C703" s="19" t="s">
        <v>339</v>
      </c>
      <c r="D703" s="19" t="s">
        <v>33</v>
      </c>
      <c r="E703" s="19" t="s">
        <v>23</v>
      </c>
      <c r="F703" s="19" t="s">
        <v>25</v>
      </c>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240"/>
      <c r="AN703" s="228"/>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row>
    <row r="704" spans="2:66" x14ac:dyDescent="0.25">
      <c r="B704" s="23" t="s">
        <v>10</v>
      </c>
      <c r="C704" s="23" t="s">
        <v>339</v>
      </c>
      <c r="D704" s="23" t="s">
        <v>33</v>
      </c>
      <c r="E704" s="109" t="s">
        <v>52</v>
      </c>
      <c r="F704" s="110" t="s">
        <v>31</v>
      </c>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10"/>
      <c r="AF704" s="110"/>
      <c r="AG704" s="110"/>
      <c r="AH704" s="110"/>
      <c r="AI704" s="110"/>
      <c r="AJ704" s="110"/>
      <c r="AK704" s="110"/>
      <c r="AL704" s="110"/>
      <c r="AM704" s="241"/>
      <c r="AN704" s="229"/>
      <c r="AO704" s="110"/>
      <c r="AP704" s="110"/>
      <c r="AQ704" s="110"/>
      <c r="AR704" s="110"/>
      <c r="AS704" s="110"/>
      <c r="AT704" s="110"/>
      <c r="AU704" s="110"/>
      <c r="AV704" s="110"/>
      <c r="AW704" s="110"/>
      <c r="AX704" s="110"/>
      <c r="AY704" s="110"/>
      <c r="AZ704" s="110"/>
      <c r="BA704" s="110"/>
      <c r="BB704" s="110"/>
      <c r="BC704" s="110"/>
      <c r="BD704" s="110"/>
      <c r="BE704" s="110"/>
      <c r="BF704" s="110"/>
      <c r="BG704" s="110"/>
      <c r="BH704" s="110"/>
      <c r="BI704" s="110"/>
      <c r="BJ704" s="110"/>
      <c r="BK704" s="110"/>
      <c r="BL704" s="110"/>
      <c r="BM704" s="110"/>
      <c r="BN704" s="110"/>
    </row>
    <row r="705" spans="2:66" x14ac:dyDescent="0.25">
      <c r="B705" s="23" t="s">
        <v>10</v>
      </c>
      <c r="C705" s="23" t="s">
        <v>339</v>
      </c>
      <c r="D705" s="23" t="s">
        <v>33</v>
      </c>
      <c r="E705" s="110" t="s">
        <v>32</v>
      </c>
      <c r="F705" s="109" t="s">
        <v>58</v>
      </c>
      <c r="G705" s="109"/>
      <c r="H705" s="109"/>
      <c r="I705" s="109"/>
      <c r="J705" s="109"/>
      <c r="K705" s="109"/>
      <c r="L705" s="109"/>
      <c r="M705" s="109"/>
      <c r="N705" s="109"/>
      <c r="O705" s="109"/>
      <c r="P705" s="109"/>
      <c r="Q705" s="109"/>
      <c r="R705" s="109"/>
      <c r="S705" s="109"/>
      <c r="T705" s="109"/>
      <c r="U705" s="109"/>
      <c r="V705" s="109"/>
      <c r="W705" s="109"/>
      <c r="X705" s="109"/>
      <c r="Y705" s="109"/>
      <c r="Z705" s="109"/>
      <c r="AA705" s="109"/>
      <c r="AB705" s="109"/>
      <c r="AC705" s="109"/>
      <c r="AD705" s="109"/>
      <c r="AE705" s="109"/>
      <c r="AF705" s="109"/>
      <c r="AG705" s="109"/>
      <c r="AH705" s="109"/>
      <c r="AI705" s="109"/>
      <c r="AJ705" s="109"/>
      <c r="AK705" s="109"/>
      <c r="AL705" s="109"/>
      <c r="AM705" s="242"/>
      <c r="AN705" s="230"/>
      <c r="AO705" s="109"/>
      <c r="AP705" s="109"/>
      <c r="AQ705" s="109"/>
      <c r="AR705" s="109"/>
      <c r="AS705" s="109"/>
      <c r="AT705" s="109"/>
      <c r="AU705" s="109"/>
      <c r="AV705" s="109"/>
      <c r="AW705" s="109"/>
      <c r="AX705" s="109"/>
      <c r="AY705" s="109"/>
      <c r="AZ705" s="109"/>
      <c r="BA705" s="109"/>
      <c r="BB705" s="109"/>
      <c r="BC705" s="109"/>
      <c r="BD705" s="109"/>
      <c r="BE705" s="109"/>
      <c r="BF705" s="109"/>
      <c r="BG705" s="109"/>
      <c r="BH705" s="109"/>
      <c r="BI705" s="109"/>
      <c r="BJ705" s="109"/>
      <c r="BK705" s="109"/>
      <c r="BL705" s="109"/>
      <c r="BM705" s="109"/>
      <c r="BN705" s="109"/>
    </row>
    <row r="706" spans="2:66" x14ac:dyDescent="0.25">
      <c r="B706" s="23" t="s">
        <v>10</v>
      </c>
      <c r="C706" s="23" t="s">
        <v>339</v>
      </c>
      <c r="D706" s="23" t="s">
        <v>33</v>
      </c>
      <c r="E706" s="110" t="s">
        <v>32</v>
      </c>
      <c r="F706" s="109" t="s">
        <v>1077</v>
      </c>
      <c r="G706" s="109"/>
      <c r="H706" s="109"/>
      <c r="I706" s="109"/>
      <c r="J706" s="109"/>
      <c r="K706" s="109"/>
      <c r="L706" s="109"/>
      <c r="M706" s="109"/>
      <c r="N706" s="109"/>
      <c r="O706" s="109"/>
      <c r="P706" s="109"/>
      <c r="Q706" s="109"/>
      <c r="R706" s="109"/>
      <c r="S706" s="109"/>
      <c r="T706" s="109"/>
      <c r="U706" s="109"/>
      <c r="V706" s="109"/>
      <c r="W706" s="109"/>
      <c r="X706" s="109"/>
      <c r="Y706" s="109"/>
      <c r="Z706" s="109"/>
      <c r="AA706" s="109"/>
      <c r="AB706" s="109"/>
      <c r="AC706" s="109"/>
      <c r="AD706" s="109"/>
      <c r="AE706" s="109"/>
      <c r="AF706" s="109"/>
      <c r="AG706" s="109"/>
      <c r="AH706" s="109"/>
      <c r="AI706" s="109"/>
      <c r="AJ706" s="109"/>
      <c r="AK706" s="109"/>
      <c r="AL706" s="109"/>
      <c r="AM706" s="242"/>
      <c r="AN706" s="230"/>
      <c r="AO706" s="109"/>
      <c r="AP706" s="109"/>
      <c r="AQ706" s="109"/>
      <c r="AR706" s="109"/>
      <c r="AS706" s="109"/>
      <c r="AT706" s="109"/>
      <c r="AU706" s="109"/>
      <c r="AV706" s="109"/>
      <c r="AW706" s="109"/>
      <c r="AX706" s="109"/>
      <c r="AY706" s="109"/>
      <c r="AZ706" s="109"/>
      <c r="BA706" s="109"/>
      <c r="BB706" s="109"/>
      <c r="BC706" s="109"/>
      <c r="BD706" s="109"/>
      <c r="BE706" s="109"/>
      <c r="BF706" s="109"/>
      <c r="BG706" s="109"/>
      <c r="BH706" s="109"/>
      <c r="BI706" s="109"/>
      <c r="BJ706" s="109"/>
      <c r="BK706" s="109"/>
      <c r="BL706" s="109"/>
      <c r="BM706" s="109"/>
      <c r="BN706" s="109"/>
    </row>
    <row r="707" spans="2:66" x14ac:dyDescent="0.25">
      <c r="B707" s="23" t="s">
        <v>10</v>
      </c>
      <c r="C707" s="23" t="s">
        <v>339</v>
      </c>
      <c r="D707" s="23" t="s">
        <v>33</v>
      </c>
      <c r="E707" s="110" t="s">
        <v>32</v>
      </c>
      <c r="F707" s="109" t="s">
        <v>59</v>
      </c>
      <c r="G707" s="109"/>
      <c r="H707" s="109"/>
      <c r="I707" s="109"/>
      <c r="J707" s="109"/>
      <c r="K707" s="109"/>
      <c r="L707" s="109"/>
      <c r="M707" s="109"/>
      <c r="N707" s="109"/>
      <c r="O707" s="109"/>
      <c r="P707" s="109"/>
      <c r="Q707" s="109"/>
      <c r="R707" s="109"/>
      <c r="S707" s="109"/>
      <c r="T707" s="109"/>
      <c r="U707" s="109"/>
      <c r="V707" s="109"/>
      <c r="W707" s="109"/>
      <c r="X707" s="109"/>
      <c r="Y707" s="109"/>
      <c r="Z707" s="109"/>
      <c r="AA707" s="109"/>
      <c r="AB707" s="109"/>
      <c r="AC707" s="109"/>
      <c r="AD707" s="109"/>
      <c r="AE707" s="109"/>
      <c r="AF707" s="109"/>
      <c r="AG707" s="109"/>
      <c r="AH707" s="109"/>
      <c r="AI707" s="109"/>
      <c r="AJ707" s="109"/>
      <c r="AK707" s="109"/>
      <c r="AL707" s="109"/>
      <c r="AM707" s="242"/>
      <c r="AN707" s="230"/>
      <c r="AO707" s="109"/>
      <c r="AP707" s="109"/>
      <c r="AQ707" s="109"/>
      <c r="AR707" s="109"/>
      <c r="AS707" s="109"/>
      <c r="AT707" s="109"/>
      <c r="AU707" s="109"/>
      <c r="AV707" s="109"/>
      <c r="AW707" s="109"/>
      <c r="AX707" s="109"/>
      <c r="AY707" s="109"/>
      <c r="AZ707" s="109"/>
      <c r="BA707" s="109"/>
      <c r="BB707" s="109"/>
      <c r="BC707" s="109"/>
      <c r="BD707" s="109"/>
      <c r="BE707" s="109"/>
      <c r="BF707" s="109"/>
      <c r="BG707" s="109"/>
      <c r="BH707" s="109"/>
      <c r="BI707" s="109"/>
      <c r="BJ707" s="109"/>
      <c r="BK707" s="109"/>
      <c r="BL707" s="109"/>
      <c r="BM707" s="109"/>
      <c r="BN707" s="109"/>
    </row>
    <row r="708" spans="2:66" x14ac:dyDescent="0.25">
      <c r="B708" s="111" t="s">
        <v>10</v>
      </c>
      <c r="C708" s="111" t="s">
        <v>339</v>
      </c>
      <c r="D708" s="117" t="s">
        <v>73</v>
      </c>
      <c r="E708" s="118" t="s">
        <v>32</v>
      </c>
      <c r="F708" s="118" t="s">
        <v>31</v>
      </c>
      <c r="G708" s="118"/>
      <c r="H708" s="118"/>
      <c r="I708" s="118"/>
      <c r="J708" s="118"/>
      <c r="K708" s="118"/>
      <c r="L708" s="118"/>
      <c r="M708" s="118"/>
      <c r="N708" s="118"/>
      <c r="O708" s="118"/>
      <c r="P708" s="118"/>
      <c r="Q708" s="118"/>
      <c r="R708" s="118"/>
      <c r="S708" s="118"/>
      <c r="T708" s="118"/>
      <c r="U708" s="118"/>
      <c r="V708" s="118"/>
      <c r="W708" s="118"/>
      <c r="X708" s="118"/>
      <c r="Y708" s="118"/>
      <c r="Z708" s="118"/>
      <c r="AA708" s="118"/>
      <c r="AB708" s="118"/>
      <c r="AC708" s="118"/>
      <c r="AD708" s="118"/>
      <c r="AE708" s="118"/>
      <c r="AF708" s="118"/>
      <c r="AG708" s="118"/>
      <c r="AH708" s="118"/>
      <c r="AI708" s="118"/>
      <c r="AJ708" s="118"/>
      <c r="AK708" s="118"/>
      <c r="AL708" s="118"/>
      <c r="AM708" s="243"/>
      <c r="AN708" s="231"/>
      <c r="AO708" s="118"/>
      <c r="AP708" s="118"/>
      <c r="AQ708" s="118"/>
      <c r="AR708" s="118"/>
      <c r="AS708" s="118"/>
      <c r="AT708" s="118"/>
      <c r="AU708" s="118"/>
      <c r="AV708" s="118"/>
      <c r="AW708" s="118"/>
      <c r="AX708" s="118"/>
      <c r="AY708" s="118"/>
      <c r="AZ708" s="118"/>
      <c r="BA708" s="118"/>
      <c r="BB708" s="118"/>
      <c r="BC708" s="118"/>
      <c r="BD708" s="118"/>
      <c r="BE708" s="118"/>
      <c r="BF708" s="118"/>
      <c r="BG708" s="118"/>
      <c r="BH708" s="118"/>
      <c r="BI708" s="118"/>
      <c r="BJ708" s="118"/>
      <c r="BK708" s="118"/>
      <c r="BL708" s="118"/>
      <c r="BM708" s="118"/>
      <c r="BN708" s="118"/>
    </row>
    <row r="709" spans="2:66" x14ac:dyDescent="0.25">
      <c r="B709" s="19" t="s">
        <v>10</v>
      </c>
      <c r="C709" s="19" t="s">
        <v>339</v>
      </c>
      <c r="D709" s="19" t="s">
        <v>69</v>
      </c>
      <c r="E709" s="19" t="s">
        <v>22</v>
      </c>
      <c r="F709" s="19" t="s">
        <v>24</v>
      </c>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240"/>
      <c r="AN709" s="228"/>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row>
    <row r="710" spans="2:66" x14ac:dyDescent="0.25">
      <c r="B710" s="19" t="s">
        <v>10</v>
      </c>
      <c r="C710" s="19" t="s">
        <v>339</v>
      </c>
      <c r="D710" s="19" t="s">
        <v>69</v>
      </c>
      <c r="E710" s="19" t="s">
        <v>22</v>
      </c>
      <c r="F710" s="19" t="s">
        <v>1078</v>
      </c>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240"/>
      <c r="AN710" s="228"/>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row>
    <row r="711" spans="2:66" x14ac:dyDescent="0.25">
      <c r="B711" s="19" t="s">
        <v>10</v>
      </c>
      <c r="C711" s="19" t="s">
        <v>339</v>
      </c>
      <c r="D711" s="19" t="s">
        <v>69</v>
      </c>
      <c r="E711" s="19" t="s">
        <v>22</v>
      </c>
      <c r="F711" s="19" t="s">
        <v>25</v>
      </c>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240"/>
      <c r="AN711" s="228"/>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row>
    <row r="712" spans="2:66" x14ac:dyDescent="0.25">
      <c r="B712" s="23" t="s">
        <v>10</v>
      </c>
      <c r="C712" s="23" t="s">
        <v>339</v>
      </c>
      <c r="D712" s="23" t="s">
        <v>69</v>
      </c>
      <c r="E712" s="109" t="s">
        <v>51</v>
      </c>
      <c r="F712" s="110" t="s">
        <v>31</v>
      </c>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10"/>
      <c r="AF712" s="110"/>
      <c r="AG712" s="110"/>
      <c r="AH712" s="110"/>
      <c r="AI712" s="110"/>
      <c r="AJ712" s="110"/>
      <c r="AK712" s="110"/>
      <c r="AL712" s="110"/>
      <c r="AM712" s="241"/>
      <c r="AN712" s="229"/>
      <c r="AO712" s="110"/>
      <c r="AP712" s="110"/>
      <c r="AQ712" s="110"/>
      <c r="AR712" s="110"/>
      <c r="AS712" s="110"/>
      <c r="AT712" s="110"/>
      <c r="AU712" s="110"/>
      <c r="AV712" s="110"/>
      <c r="AW712" s="110"/>
      <c r="AX712" s="110"/>
      <c r="AY712" s="110"/>
      <c r="AZ712" s="110"/>
      <c r="BA712" s="110"/>
      <c r="BB712" s="110"/>
      <c r="BC712" s="110"/>
      <c r="BD712" s="110"/>
      <c r="BE712" s="110"/>
      <c r="BF712" s="110"/>
      <c r="BG712" s="110"/>
      <c r="BH712" s="110"/>
      <c r="BI712" s="110"/>
      <c r="BJ712" s="110"/>
      <c r="BK712" s="110"/>
      <c r="BL712" s="110"/>
      <c r="BM712" s="110"/>
      <c r="BN712" s="110"/>
    </row>
    <row r="713" spans="2:66" x14ac:dyDescent="0.25">
      <c r="B713" s="19" t="s">
        <v>10</v>
      </c>
      <c r="C713" s="19" t="s">
        <v>339</v>
      </c>
      <c r="D713" s="19" t="s">
        <v>69</v>
      </c>
      <c r="E713" s="19" t="s">
        <v>23</v>
      </c>
      <c r="F713" s="19" t="s">
        <v>24</v>
      </c>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240"/>
      <c r="AN713" s="228"/>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row>
    <row r="714" spans="2:66" x14ac:dyDescent="0.25">
      <c r="B714" s="19" t="s">
        <v>10</v>
      </c>
      <c r="C714" s="19" t="s">
        <v>339</v>
      </c>
      <c r="D714" s="19" t="s">
        <v>69</v>
      </c>
      <c r="E714" s="19" t="s">
        <v>23</v>
      </c>
      <c r="F714" s="19" t="s">
        <v>1078</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240"/>
      <c r="AN714" s="228"/>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row>
    <row r="715" spans="2:66" x14ac:dyDescent="0.25">
      <c r="B715" s="19" t="s">
        <v>10</v>
      </c>
      <c r="C715" s="19" t="s">
        <v>339</v>
      </c>
      <c r="D715" s="19" t="s">
        <v>69</v>
      </c>
      <c r="E715" s="19" t="s">
        <v>23</v>
      </c>
      <c r="F715" s="19" t="s">
        <v>25</v>
      </c>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240"/>
      <c r="AN715" s="228"/>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row>
    <row r="716" spans="2:66" x14ac:dyDescent="0.25">
      <c r="B716" s="23" t="s">
        <v>10</v>
      </c>
      <c r="C716" s="23" t="s">
        <v>339</v>
      </c>
      <c r="D716" s="23" t="s">
        <v>69</v>
      </c>
      <c r="E716" s="109" t="s">
        <v>52</v>
      </c>
      <c r="F716" s="110" t="s">
        <v>31</v>
      </c>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10"/>
      <c r="AF716" s="110"/>
      <c r="AG716" s="110"/>
      <c r="AH716" s="110"/>
      <c r="AI716" s="110"/>
      <c r="AJ716" s="110"/>
      <c r="AK716" s="110"/>
      <c r="AL716" s="110"/>
      <c r="AM716" s="241"/>
      <c r="AN716" s="229"/>
      <c r="AO716" s="110"/>
      <c r="AP716" s="110"/>
      <c r="AQ716" s="110"/>
      <c r="AR716" s="110"/>
      <c r="AS716" s="110"/>
      <c r="AT716" s="110"/>
      <c r="AU716" s="110"/>
      <c r="AV716" s="110"/>
      <c r="AW716" s="110"/>
      <c r="AX716" s="110"/>
      <c r="AY716" s="110"/>
      <c r="AZ716" s="110"/>
      <c r="BA716" s="110"/>
      <c r="BB716" s="110"/>
      <c r="BC716" s="110"/>
      <c r="BD716" s="110"/>
      <c r="BE716" s="110"/>
      <c r="BF716" s="110"/>
      <c r="BG716" s="110"/>
      <c r="BH716" s="110"/>
      <c r="BI716" s="110"/>
      <c r="BJ716" s="110"/>
      <c r="BK716" s="110"/>
      <c r="BL716" s="110"/>
      <c r="BM716" s="110"/>
      <c r="BN716" s="110"/>
    </row>
    <row r="717" spans="2:66" x14ac:dyDescent="0.25">
      <c r="B717" s="23" t="s">
        <v>10</v>
      </c>
      <c r="C717" s="23" t="s">
        <v>339</v>
      </c>
      <c r="D717" s="23" t="s">
        <v>69</v>
      </c>
      <c r="E717" s="110" t="s">
        <v>32</v>
      </c>
      <c r="F717" s="109" t="s">
        <v>58</v>
      </c>
      <c r="G717" s="109"/>
      <c r="H717" s="109"/>
      <c r="I717" s="109"/>
      <c r="J717" s="109"/>
      <c r="K717" s="109"/>
      <c r="L717" s="109"/>
      <c r="M717" s="109"/>
      <c r="N717" s="109"/>
      <c r="O717" s="109"/>
      <c r="P717" s="109"/>
      <c r="Q717" s="109"/>
      <c r="R717" s="109"/>
      <c r="S717" s="109"/>
      <c r="T717" s="109"/>
      <c r="U717" s="109"/>
      <c r="V717" s="109"/>
      <c r="W717" s="109"/>
      <c r="X717" s="109"/>
      <c r="Y717" s="109"/>
      <c r="Z717" s="109"/>
      <c r="AA717" s="109"/>
      <c r="AB717" s="109"/>
      <c r="AC717" s="109"/>
      <c r="AD717" s="109"/>
      <c r="AE717" s="109"/>
      <c r="AF717" s="109"/>
      <c r="AG717" s="109"/>
      <c r="AH717" s="109"/>
      <c r="AI717" s="109"/>
      <c r="AJ717" s="109"/>
      <c r="AK717" s="109"/>
      <c r="AL717" s="109"/>
      <c r="AM717" s="242"/>
      <c r="AN717" s="230"/>
      <c r="AO717" s="109"/>
      <c r="AP717" s="109"/>
      <c r="AQ717" s="109"/>
      <c r="AR717" s="109"/>
      <c r="AS717" s="109"/>
      <c r="AT717" s="109"/>
      <c r="AU717" s="109"/>
      <c r="AV717" s="109"/>
      <c r="AW717" s="109"/>
      <c r="AX717" s="109"/>
      <c r="AY717" s="109"/>
      <c r="AZ717" s="109"/>
      <c r="BA717" s="109"/>
      <c r="BB717" s="109"/>
      <c r="BC717" s="109"/>
      <c r="BD717" s="109"/>
      <c r="BE717" s="109"/>
      <c r="BF717" s="109"/>
      <c r="BG717" s="109"/>
      <c r="BH717" s="109"/>
      <c r="BI717" s="109"/>
      <c r="BJ717" s="109"/>
      <c r="BK717" s="109"/>
      <c r="BL717" s="109"/>
      <c r="BM717" s="109"/>
      <c r="BN717" s="109"/>
    </row>
    <row r="718" spans="2:66" x14ac:dyDescent="0.25">
      <c r="B718" s="23" t="s">
        <v>10</v>
      </c>
      <c r="C718" s="23" t="s">
        <v>339</v>
      </c>
      <c r="D718" s="23" t="s">
        <v>69</v>
      </c>
      <c r="E718" s="110" t="s">
        <v>32</v>
      </c>
      <c r="F718" s="109" t="s">
        <v>1077</v>
      </c>
      <c r="G718" s="109"/>
      <c r="H718" s="109"/>
      <c r="I718" s="109"/>
      <c r="J718" s="109"/>
      <c r="K718" s="109"/>
      <c r="L718" s="109"/>
      <c r="M718" s="109"/>
      <c r="N718" s="109"/>
      <c r="O718" s="109"/>
      <c r="P718" s="109"/>
      <c r="Q718" s="109"/>
      <c r="R718" s="109"/>
      <c r="S718" s="109"/>
      <c r="T718" s="109"/>
      <c r="U718" s="109"/>
      <c r="V718" s="109"/>
      <c r="W718" s="109"/>
      <c r="X718" s="109"/>
      <c r="Y718" s="109"/>
      <c r="Z718" s="109"/>
      <c r="AA718" s="109"/>
      <c r="AB718" s="109"/>
      <c r="AC718" s="109"/>
      <c r="AD718" s="109"/>
      <c r="AE718" s="109"/>
      <c r="AF718" s="109"/>
      <c r="AG718" s="109"/>
      <c r="AH718" s="109"/>
      <c r="AI718" s="109"/>
      <c r="AJ718" s="109"/>
      <c r="AK718" s="109"/>
      <c r="AL718" s="109"/>
      <c r="AM718" s="242"/>
      <c r="AN718" s="230"/>
      <c r="AO718" s="109"/>
      <c r="AP718" s="109"/>
      <c r="AQ718" s="109"/>
      <c r="AR718" s="109"/>
      <c r="AS718" s="109"/>
      <c r="AT718" s="109"/>
      <c r="AU718" s="109"/>
      <c r="AV718" s="109"/>
      <c r="AW718" s="109"/>
      <c r="AX718" s="109"/>
      <c r="AY718" s="109"/>
      <c r="AZ718" s="109"/>
      <c r="BA718" s="109"/>
      <c r="BB718" s="109"/>
      <c r="BC718" s="109"/>
      <c r="BD718" s="109"/>
      <c r="BE718" s="109"/>
      <c r="BF718" s="109"/>
      <c r="BG718" s="109"/>
      <c r="BH718" s="109"/>
      <c r="BI718" s="109"/>
      <c r="BJ718" s="109"/>
      <c r="BK718" s="109"/>
      <c r="BL718" s="109"/>
      <c r="BM718" s="109"/>
      <c r="BN718" s="109"/>
    </row>
    <row r="719" spans="2:66" x14ac:dyDescent="0.25">
      <c r="B719" s="23" t="s">
        <v>10</v>
      </c>
      <c r="C719" s="23" t="s">
        <v>339</v>
      </c>
      <c r="D719" s="23" t="s">
        <v>69</v>
      </c>
      <c r="E719" s="110" t="s">
        <v>32</v>
      </c>
      <c r="F719" s="109" t="s">
        <v>59</v>
      </c>
      <c r="G719" s="109"/>
      <c r="H719" s="109"/>
      <c r="I719" s="109"/>
      <c r="J719" s="109"/>
      <c r="K719" s="109"/>
      <c r="L719" s="109"/>
      <c r="M719" s="109"/>
      <c r="N719" s="109"/>
      <c r="O719" s="109"/>
      <c r="P719" s="109"/>
      <c r="Q719" s="109"/>
      <c r="R719" s="109"/>
      <c r="S719" s="109"/>
      <c r="T719" s="109"/>
      <c r="U719" s="109"/>
      <c r="V719" s="109"/>
      <c r="W719" s="109"/>
      <c r="X719" s="109"/>
      <c r="Y719" s="109"/>
      <c r="Z719" s="109"/>
      <c r="AA719" s="109"/>
      <c r="AB719" s="109"/>
      <c r="AC719" s="109"/>
      <c r="AD719" s="109"/>
      <c r="AE719" s="109"/>
      <c r="AF719" s="109"/>
      <c r="AG719" s="109"/>
      <c r="AH719" s="109"/>
      <c r="AI719" s="109"/>
      <c r="AJ719" s="109"/>
      <c r="AK719" s="109"/>
      <c r="AL719" s="109"/>
      <c r="AM719" s="242"/>
      <c r="AN719" s="230"/>
      <c r="AO719" s="109"/>
      <c r="AP719" s="109"/>
      <c r="AQ719" s="109"/>
      <c r="AR719" s="109"/>
      <c r="AS719" s="109"/>
      <c r="AT719" s="109"/>
      <c r="AU719" s="109"/>
      <c r="AV719" s="109"/>
      <c r="AW719" s="109"/>
      <c r="AX719" s="109"/>
      <c r="AY719" s="109"/>
      <c r="AZ719" s="109"/>
      <c r="BA719" s="109"/>
      <c r="BB719" s="109"/>
      <c r="BC719" s="109"/>
      <c r="BD719" s="109"/>
      <c r="BE719" s="109"/>
      <c r="BF719" s="109"/>
      <c r="BG719" s="109"/>
      <c r="BH719" s="109"/>
      <c r="BI719" s="109"/>
      <c r="BJ719" s="109"/>
      <c r="BK719" s="109"/>
      <c r="BL719" s="109"/>
      <c r="BM719" s="109"/>
      <c r="BN719" s="109"/>
    </row>
    <row r="720" spans="2:66" x14ac:dyDescent="0.25">
      <c r="B720" s="111" t="s">
        <v>10</v>
      </c>
      <c r="C720" s="111" t="s">
        <v>339</v>
      </c>
      <c r="D720" s="117" t="s">
        <v>74</v>
      </c>
      <c r="E720" s="118" t="s">
        <v>32</v>
      </c>
      <c r="F720" s="118" t="s">
        <v>31</v>
      </c>
      <c r="G720" s="118"/>
      <c r="H720" s="118"/>
      <c r="I720" s="118"/>
      <c r="J720" s="118"/>
      <c r="K720" s="118"/>
      <c r="L720" s="118"/>
      <c r="M720" s="118"/>
      <c r="N720" s="118"/>
      <c r="O720" s="118"/>
      <c r="P720" s="118"/>
      <c r="Q720" s="118"/>
      <c r="R720" s="118"/>
      <c r="S720" s="118"/>
      <c r="T720" s="118"/>
      <c r="U720" s="118"/>
      <c r="V720" s="118"/>
      <c r="W720" s="118"/>
      <c r="X720" s="118"/>
      <c r="Y720" s="118"/>
      <c r="Z720" s="118"/>
      <c r="AA720" s="118"/>
      <c r="AB720" s="118"/>
      <c r="AC720" s="118"/>
      <c r="AD720" s="118"/>
      <c r="AE720" s="118"/>
      <c r="AF720" s="118"/>
      <c r="AG720" s="118"/>
      <c r="AH720" s="118"/>
      <c r="AI720" s="118"/>
      <c r="AJ720" s="118"/>
      <c r="AK720" s="118"/>
      <c r="AL720" s="118"/>
      <c r="AM720" s="243"/>
      <c r="AN720" s="231"/>
      <c r="AO720" s="118"/>
      <c r="AP720" s="118"/>
      <c r="AQ720" s="118"/>
      <c r="AR720" s="118"/>
      <c r="AS720" s="118"/>
      <c r="AT720" s="118"/>
      <c r="AU720" s="118"/>
      <c r="AV720" s="118"/>
      <c r="AW720" s="118"/>
      <c r="AX720" s="118"/>
      <c r="AY720" s="118"/>
      <c r="AZ720" s="118"/>
      <c r="BA720" s="118"/>
      <c r="BB720" s="118"/>
      <c r="BC720" s="118"/>
      <c r="BD720" s="118"/>
      <c r="BE720" s="118"/>
      <c r="BF720" s="118"/>
      <c r="BG720" s="118"/>
      <c r="BH720" s="118"/>
      <c r="BI720" s="118"/>
      <c r="BJ720" s="118"/>
      <c r="BK720" s="118"/>
      <c r="BL720" s="118"/>
      <c r="BM720" s="118"/>
      <c r="BN720" s="118"/>
    </row>
    <row r="721" spans="2:66" x14ac:dyDescent="0.25">
      <c r="B721" s="19" t="s">
        <v>10</v>
      </c>
      <c r="C721" s="19" t="s">
        <v>339</v>
      </c>
      <c r="D721" s="19" t="s">
        <v>70</v>
      </c>
      <c r="E721" s="19" t="s">
        <v>22</v>
      </c>
      <c r="F721" s="19" t="s">
        <v>24</v>
      </c>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240"/>
      <c r="AN721" s="228"/>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row>
    <row r="722" spans="2:66" x14ac:dyDescent="0.25">
      <c r="B722" s="19" t="s">
        <v>10</v>
      </c>
      <c r="C722" s="19" t="s">
        <v>339</v>
      </c>
      <c r="D722" s="19" t="s">
        <v>70</v>
      </c>
      <c r="E722" s="19" t="s">
        <v>22</v>
      </c>
      <c r="F722" s="19" t="s">
        <v>1078</v>
      </c>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240"/>
      <c r="AN722" s="228"/>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row>
    <row r="723" spans="2:66" x14ac:dyDescent="0.25">
      <c r="B723" s="19" t="s">
        <v>10</v>
      </c>
      <c r="C723" s="19" t="s">
        <v>339</v>
      </c>
      <c r="D723" s="19" t="s">
        <v>70</v>
      </c>
      <c r="E723" s="19" t="s">
        <v>22</v>
      </c>
      <c r="F723" s="19" t="s">
        <v>25</v>
      </c>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240"/>
      <c r="AN723" s="228"/>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row>
    <row r="724" spans="2:66" x14ac:dyDescent="0.25">
      <c r="B724" s="23" t="s">
        <v>10</v>
      </c>
      <c r="C724" s="23" t="s">
        <v>339</v>
      </c>
      <c r="D724" s="23" t="s">
        <v>70</v>
      </c>
      <c r="E724" s="109" t="s">
        <v>51</v>
      </c>
      <c r="F724" s="110" t="s">
        <v>31</v>
      </c>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10"/>
      <c r="AF724" s="110"/>
      <c r="AG724" s="110"/>
      <c r="AH724" s="110"/>
      <c r="AI724" s="110"/>
      <c r="AJ724" s="110"/>
      <c r="AK724" s="110"/>
      <c r="AL724" s="110"/>
      <c r="AM724" s="241"/>
      <c r="AN724" s="229"/>
      <c r="AO724" s="110"/>
      <c r="AP724" s="110"/>
      <c r="AQ724" s="110"/>
      <c r="AR724" s="110"/>
      <c r="AS724" s="110"/>
      <c r="AT724" s="110"/>
      <c r="AU724" s="110"/>
      <c r="AV724" s="110"/>
      <c r="AW724" s="110"/>
      <c r="AX724" s="110"/>
      <c r="AY724" s="110"/>
      <c r="AZ724" s="110"/>
      <c r="BA724" s="110"/>
      <c r="BB724" s="110"/>
      <c r="BC724" s="110"/>
      <c r="BD724" s="110"/>
      <c r="BE724" s="110"/>
      <c r="BF724" s="110"/>
      <c r="BG724" s="110"/>
      <c r="BH724" s="110"/>
      <c r="BI724" s="110"/>
      <c r="BJ724" s="110"/>
      <c r="BK724" s="110"/>
      <c r="BL724" s="110"/>
      <c r="BM724" s="110"/>
      <c r="BN724" s="110"/>
    </row>
    <row r="725" spans="2:66" x14ac:dyDescent="0.25">
      <c r="B725" s="19" t="s">
        <v>10</v>
      </c>
      <c r="C725" s="19" t="s">
        <v>339</v>
      </c>
      <c r="D725" s="19" t="s">
        <v>70</v>
      </c>
      <c r="E725" s="19" t="s">
        <v>23</v>
      </c>
      <c r="F725" s="19" t="s">
        <v>24</v>
      </c>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240"/>
      <c r="AN725" s="228"/>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row>
    <row r="726" spans="2:66" x14ac:dyDescent="0.25">
      <c r="B726" s="19" t="s">
        <v>10</v>
      </c>
      <c r="C726" s="19" t="s">
        <v>339</v>
      </c>
      <c r="D726" s="19" t="s">
        <v>70</v>
      </c>
      <c r="E726" s="19" t="s">
        <v>23</v>
      </c>
      <c r="F726" s="19" t="s">
        <v>1078</v>
      </c>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240"/>
      <c r="AN726" s="228"/>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row>
    <row r="727" spans="2:66" x14ac:dyDescent="0.25">
      <c r="B727" s="19" t="s">
        <v>10</v>
      </c>
      <c r="C727" s="19" t="s">
        <v>339</v>
      </c>
      <c r="D727" s="19" t="s">
        <v>70</v>
      </c>
      <c r="E727" s="19" t="s">
        <v>23</v>
      </c>
      <c r="F727" s="19" t="s">
        <v>25</v>
      </c>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240"/>
      <c r="AN727" s="228"/>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row>
    <row r="728" spans="2:66" x14ac:dyDescent="0.25">
      <c r="B728" s="23" t="s">
        <v>10</v>
      </c>
      <c r="C728" s="23" t="s">
        <v>339</v>
      </c>
      <c r="D728" s="23" t="s">
        <v>70</v>
      </c>
      <c r="E728" s="109" t="s">
        <v>52</v>
      </c>
      <c r="F728" s="110" t="s">
        <v>31</v>
      </c>
      <c r="G728" s="110"/>
      <c r="H728" s="110"/>
      <c r="I728" s="110"/>
      <c r="J728" s="110"/>
      <c r="K728" s="110"/>
      <c r="L728" s="110"/>
      <c r="M728" s="110"/>
      <c r="N728" s="110"/>
      <c r="O728" s="110"/>
      <c r="P728" s="110"/>
      <c r="Q728" s="110"/>
      <c r="R728" s="110"/>
      <c r="S728" s="110"/>
      <c r="T728" s="110"/>
      <c r="U728" s="110"/>
      <c r="V728" s="110"/>
      <c r="W728" s="110"/>
      <c r="X728" s="110"/>
      <c r="Y728" s="110"/>
      <c r="Z728" s="110"/>
      <c r="AA728" s="110"/>
      <c r="AB728" s="110"/>
      <c r="AC728" s="110"/>
      <c r="AD728" s="110"/>
      <c r="AE728" s="110"/>
      <c r="AF728" s="110"/>
      <c r="AG728" s="110"/>
      <c r="AH728" s="110"/>
      <c r="AI728" s="110"/>
      <c r="AJ728" s="110"/>
      <c r="AK728" s="110"/>
      <c r="AL728" s="110"/>
      <c r="AM728" s="241"/>
      <c r="AN728" s="229"/>
      <c r="AO728" s="110"/>
      <c r="AP728" s="110"/>
      <c r="AQ728" s="110"/>
      <c r="AR728" s="110"/>
      <c r="AS728" s="110"/>
      <c r="AT728" s="110"/>
      <c r="AU728" s="110"/>
      <c r="AV728" s="110"/>
      <c r="AW728" s="110"/>
      <c r="AX728" s="110"/>
      <c r="AY728" s="110"/>
      <c r="AZ728" s="110"/>
      <c r="BA728" s="110"/>
      <c r="BB728" s="110"/>
      <c r="BC728" s="110"/>
      <c r="BD728" s="110"/>
      <c r="BE728" s="110"/>
      <c r="BF728" s="110"/>
      <c r="BG728" s="110"/>
      <c r="BH728" s="110"/>
      <c r="BI728" s="110"/>
      <c r="BJ728" s="110"/>
      <c r="BK728" s="110"/>
      <c r="BL728" s="110"/>
      <c r="BM728" s="110"/>
      <c r="BN728" s="110"/>
    </row>
    <row r="729" spans="2:66" x14ac:dyDescent="0.25">
      <c r="B729" s="23" t="s">
        <v>10</v>
      </c>
      <c r="C729" s="23" t="s">
        <v>339</v>
      </c>
      <c r="D729" s="23" t="s">
        <v>70</v>
      </c>
      <c r="E729" s="110" t="s">
        <v>32</v>
      </c>
      <c r="F729" s="109" t="s">
        <v>58</v>
      </c>
      <c r="G729" s="109"/>
      <c r="H729" s="109"/>
      <c r="I729" s="109"/>
      <c r="J729" s="109"/>
      <c r="K729" s="109"/>
      <c r="L729" s="109"/>
      <c r="M729" s="109"/>
      <c r="N729" s="109"/>
      <c r="O729" s="109"/>
      <c r="P729" s="109"/>
      <c r="Q729" s="109"/>
      <c r="R729" s="109"/>
      <c r="S729" s="109"/>
      <c r="T729" s="109"/>
      <c r="U729" s="109"/>
      <c r="V729" s="109"/>
      <c r="W729" s="109"/>
      <c r="X729" s="109"/>
      <c r="Y729" s="109"/>
      <c r="Z729" s="109"/>
      <c r="AA729" s="109"/>
      <c r="AB729" s="109"/>
      <c r="AC729" s="109"/>
      <c r="AD729" s="109"/>
      <c r="AE729" s="109"/>
      <c r="AF729" s="109"/>
      <c r="AG729" s="109"/>
      <c r="AH729" s="109"/>
      <c r="AI729" s="109"/>
      <c r="AJ729" s="109"/>
      <c r="AK729" s="109"/>
      <c r="AL729" s="109"/>
      <c r="AM729" s="242"/>
      <c r="AN729" s="230"/>
      <c r="AO729" s="109"/>
      <c r="AP729" s="109"/>
      <c r="AQ729" s="109"/>
      <c r="AR729" s="109"/>
      <c r="AS729" s="109"/>
      <c r="AT729" s="109"/>
      <c r="AU729" s="109"/>
      <c r="AV729" s="109"/>
      <c r="AW729" s="109"/>
      <c r="AX729" s="109"/>
      <c r="AY729" s="109"/>
      <c r="AZ729" s="109"/>
      <c r="BA729" s="109"/>
      <c r="BB729" s="109"/>
      <c r="BC729" s="109"/>
      <c r="BD729" s="109"/>
      <c r="BE729" s="109"/>
      <c r="BF729" s="109"/>
      <c r="BG729" s="109"/>
      <c r="BH729" s="109"/>
      <c r="BI729" s="109"/>
      <c r="BJ729" s="109"/>
      <c r="BK729" s="109"/>
      <c r="BL729" s="109"/>
      <c r="BM729" s="109"/>
      <c r="BN729" s="109"/>
    </row>
    <row r="730" spans="2:66" x14ac:dyDescent="0.25">
      <c r="B730" s="23" t="s">
        <v>10</v>
      </c>
      <c r="C730" s="23" t="s">
        <v>339</v>
      </c>
      <c r="D730" s="23" t="s">
        <v>70</v>
      </c>
      <c r="E730" s="110" t="s">
        <v>32</v>
      </c>
      <c r="F730" s="109" t="s">
        <v>1077</v>
      </c>
      <c r="G730" s="109"/>
      <c r="H730" s="109"/>
      <c r="I730" s="109"/>
      <c r="J730" s="109"/>
      <c r="K730" s="109"/>
      <c r="L730" s="109"/>
      <c r="M730" s="109"/>
      <c r="N730" s="109"/>
      <c r="O730" s="109"/>
      <c r="P730" s="109"/>
      <c r="Q730" s="109"/>
      <c r="R730" s="109"/>
      <c r="S730" s="109"/>
      <c r="T730" s="109"/>
      <c r="U730" s="109"/>
      <c r="V730" s="109"/>
      <c r="W730" s="109"/>
      <c r="X730" s="109"/>
      <c r="Y730" s="109"/>
      <c r="Z730" s="109"/>
      <c r="AA730" s="109"/>
      <c r="AB730" s="109"/>
      <c r="AC730" s="109"/>
      <c r="AD730" s="109"/>
      <c r="AE730" s="109"/>
      <c r="AF730" s="109"/>
      <c r="AG730" s="109"/>
      <c r="AH730" s="109"/>
      <c r="AI730" s="109"/>
      <c r="AJ730" s="109"/>
      <c r="AK730" s="109"/>
      <c r="AL730" s="109"/>
      <c r="AM730" s="242"/>
      <c r="AN730" s="230"/>
      <c r="AO730" s="109"/>
      <c r="AP730" s="109"/>
      <c r="AQ730" s="109"/>
      <c r="AR730" s="109"/>
      <c r="AS730" s="109"/>
      <c r="AT730" s="109"/>
      <c r="AU730" s="109"/>
      <c r="AV730" s="109"/>
      <c r="AW730" s="109"/>
      <c r="AX730" s="109"/>
      <c r="AY730" s="109"/>
      <c r="AZ730" s="109"/>
      <c r="BA730" s="109"/>
      <c r="BB730" s="109"/>
      <c r="BC730" s="109"/>
      <c r="BD730" s="109"/>
      <c r="BE730" s="109"/>
      <c r="BF730" s="109"/>
      <c r="BG730" s="109"/>
      <c r="BH730" s="109"/>
      <c r="BI730" s="109"/>
      <c r="BJ730" s="109"/>
      <c r="BK730" s="109"/>
      <c r="BL730" s="109"/>
      <c r="BM730" s="109"/>
      <c r="BN730" s="109"/>
    </row>
    <row r="731" spans="2:66" x14ac:dyDescent="0.25">
      <c r="B731" s="23" t="s">
        <v>10</v>
      </c>
      <c r="C731" s="23" t="s">
        <v>339</v>
      </c>
      <c r="D731" s="23" t="s">
        <v>70</v>
      </c>
      <c r="E731" s="110" t="s">
        <v>32</v>
      </c>
      <c r="F731" s="109" t="s">
        <v>59</v>
      </c>
      <c r="G731" s="109"/>
      <c r="H731" s="109"/>
      <c r="I731" s="109"/>
      <c r="J731" s="109"/>
      <c r="K731" s="109"/>
      <c r="L731" s="109"/>
      <c r="M731" s="109"/>
      <c r="N731" s="109"/>
      <c r="O731" s="109"/>
      <c r="P731" s="109"/>
      <c r="Q731" s="109"/>
      <c r="R731" s="109"/>
      <c r="S731" s="109"/>
      <c r="T731" s="109"/>
      <c r="U731" s="109"/>
      <c r="V731" s="109"/>
      <c r="W731" s="109"/>
      <c r="X731" s="109"/>
      <c r="Y731" s="109"/>
      <c r="Z731" s="109"/>
      <c r="AA731" s="109"/>
      <c r="AB731" s="109"/>
      <c r="AC731" s="109"/>
      <c r="AD731" s="109"/>
      <c r="AE731" s="109"/>
      <c r="AF731" s="109"/>
      <c r="AG731" s="109"/>
      <c r="AH731" s="109"/>
      <c r="AI731" s="109"/>
      <c r="AJ731" s="109"/>
      <c r="AK731" s="109"/>
      <c r="AL731" s="109"/>
      <c r="AM731" s="242"/>
      <c r="AN731" s="230"/>
      <c r="AO731" s="109"/>
      <c r="AP731" s="109"/>
      <c r="AQ731" s="109"/>
      <c r="AR731" s="109"/>
      <c r="AS731" s="109"/>
      <c r="AT731" s="109"/>
      <c r="AU731" s="109"/>
      <c r="AV731" s="109"/>
      <c r="AW731" s="109"/>
      <c r="AX731" s="109"/>
      <c r="AY731" s="109"/>
      <c r="AZ731" s="109"/>
      <c r="BA731" s="109"/>
      <c r="BB731" s="109"/>
      <c r="BC731" s="109"/>
      <c r="BD731" s="109"/>
      <c r="BE731" s="109"/>
      <c r="BF731" s="109"/>
      <c r="BG731" s="109"/>
      <c r="BH731" s="109"/>
      <c r="BI731" s="109"/>
      <c r="BJ731" s="109"/>
      <c r="BK731" s="109"/>
      <c r="BL731" s="109"/>
      <c r="BM731" s="109"/>
      <c r="BN731" s="109"/>
    </row>
    <row r="732" spans="2:66" x14ac:dyDescent="0.25">
      <c r="B732" s="111" t="s">
        <v>10</v>
      </c>
      <c r="C732" s="111" t="s">
        <v>339</v>
      </c>
      <c r="D732" s="117" t="s">
        <v>75</v>
      </c>
      <c r="E732" s="118" t="s">
        <v>32</v>
      </c>
      <c r="F732" s="118" t="s">
        <v>31</v>
      </c>
      <c r="G732" s="118"/>
      <c r="H732" s="118"/>
      <c r="I732" s="118"/>
      <c r="J732" s="118"/>
      <c r="K732" s="118"/>
      <c r="L732" s="118"/>
      <c r="M732" s="118"/>
      <c r="N732" s="118"/>
      <c r="O732" s="118"/>
      <c r="P732" s="118"/>
      <c r="Q732" s="118"/>
      <c r="R732" s="118"/>
      <c r="S732" s="118"/>
      <c r="T732" s="118"/>
      <c r="U732" s="118"/>
      <c r="V732" s="118"/>
      <c r="W732" s="118"/>
      <c r="X732" s="118"/>
      <c r="Y732" s="118"/>
      <c r="Z732" s="118"/>
      <c r="AA732" s="118"/>
      <c r="AB732" s="118"/>
      <c r="AC732" s="118"/>
      <c r="AD732" s="118"/>
      <c r="AE732" s="118"/>
      <c r="AF732" s="118"/>
      <c r="AG732" s="118"/>
      <c r="AH732" s="118"/>
      <c r="AI732" s="118"/>
      <c r="AJ732" s="118"/>
      <c r="AK732" s="118"/>
      <c r="AL732" s="118"/>
      <c r="AM732" s="243"/>
      <c r="AN732" s="231"/>
      <c r="AO732" s="118"/>
      <c r="AP732" s="118"/>
      <c r="AQ732" s="118"/>
      <c r="AR732" s="118"/>
      <c r="AS732" s="118"/>
      <c r="AT732" s="118"/>
      <c r="AU732" s="118"/>
      <c r="AV732" s="118"/>
      <c r="AW732" s="118"/>
      <c r="AX732" s="118"/>
      <c r="AY732" s="118"/>
      <c r="AZ732" s="118"/>
      <c r="BA732" s="118"/>
      <c r="BB732" s="118"/>
      <c r="BC732" s="118"/>
      <c r="BD732" s="118"/>
      <c r="BE732" s="118"/>
      <c r="BF732" s="118"/>
      <c r="BG732" s="118"/>
      <c r="BH732" s="118"/>
      <c r="BI732" s="118"/>
      <c r="BJ732" s="118"/>
      <c r="BK732" s="118"/>
      <c r="BL732" s="118"/>
      <c r="BM732" s="118"/>
      <c r="BN732" s="118"/>
    </row>
    <row r="733" spans="2:66" x14ac:dyDescent="0.25">
      <c r="B733" s="23" t="s">
        <v>10</v>
      </c>
      <c r="C733" s="23" t="s">
        <v>339</v>
      </c>
      <c r="D733" s="110" t="s">
        <v>34</v>
      </c>
      <c r="E733" s="120" t="s">
        <v>22</v>
      </c>
      <c r="F733" s="109" t="s">
        <v>58</v>
      </c>
      <c r="G733" s="109"/>
      <c r="H733" s="109"/>
      <c r="I733" s="109"/>
      <c r="J733" s="109"/>
      <c r="K733" s="109"/>
      <c r="L733" s="109"/>
      <c r="M733" s="109"/>
      <c r="N733" s="109"/>
      <c r="O733" s="109"/>
      <c r="P733" s="109"/>
      <c r="Q733" s="109"/>
      <c r="R733" s="109"/>
      <c r="S733" s="109"/>
      <c r="T733" s="109"/>
      <c r="U733" s="109"/>
      <c r="V733" s="109"/>
      <c r="W733" s="109"/>
      <c r="X733" s="109"/>
      <c r="Y733" s="109"/>
      <c r="Z733" s="109"/>
      <c r="AA733" s="109"/>
      <c r="AB733" s="109"/>
      <c r="AC733" s="109"/>
      <c r="AD733" s="109"/>
      <c r="AE733" s="109"/>
      <c r="AF733" s="109"/>
      <c r="AG733" s="109"/>
      <c r="AH733" s="109"/>
      <c r="AI733" s="109"/>
      <c r="AJ733" s="109"/>
      <c r="AK733" s="109"/>
      <c r="AL733" s="109"/>
      <c r="AM733" s="242"/>
      <c r="AN733" s="230"/>
      <c r="AO733" s="109"/>
      <c r="AP733" s="109"/>
      <c r="AQ733" s="109"/>
      <c r="AR733" s="109"/>
      <c r="AS733" s="109"/>
      <c r="AT733" s="109"/>
      <c r="AU733" s="109"/>
      <c r="AV733" s="109"/>
      <c r="AW733" s="109"/>
      <c r="AX733" s="109"/>
      <c r="AY733" s="109"/>
      <c r="AZ733" s="109"/>
      <c r="BA733" s="109"/>
      <c r="BB733" s="109"/>
      <c r="BC733" s="109"/>
      <c r="BD733" s="109"/>
      <c r="BE733" s="109"/>
      <c r="BF733" s="109"/>
      <c r="BG733" s="109"/>
      <c r="BH733" s="109"/>
      <c r="BI733" s="109"/>
      <c r="BJ733" s="109"/>
      <c r="BK733" s="109"/>
      <c r="BL733" s="109"/>
      <c r="BM733" s="109"/>
      <c r="BN733" s="109"/>
    </row>
    <row r="734" spans="2:66" x14ac:dyDescent="0.25">
      <c r="B734" s="23" t="s">
        <v>10</v>
      </c>
      <c r="C734" s="23" t="s">
        <v>339</v>
      </c>
      <c r="D734" s="110" t="s">
        <v>34</v>
      </c>
      <c r="E734" s="120" t="s">
        <v>22</v>
      </c>
      <c r="F734" s="109" t="s">
        <v>1077</v>
      </c>
      <c r="G734" s="109"/>
      <c r="H734" s="109"/>
      <c r="I734" s="109"/>
      <c r="J734" s="109"/>
      <c r="K734" s="109"/>
      <c r="L734" s="109"/>
      <c r="M734" s="109"/>
      <c r="N734" s="109"/>
      <c r="O734" s="109"/>
      <c r="P734" s="109"/>
      <c r="Q734" s="109"/>
      <c r="R734" s="109"/>
      <c r="S734" s="109"/>
      <c r="T734" s="109"/>
      <c r="U734" s="109"/>
      <c r="V734" s="109"/>
      <c r="W734" s="109"/>
      <c r="X734" s="109"/>
      <c r="Y734" s="109"/>
      <c r="Z734" s="109"/>
      <c r="AA734" s="109"/>
      <c r="AB734" s="109"/>
      <c r="AC734" s="109"/>
      <c r="AD734" s="109"/>
      <c r="AE734" s="109"/>
      <c r="AF734" s="109"/>
      <c r="AG734" s="109"/>
      <c r="AH734" s="109"/>
      <c r="AI734" s="109"/>
      <c r="AJ734" s="109"/>
      <c r="AK734" s="109"/>
      <c r="AL734" s="109"/>
      <c r="AM734" s="242"/>
      <c r="AN734" s="230"/>
      <c r="AO734" s="109"/>
      <c r="AP734" s="109"/>
      <c r="AQ734" s="109"/>
      <c r="AR734" s="109"/>
      <c r="AS734" s="109"/>
      <c r="AT734" s="109"/>
      <c r="AU734" s="109"/>
      <c r="AV734" s="109"/>
      <c r="AW734" s="109"/>
      <c r="AX734" s="109"/>
      <c r="AY734" s="109"/>
      <c r="AZ734" s="109"/>
      <c r="BA734" s="109"/>
      <c r="BB734" s="109"/>
      <c r="BC734" s="109"/>
      <c r="BD734" s="109"/>
      <c r="BE734" s="109"/>
      <c r="BF734" s="109"/>
      <c r="BG734" s="109"/>
      <c r="BH734" s="109"/>
      <c r="BI734" s="109"/>
      <c r="BJ734" s="109"/>
      <c r="BK734" s="109"/>
      <c r="BL734" s="109"/>
      <c r="BM734" s="109"/>
      <c r="BN734" s="109"/>
    </row>
    <row r="735" spans="2:66" x14ac:dyDescent="0.25">
      <c r="B735" s="23" t="s">
        <v>10</v>
      </c>
      <c r="C735" s="23" t="s">
        <v>339</v>
      </c>
      <c r="D735" s="110" t="s">
        <v>34</v>
      </c>
      <c r="E735" s="120" t="s">
        <v>22</v>
      </c>
      <c r="F735" s="109" t="s">
        <v>59</v>
      </c>
      <c r="G735" s="109"/>
      <c r="H735" s="109"/>
      <c r="I735" s="109"/>
      <c r="J735" s="109"/>
      <c r="K735" s="109"/>
      <c r="L735" s="109"/>
      <c r="M735" s="109"/>
      <c r="N735" s="109"/>
      <c r="O735" s="109"/>
      <c r="P735" s="109"/>
      <c r="Q735" s="109"/>
      <c r="R735" s="109"/>
      <c r="S735" s="109"/>
      <c r="T735" s="109"/>
      <c r="U735" s="109"/>
      <c r="V735" s="109"/>
      <c r="W735" s="109"/>
      <c r="X735" s="109"/>
      <c r="Y735" s="109"/>
      <c r="Z735" s="109"/>
      <c r="AA735" s="109"/>
      <c r="AB735" s="109"/>
      <c r="AC735" s="109"/>
      <c r="AD735" s="109"/>
      <c r="AE735" s="109"/>
      <c r="AF735" s="109"/>
      <c r="AG735" s="109"/>
      <c r="AH735" s="109"/>
      <c r="AI735" s="109"/>
      <c r="AJ735" s="109"/>
      <c r="AK735" s="109"/>
      <c r="AL735" s="109"/>
      <c r="AM735" s="242"/>
      <c r="AN735" s="230"/>
      <c r="AO735" s="109"/>
      <c r="AP735" s="109"/>
      <c r="AQ735" s="109"/>
      <c r="AR735" s="109"/>
      <c r="AS735" s="109"/>
      <c r="AT735" s="109"/>
      <c r="AU735" s="109"/>
      <c r="AV735" s="109"/>
      <c r="AW735" s="109"/>
      <c r="AX735" s="109"/>
      <c r="AY735" s="109"/>
      <c r="AZ735" s="109"/>
      <c r="BA735" s="109"/>
      <c r="BB735" s="109"/>
      <c r="BC735" s="109"/>
      <c r="BD735" s="109"/>
      <c r="BE735" s="109"/>
      <c r="BF735" s="109"/>
      <c r="BG735" s="109"/>
      <c r="BH735" s="109"/>
      <c r="BI735" s="109"/>
      <c r="BJ735" s="109"/>
      <c r="BK735" s="109"/>
      <c r="BL735" s="109"/>
      <c r="BM735" s="109"/>
      <c r="BN735" s="109"/>
    </row>
    <row r="736" spans="2:66" x14ac:dyDescent="0.25">
      <c r="B736" s="23" t="s">
        <v>10</v>
      </c>
      <c r="C736" s="23" t="s">
        <v>339</v>
      </c>
      <c r="D736" s="110" t="s">
        <v>34</v>
      </c>
      <c r="E736" s="120" t="s">
        <v>23</v>
      </c>
      <c r="F736" s="109" t="s">
        <v>58</v>
      </c>
      <c r="G736" s="109"/>
      <c r="H736" s="109"/>
      <c r="I736" s="109"/>
      <c r="J736" s="109"/>
      <c r="K736" s="109"/>
      <c r="L736" s="109"/>
      <c r="M736" s="109"/>
      <c r="N736" s="109"/>
      <c r="O736" s="109"/>
      <c r="P736" s="109"/>
      <c r="Q736" s="109"/>
      <c r="R736" s="109"/>
      <c r="S736" s="109"/>
      <c r="T736" s="109"/>
      <c r="U736" s="109"/>
      <c r="V736" s="109"/>
      <c r="W736" s="109"/>
      <c r="X736" s="109"/>
      <c r="Y736" s="109"/>
      <c r="Z736" s="109"/>
      <c r="AA736" s="109"/>
      <c r="AB736" s="109"/>
      <c r="AC736" s="109"/>
      <c r="AD736" s="109"/>
      <c r="AE736" s="109"/>
      <c r="AF736" s="109"/>
      <c r="AG736" s="109"/>
      <c r="AH736" s="109"/>
      <c r="AI736" s="109"/>
      <c r="AJ736" s="109"/>
      <c r="AK736" s="109"/>
      <c r="AL736" s="109"/>
      <c r="AM736" s="242"/>
      <c r="AN736" s="230"/>
      <c r="AO736" s="109"/>
      <c r="AP736" s="109"/>
      <c r="AQ736" s="109"/>
      <c r="AR736" s="109"/>
      <c r="AS736" s="109"/>
      <c r="AT736" s="109"/>
      <c r="AU736" s="109"/>
      <c r="AV736" s="109"/>
      <c r="AW736" s="109"/>
      <c r="AX736" s="109"/>
      <c r="AY736" s="109"/>
      <c r="AZ736" s="109"/>
      <c r="BA736" s="109"/>
      <c r="BB736" s="109"/>
      <c r="BC736" s="109"/>
      <c r="BD736" s="109"/>
      <c r="BE736" s="109"/>
      <c r="BF736" s="109"/>
      <c r="BG736" s="109"/>
      <c r="BH736" s="109"/>
      <c r="BI736" s="109"/>
      <c r="BJ736" s="109"/>
      <c r="BK736" s="109"/>
      <c r="BL736" s="109"/>
      <c r="BM736" s="109"/>
      <c r="BN736" s="109"/>
    </row>
    <row r="737" spans="2:66" x14ac:dyDescent="0.25">
      <c r="B737" s="23" t="s">
        <v>10</v>
      </c>
      <c r="C737" s="23" t="s">
        <v>339</v>
      </c>
      <c r="D737" s="110" t="s">
        <v>34</v>
      </c>
      <c r="E737" s="120" t="s">
        <v>23</v>
      </c>
      <c r="F737" s="109" t="s">
        <v>1077</v>
      </c>
      <c r="G737" s="109"/>
      <c r="H737" s="109"/>
      <c r="I737" s="109"/>
      <c r="J737" s="109"/>
      <c r="K737" s="109"/>
      <c r="L737" s="109"/>
      <c r="M737" s="109"/>
      <c r="N737" s="109"/>
      <c r="O737" s="109"/>
      <c r="P737" s="109"/>
      <c r="Q737" s="109"/>
      <c r="R737" s="109"/>
      <c r="S737" s="109"/>
      <c r="T737" s="109"/>
      <c r="U737" s="109"/>
      <c r="V737" s="109"/>
      <c r="W737" s="109"/>
      <c r="X737" s="109"/>
      <c r="Y737" s="109"/>
      <c r="Z737" s="109"/>
      <c r="AA737" s="109"/>
      <c r="AB737" s="109"/>
      <c r="AC737" s="109"/>
      <c r="AD737" s="109"/>
      <c r="AE737" s="109"/>
      <c r="AF737" s="109"/>
      <c r="AG737" s="109"/>
      <c r="AH737" s="109"/>
      <c r="AI737" s="109"/>
      <c r="AJ737" s="109"/>
      <c r="AK737" s="109"/>
      <c r="AL737" s="109"/>
      <c r="AM737" s="242"/>
      <c r="AN737" s="230"/>
      <c r="AO737" s="109"/>
      <c r="AP737" s="109"/>
      <c r="AQ737" s="109"/>
      <c r="AR737" s="109"/>
      <c r="AS737" s="109"/>
      <c r="AT737" s="109"/>
      <c r="AU737" s="109"/>
      <c r="AV737" s="109"/>
      <c r="AW737" s="109"/>
      <c r="AX737" s="109"/>
      <c r="AY737" s="109"/>
      <c r="AZ737" s="109"/>
      <c r="BA737" s="109"/>
      <c r="BB737" s="109"/>
      <c r="BC737" s="109"/>
      <c r="BD737" s="109"/>
      <c r="BE737" s="109"/>
      <c r="BF737" s="109"/>
      <c r="BG737" s="109"/>
      <c r="BH737" s="109"/>
      <c r="BI737" s="109"/>
      <c r="BJ737" s="109"/>
      <c r="BK737" s="109"/>
      <c r="BL737" s="109"/>
      <c r="BM737" s="109"/>
      <c r="BN737" s="109"/>
    </row>
    <row r="738" spans="2:66" x14ac:dyDescent="0.25">
      <c r="B738" s="23" t="s">
        <v>10</v>
      </c>
      <c r="C738" s="23" t="s">
        <v>339</v>
      </c>
      <c r="D738" s="110" t="s">
        <v>34</v>
      </c>
      <c r="E738" s="120" t="s">
        <v>23</v>
      </c>
      <c r="F738" s="109" t="s">
        <v>59</v>
      </c>
      <c r="G738" s="109"/>
      <c r="H738" s="109"/>
      <c r="I738" s="109"/>
      <c r="J738" s="109"/>
      <c r="K738" s="109"/>
      <c r="L738" s="109"/>
      <c r="M738" s="109"/>
      <c r="N738" s="109"/>
      <c r="O738" s="109"/>
      <c r="P738" s="109"/>
      <c r="Q738" s="109"/>
      <c r="R738" s="109"/>
      <c r="S738" s="109"/>
      <c r="T738" s="109"/>
      <c r="U738" s="109"/>
      <c r="V738" s="109"/>
      <c r="W738" s="109"/>
      <c r="X738" s="109"/>
      <c r="Y738" s="109"/>
      <c r="Z738" s="109"/>
      <c r="AA738" s="109"/>
      <c r="AB738" s="109"/>
      <c r="AC738" s="109"/>
      <c r="AD738" s="109"/>
      <c r="AE738" s="109"/>
      <c r="AF738" s="109"/>
      <c r="AG738" s="109"/>
      <c r="AH738" s="109"/>
      <c r="AI738" s="109"/>
      <c r="AJ738" s="109"/>
      <c r="AK738" s="109"/>
      <c r="AL738" s="109"/>
      <c r="AM738" s="242"/>
      <c r="AN738" s="230"/>
      <c r="AO738" s="109"/>
      <c r="AP738" s="109"/>
      <c r="AQ738" s="109"/>
      <c r="AR738" s="109"/>
      <c r="AS738" s="109"/>
      <c r="AT738" s="109"/>
      <c r="AU738" s="109"/>
      <c r="AV738" s="109"/>
      <c r="AW738" s="109"/>
      <c r="AX738" s="109"/>
      <c r="AY738" s="109"/>
      <c r="AZ738" s="109"/>
      <c r="BA738" s="109"/>
      <c r="BB738" s="109"/>
      <c r="BC738" s="109"/>
      <c r="BD738" s="109"/>
      <c r="BE738" s="109"/>
      <c r="BF738" s="109"/>
      <c r="BG738" s="109"/>
      <c r="BH738" s="109"/>
      <c r="BI738" s="109"/>
      <c r="BJ738" s="109"/>
      <c r="BK738" s="109"/>
      <c r="BL738" s="109"/>
      <c r="BM738" s="109"/>
      <c r="BN738" s="109"/>
    </row>
    <row r="739" spans="2:66" x14ac:dyDescent="0.25">
      <c r="B739" s="111" t="s">
        <v>10</v>
      </c>
      <c r="C739" s="111" t="s">
        <v>339</v>
      </c>
      <c r="D739" s="118" t="s">
        <v>34</v>
      </c>
      <c r="E739" s="117" t="s">
        <v>51</v>
      </c>
      <c r="F739" s="118" t="s">
        <v>31</v>
      </c>
      <c r="G739" s="118"/>
      <c r="H739" s="118"/>
      <c r="I739" s="118"/>
      <c r="J739" s="118"/>
      <c r="K739" s="118"/>
      <c r="L739" s="118"/>
      <c r="M739" s="118"/>
      <c r="N739" s="118"/>
      <c r="O739" s="118"/>
      <c r="P739" s="118"/>
      <c r="Q739" s="118"/>
      <c r="R739" s="118"/>
      <c r="S739" s="118"/>
      <c r="T739" s="118"/>
      <c r="U739" s="118"/>
      <c r="V739" s="118"/>
      <c r="W739" s="118"/>
      <c r="X739" s="118"/>
      <c r="Y739" s="118"/>
      <c r="Z739" s="118"/>
      <c r="AA739" s="118"/>
      <c r="AB739" s="118"/>
      <c r="AC739" s="118"/>
      <c r="AD739" s="118"/>
      <c r="AE739" s="118"/>
      <c r="AF739" s="118"/>
      <c r="AG739" s="118"/>
      <c r="AH739" s="118"/>
      <c r="AI739" s="118"/>
      <c r="AJ739" s="118"/>
      <c r="AK739" s="118"/>
      <c r="AL739" s="118"/>
      <c r="AM739" s="243"/>
      <c r="AN739" s="231"/>
      <c r="AO739" s="118"/>
      <c r="AP739" s="118"/>
      <c r="AQ739" s="118"/>
      <c r="AR739" s="118"/>
      <c r="AS739" s="118"/>
      <c r="AT739" s="118"/>
      <c r="AU739" s="118"/>
      <c r="AV739" s="118"/>
      <c r="AW739" s="118"/>
      <c r="AX739" s="118"/>
      <c r="AY739" s="118"/>
      <c r="AZ739" s="118"/>
      <c r="BA739" s="118"/>
      <c r="BB739" s="118"/>
      <c r="BC739" s="118"/>
      <c r="BD739" s="118"/>
      <c r="BE739" s="118"/>
      <c r="BF739" s="118"/>
      <c r="BG739" s="118"/>
      <c r="BH739" s="118"/>
      <c r="BI739" s="118"/>
      <c r="BJ739" s="118"/>
      <c r="BK739" s="118"/>
      <c r="BL739" s="118"/>
      <c r="BM739" s="118"/>
      <c r="BN739" s="118"/>
    </row>
    <row r="740" spans="2:66" x14ac:dyDescent="0.25">
      <c r="B740" s="111" t="s">
        <v>10</v>
      </c>
      <c r="C740" s="111" t="s">
        <v>339</v>
      </c>
      <c r="D740" s="118" t="s">
        <v>34</v>
      </c>
      <c r="E740" s="117" t="s">
        <v>52</v>
      </c>
      <c r="F740" s="118" t="s">
        <v>31</v>
      </c>
      <c r="G740" s="118"/>
      <c r="H740" s="118"/>
      <c r="I740" s="118"/>
      <c r="J740" s="118"/>
      <c r="K740" s="118"/>
      <c r="L740" s="118"/>
      <c r="M740" s="118"/>
      <c r="N740" s="118"/>
      <c r="O740" s="118"/>
      <c r="P740" s="118"/>
      <c r="Q740" s="118"/>
      <c r="R740" s="118"/>
      <c r="S740" s="118"/>
      <c r="T740" s="118"/>
      <c r="U740" s="118"/>
      <c r="V740" s="118"/>
      <c r="W740" s="118"/>
      <c r="X740" s="118"/>
      <c r="Y740" s="118"/>
      <c r="Z740" s="118"/>
      <c r="AA740" s="118"/>
      <c r="AB740" s="118"/>
      <c r="AC740" s="118"/>
      <c r="AD740" s="118"/>
      <c r="AE740" s="118"/>
      <c r="AF740" s="118"/>
      <c r="AG740" s="118"/>
      <c r="AH740" s="118"/>
      <c r="AI740" s="118"/>
      <c r="AJ740" s="118"/>
      <c r="AK740" s="118"/>
      <c r="AL740" s="118"/>
      <c r="AM740" s="243"/>
      <c r="AN740" s="231"/>
      <c r="AO740" s="118"/>
      <c r="AP740" s="118"/>
      <c r="AQ740" s="118"/>
      <c r="AR740" s="118"/>
      <c r="AS740" s="118"/>
      <c r="AT740" s="118"/>
      <c r="AU740" s="118"/>
      <c r="AV740" s="118"/>
      <c r="AW740" s="118"/>
      <c r="AX740" s="118"/>
      <c r="AY740" s="118"/>
      <c r="AZ740" s="118"/>
      <c r="BA740" s="118"/>
      <c r="BB740" s="118"/>
      <c r="BC740" s="118"/>
      <c r="BD740" s="118"/>
      <c r="BE740" s="118"/>
      <c r="BF740" s="118"/>
      <c r="BG740" s="118"/>
      <c r="BH740" s="118"/>
      <c r="BI740" s="118"/>
      <c r="BJ740" s="118"/>
      <c r="BK740" s="118"/>
      <c r="BL740" s="118"/>
      <c r="BM740" s="118"/>
      <c r="BN740" s="118"/>
    </row>
    <row r="741" spans="2:66" x14ac:dyDescent="0.25">
      <c r="B741" s="111" t="s">
        <v>10</v>
      </c>
      <c r="C741" s="111" t="s">
        <v>339</v>
      </c>
      <c r="D741" s="118" t="s">
        <v>34</v>
      </c>
      <c r="E741" s="118" t="s">
        <v>32</v>
      </c>
      <c r="F741" s="117" t="s">
        <v>58</v>
      </c>
      <c r="G741" s="117"/>
      <c r="H741" s="117"/>
      <c r="I741" s="117"/>
      <c r="J741" s="117"/>
      <c r="K741" s="117"/>
      <c r="L741" s="117"/>
      <c r="M741" s="117"/>
      <c r="N741" s="117"/>
      <c r="O741" s="117"/>
      <c r="P741" s="117"/>
      <c r="Q741" s="117"/>
      <c r="R741" s="117"/>
      <c r="S741" s="117"/>
      <c r="T741" s="117"/>
      <c r="U741" s="117"/>
      <c r="V741" s="117"/>
      <c r="W741" s="117"/>
      <c r="X741" s="117"/>
      <c r="Y741" s="117"/>
      <c r="Z741" s="117"/>
      <c r="AA741" s="117"/>
      <c r="AB741" s="117"/>
      <c r="AC741" s="117"/>
      <c r="AD741" s="117"/>
      <c r="AE741" s="117"/>
      <c r="AF741" s="117"/>
      <c r="AG741" s="117"/>
      <c r="AH741" s="117"/>
      <c r="AI741" s="117"/>
      <c r="AJ741" s="117"/>
      <c r="AK741" s="117"/>
      <c r="AL741" s="117"/>
      <c r="AM741" s="244"/>
      <c r="AN741" s="232"/>
      <c r="AO741" s="117"/>
      <c r="AP741" s="117"/>
      <c r="AQ741" s="117"/>
      <c r="AR741" s="117"/>
      <c r="AS741" s="117"/>
      <c r="AT741" s="117"/>
      <c r="AU741" s="117"/>
      <c r="AV741" s="117"/>
      <c r="AW741" s="117"/>
      <c r="AX741" s="117"/>
      <c r="AY741" s="117"/>
      <c r="AZ741" s="117"/>
      <c r="BA741" s="117"/>
      <c r="BB741" s="117"/>
      <c r="BC741" s="117"/>
      <c r="BD741" s="117"/>
      <c r="BE741" s="117"/>
      <c r="BF741" s="117"/>
      <c r="BG741" s="117"/>
      <c r="BH741" s="117"/>
      <c r="BI741" s="117"/>
      <c r="BJ741" s="117"/>
      <c r="BK741" s="117"/>
      <c r="BL741" s="117"/>
      <c r="BM741" s="117"/>
      <c r="BN741" s="117"/>
    </row>
    <row r="742" spans="2:66" x14ac:dyDescent="0.25">
      <c r="B742" s="111" t="s">
        <v>10</v>
      </c>
      <c r="C742" s="111" t="s">
        <v>339</v>
      </c>
      <c r="D742" s="118" t="s">
        <v>34</v>
      </c>
      <c r="E742" s="118" t="s">
        <v>32</v>
      </c>
      <c r="F742" s="117" t="s">
        <v>1077</v>
      </c>
      <c r="G742" s="117"/>
      <c r="H742" s="117"/>
      <c r="I742" s="117"/>
      <c r="J742" s="117"/>
      <c r="K742" s="117"/>
      <c r="L742" s="117"/>
      <c r="M742" s="117"/>
      <c r="N742" s="117"/>
      <c r="O742" s="117"/>
      <c r="P742" s="117"/>
      <c r="Q742" s="117"/>
      <c r="R742" s="117"/>
      <c r="S742" s="117"/>
      <c r="T742" s="117"/>
      <c r="U742" s="117"/>
      <c r="V742" s="117"/>
      <c r="W742" s="117"/>
      <c r="X742" s="117"/>
      <c r="Y742" s="117"/>
      <c r="Z742" s="117"/>
      <c r="AA742" s="117"/>
      <c r="AB742" s="117"/>
      <c r="AC742" s="117"/>
      <c r="AD742" s="117"/>
      <c r="AE742" s="117"/>
      <c r="AF742" s="117"/>
      <c r="AG742" s="117"/>
      <c r="AH742" s="117"/>
      <c r="AI742" s="117"/>
      <c r="AJ742" s="117"/>
      <c r="AK742" s="117"/>
      <c r="AL742" s="117"/>
      <c r="AM742" s="244"/>
      <c r="AN742" s="232"/>
      <c r="AO742" s="117"/>
      <c r="AP742" s="117"/>
      <c r="AQ742" s="117"/>
      <c r="AR742" s="117"/>
      <c r="AS742" s="117"/>
      <c r="AT742" s="117"/>
      <c r="AU742" s="117"/>
      <c r="AV742" s="117"/>
      <c r="AW742" s="117"/>
      <c r="AX742" s="117"/>
      <c r="AY742" s="117"/>
      <c r="AZ742" s="117"/>
      <c r="BA742" s="117"/>
      <c r="BB742" s="117"/>
      <c r="BC742" s="117"/>
      <c r="BD742" s="117"/>
      <c r="BE742" s="117"/>
      <c r="BF742" s="117"/>
      <c r="BG742" s="117"/>
      <c r="BH742" s="117"/>
      <c r="BI742" s="117"/>
      <c r="BJ742" s="117"/>
      <c r="BK742" s="117"/>
      <c r="BL742" s="117"/>
      <c r="BM742" s="117"/>
      <c r="BN742" s="117"/>
    </row>
    <row r="743" spans="2:66" x14ac:dyDescent="0.25">
      <c r="B743" s="111" t="s">
        <v>10</v>
      </c>
      <c r="C743" s="111" t="s">
        <v>339</v>
      </c>
      <c r="D743" s="118" t="s">
        <v>34</v>
      </c>
      <c r="E743" s="118" t="s">
        <v>32</v>
      </c>
      <c r="F743" s="117" t="s">
        <v>59</v>
      </c>
      <c r="G743" s="117"/>
      <c r="H743" s="117"/>
      <c r="I743" s="117"/>
      <c r="J743" s="117"/>
      <c r="K743" s="117"/>
      <c r="L743" s="117"/>
      <c r="M743" s="117"/>
      <c r="N743" s="117"/>
      <c r="O743" s="117"/>
      <c r="P743" s="117"/>
      <c r="Q743" s="117"/>
      <c r="R743" s="117"/>
      <c r="S743" s="117"/>
      <c r="T743" s="117"/>
      <c r="U743" s="117"/>
      <c r="V743" s="117"/>
      <c r="W743" s="117"/>
      <c r="X743" s="117"/>
      <c r="Y743" s="117"/>
      <c r="Z743" s="117"/>
      <c r="AA743" s="117"/>
      <c r="AB743" s="117"/>
      <c r="AC743" s="117"/>
      <c r="AD743" s="117"/>
      <c r="AE743" s="117"/>
      <c r="AF743" s="117"/>
      <c r="AG743" s="117"/>
      <c r="AH743" s="117"/>
      <c r="AI743" s="117"/>
      <c r="AJ743" s="117"/>
      <c r="AK743" s="117"/>
      <c r="AL743" s="117"/>
      <c r="AM743" s="244"/>
      <c r="AN743" s="232"/>
      <c r="AO743" s="117"/>
      <c r="AP743" s="117"/>
      <c r="AQ743" s="117"/>
      <c r="AR743" s="117"/>
      <c r="AS743" s="117"/>
      <c r="AT743" s="117"/>
      <c r="AU743" s="117"/>
      <c r="AV743" s="117"/>
      <c r="AW743" s="117"/>
      <c r="AX743" s="117"/>
      <c r="AY743" s="117"/>
      <c r="AZ743" s="117"/>
      <c r="BA743" s="117"/>
      <c r="BB743" s="117"/>
      <c r="BC743" s="117"/>
      <c r="BD743" s="117"/>
      <c r="BE743" s="117"/>
      <c r="BF743" s="117"/>
      <c r="BG743" s="117"/>
      <c r="BH743" s="117"/>
      <c r="BI743" s="117"/>
      <c r="BJ743" s="117"/>
      <c r="BK743" s="117"/>
      <c r="BL743" s="117"/>
      <c r="BM743" s="117"/>
      <c r="BN743" s="117"/>
    </row>
    <row r="744" spans="2:66" x14ac:dyDescent="0.25">
      <c r="B744" s="21" t="s">
        <v>10</v>
      </c>
      <c r="C744" s="22" t="s">
        <v>340</v>
      </c>
      <c r="D744" s="20" t="s">
        <v>34</v>
      </c>
      <c r="E744" s="20" t="s">
        <v>32</v>
      </c>
      <c r="F744" s="20" t="s">
        <v>31</v>
      </c>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c r="AF744" s="20"/>
      <c r="AG744" s="20"/>
      <c r="AH744" s="20"/>
      <c r="AI744" s="20"/>
      <c r="AJ744" s="20"/>
      <c r="AK744" s="20"/>
      <c r="AL744" s="20"/>
      <c r="AM744" s="245"/>
      <c r="AN744" s="233"/>
      <c r="AO744" s="20"/>
      <c r="AP744" s="20"/>
      <c r="AQ744" s="20"/>
      <c r="AR744" s="20"/>
      <c r="AS744" s="20"/>
      <c r="AT744" s="20"/>
      <c r="AU744" s="20"/>
      <c r="AV744" s="20"/>
      <c r="AW744" s="20"/>
      <c r="AX744" s="20"/>
      <c r="AY744" s="20"/>
      <c r="AZ744" s="20"/>
      <c r="BA744" s="20"/>
      <c r="BB744" s="20"/>
      <c r="BC744" s="20"/>
      <c r="BD744" s="20"/>
      <c r="BE744" s="20"/>
      <c r="BF744" s="20"/>
      <c r="BG744" s="20"/>
      <c r="BH744" s="20"/>
      <c r="BI744" s="20"/>
      <c r="BJ744" s="20"/>
      <c r="BK744" s="20"/>
      <c r="BL744" s="20"/>
      <c r="BM744" s="20"/>
      <c r="BN744" s="20"/>
    </row>
    <row r="745" spans="2:66" x14ac:dyDescent="0.25">
      <c r="B745" s="21" t="s">
        <v>10</v>
      </c>
      <c r="C745" s="20" t="s">
        <v>36</v>
      </c>
      <c r="D745" s="20" t="s">
        <v>34</v>
      </c>
      <c r="E745" s="20" t="s">
        <v>32</v>
      </c>
      <c r="F745" s="22" t="s">
        <v>58</v>
      </c>
      <c r="G745" s="32"/>
      <c r="H745" s="32"/>
      <c r="I745" s="32"/>
      <c r="J745" s="32"/>
      <c r="K745" s="32"/>
      <c r="L745" s="32"/>
      <c r="M745" s="32"/>
      <c r="N745" s="32"/>
      <c r="O745" s="32"/>
      <c r="P745" s="32"/>
      <c r="Q745" s="32"/>
      <c r="R745" s="32"/>
      <c r="S745" s="32"/>
      <c r="T745" s="32"/>
      <c r="U745" s="32"/>
      <c r="V745" s="32"/>
      <c r="W745" s="32"/>
      <c r="X745" s="32"/>
      <c r="Y745" s="32"/>
      <c r="Z745" s="32"/>
      <c r="AA745" s="32"/>
      <c r="AB745" s="32"/>
      <c r="AC745" s="32"/>
      <c r="AD745" s="32"/>
      <c r="AE745" s="32"/>
      <c r="AF745" s="32"/>
      <c r="AG745" s="32"/>
      <c r="AH745" s="32"/>
      <c r="AI745" s="32"/>
      <c r="AJ745" s="32"/>
      <c r="AK745" s="32"/>
      <c r="AL745" s="32"/>
      <c r="AM745" s="246"/>
      <c r="AN745" s="234"/>
      <c r="AO745" s="32"/>
      <c r="AP745" s="32"/>
      <c r="AQ745" s="32"/>
      <c r="AR745" s="32"/>
      <c r="AS745" s="32"/>
      <c r="AT745" s="32"/>
      <c r="AU745" s="32"/>
      <c r="AV745" s="32"/>
      <c r="AW745" s="32"/>
      <c r="AX745" s="32"/>
      <c r="AY745" s="32"/>
      <c r="AZ745" s="32"/>
      <c r="BA745" s="32"/>
      <c r="BB745" s="32"/>
      <c r="BC745" s="32"/>
      <c r="BD745" s="32"/>
      <c r="BE745" s="32"/>
      <c r="BF745" s="32"/>
      <c r="BG745" s="32"/>
      <c r="BH745" s="32"/>
      <c r="BI745" s="32"/>
      <c r="BJ745" s="32"/>
      <c r="BK745" s="32"/>
      <c r="BL745" s="32"/>
      <c r="BM745" s="32"/>
      <c r="BN745" s="32"/>
    </row>
    <row r="746" spans="2:66" x14ac:dyDescent="0.25">
      <c r="B746" s="21" t="s">
        <v>10</v>
      </c>
      <c r="C746" s="20" t="s">
        <v>36</v>
      </c>
      <c r="D746" s="20" t="s">
        <v>34</v>
      </c>
      <c r="E746" s="20" t="s">
        <v>32</v>
      </c>
      <c r="F746" s="22" t="s">
        <v>1077</v>
      </c>
      <c r="G746" s="32"/>
      <c r="H746" s="32"/>
      <c r="I746" s="32"/>
      <c r="J746" s="32"/>
      <c r="K746" s="32"/>
      <c r="L746" s="32"/>
      <c r="M746" s="32"/>
      <c r="N746" s="32"/>
      <c r="O746" s="32"/>
      <c r="P746" s="32"/>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246"/>
      <c r="AN746" s="234"/>
      <c r="AO746" s="32"/>
      <c r="AP746" s="32"/>
      <c r="AQ746" s="32"/>
      <c r="AR746" s="32"/>
      <c r="AS746" s="32"/>
      <c r="AT746" s="32"/>
      <c r="AU746" s="32"/>
      <c r="AV746" s="32"/>
      <c r="AW746" s="32"/>
      <c r="AX746" s="32"/>
      <c r="AY746" s="32"/>
      <c r="AZ746" s="32"/>
      <c r="BA746" s="32"/>
      <c r="BB746" s="32"/>
      <c r="BC746" s="32"/>
      <c r="BD746" s="32"/>
      <c r="BE746" s="32"/>
      <c r="BF746" s="32"/>
      <c r="BG746" s="32"/>
      <c r="BH746" s="32"/>
      <c r="BI746" s="32"/>
      <c r="BJ746" s="32"/>
      <c r="BK746" s="32"/>
      <c r="BL746" s="32"/>
      <c r="BM746" s="32"/>
      <c r="BN746" s="32"/>
    </row>
    <row r="747" spans="2:66" x14ac:dyDescent="0.25">
      <c r="B747" s="21" t="s">
        <v>10</v>
      </c>
      <c r="C747" s="20" t="s">
        <v>36</v>
      </c>
      <c r="D747" s="20" t="s">
        <v>34</v>
      </c>
      <c r="E747" s="20" t="s">
        <v>32</v>
      </c>
      <c r="F747" s="22" t="s">
        <v>59</v>
      </c>
      <c r="G747" s="32"/>
      <c r="H747" s="32"/>
      <c r="I747" s="32"/>
      <c r="J747" s="32"/>
      <c r="K747" s="32"/>
      <c r="L747" s="32"/>
      <c r="M747" s="32"/>
      <c r="N747" s="32"/>
      <c r="O747" s="32"/>
      <c r="P747" s="32"/>
      <c r="Q747" s="32"/>
      <c r="R747" s="32"/>
      <c r="S747" s="32"/>
      <c r="T747" s="32"/>
      <c r="U747" s="32"/>
      <c r="V747" s="32"/>
      <c r="W747" s="32"/>
      <c r="X747" s="32"/>
      <c r="Y747" s="32"/>
      <c r="Z747" s="32"/>
      <c r="AA747" s="32"/>
      <c r="AB747" s="32"/>
      <c r="AC747" s="32"/>
      <c r="AD747" s="32"/>
      <c r="AE747" s="32"/>
      <c r="AF747" s="32"/>
      <c r="AG747" s="32"/>
      <c r="AH747" s="32"/>
      <c r="AI747" s="32"/>
      <c r="AJ747" s="32"/>
      <c r="AK747" s="32"/>
      <c r="AL747" s="32"/>
      <c r="AM747" s="246"/>
      <c r="AN747" s="234"/>
      <c r="AO747" s="32"/>
      <c r="AP747" s="32"/>
      <c r="AQ747" s="32"/>
      <c r="AR747" s="32"/>
      <c r="AS747" s="32"/>
      <c r="AT747" s="32"/>
      <c r="AU747" s="32"/>
      <c r="AV747" s="32"/>
      <c r="AW747" s="32"/>
      <c r="AX747" s="32"/>
      <c r="AY747" s="32"/>
      <c r="AZ747" s="32"/>
      <c r="BA747" s="32"/>
      <c r="BB747" s="32"/>
      <c r="BC747" s="32"/>
      <c r="BD747" s="32"/>
      <c r="BE747" s="32"/>
      <c r="BF747" s="32"/>
      <c r="BG747" s="32"/>
      <c r="BH747" s="32"/>
      <c r="BI747" s="32"/>
      <c r="BJ747" s="32"/>
      <c r="BK747" s="32"/>
      <c r="BL747" s="32"/>
      <c r="BM747" s="32"/>
      <c r="BN747" s="32"/>
    </row>
    <row r="748" spans="2:66" x14ac:dyDescent="0.25">
      <c r="B748" s="21" t="s">
        <v>10</v>
      </c>
      <c r="C748" s="20" t="s">
        <v>36</v>
      </c>
      <c r="D748" s="20" t="s">
        <v>34</v>
      </c>
      <c r="E748" s="22" t="s">
        <v>51</v>
      </c>
      <c r="F748" s="20" t="s">
        <v>31</v>
      </c>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45"/>
      <c r="AN748" s="233"/>
      <c r="AO748" s="20"/>
      <c r="AP748" s="20"/>
      <c r="AQ748" s="20"/>
      <c r="AR748" s="20"/>
      <c r="AS748" s="20"/>
      <c r="AT748" s="20"/>
      <c r="AU748" s="20"/>
      <c r="AV748" s="20"/>
      <c r="AW748" s="20"/>
      <c r="AX748" s="20"/>
      <c r="AY748" s="20"/>
      <c r="AZ748" s="20"/>
      <c r="BA748" s="20"/>
      <c r="BB748" s="20"/>
      <c r="BC748" s="20"/>
      <c r="BD748" s="20"/>
      <c r="BE748" s="20"/>
      <c r="BF748" s="20"/>
      <c r="BG748" s="20"/>
      <c r="BH748" s="20"/>
      <c r="BI748" s="20"/>
      <c r="BJ748" s="20"/>
      <c r="BK748" s="20"/>
      <c r="BL748" s="20"/>
      <c r="BM748" s="20"/>
      <c r="BN748" s="20"/>
    </row>
    <row r="749" spans="2:66" x14ac:dyDescent="0.25">
      <c r="B749" s="21" t="s">
        <v>10</v>
      </c>
      <c r="C749" s="20" t="s">
        <v>36</v>
      </c>
      <c r="D749" s="20" t="s">
        <v>34</v>
      </c>
      <c r="E749" s="22" t="s">
        <v>52</v>
      </c>
      <c r="F749" s="20" t="s">
        <v>31</v>
      </c>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45"/>
      <c r="AN749" s="233"/>
      <c r="AO749" s="20"/>
      <c r="AP749" s="20"/>
      <c r="AQ749" s="20"/>
      <c r="AR749" s="20"/>
      <c r="AS749" s="20"/>
      <c r="AT749" s="20"/>
      <c r="AU749" s="20"/>
      <c r="AV749" s="20"/>
      <c r="AW749" s="20"/>
      <c r="AX749" s="20"/>
      <c r="AY749" s="20"/>
      <c r="AZ749" s="20"/>
      <c r="BA749" s="20"/>
      <c r="BB749" s="20"/>
      <c r="BC749" s="20"/>
      <c r="BD749" s="20"/>
      <c r="BE749" s="20"/>
      <c r="BF749" s="20"/>
      <c r="BG749" s="20"/>
      <c r="BH749" s="20"/>
      <c r="BI749" s="20"/>
      <c r="BJ749" s="20"/>
      <c r="BK749" s="20"/>
      <c r="BL749" s="20"/>
      <c r="BM749" s="20"/>
      <c r="BN749" s="20"/>
    </row>
    <row r="750" spans="2:66" x14ac:dyDescent="0.25">
      <c r="B750" s="21" t="s">
        <v>10</v>
      </c>
      <c r="C750" s="20" t="s">
        <v>36</v>
      </c>
      <c r="D750" s="22" t="s">
        <v>53</v>
      </c>
      <c r="E750" s="20" t="s">
        <v>32</v>
      </c>
      <c r="F750" s="20" t="s">
        <v>31</v>
      </c>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45"/>
      <c r="AN750" s="233"/>
      <c r="AO750" s="20"/>
      <c r="AP750" s="20"/>
      <c r="AQ750" s="20"/>
      <c r="AR750" s="20"/>
      <c r="AS750" s="20"/>
      <c r="AT750" s="20"/>
      <c r="AU750" s="20"/>
      <c r="AV750" s="20"/>
      <c r="AW750" s="20"/>
      <c r="AX750" s="20"/>
      <c r="AY750" s="20"/>
      <c r="AZ750" s="20"/>
      <c r="BA750" s="20"/>
      <c r="BB750" s="20"/>
      <c r="BC750" s="20"/>
      <c r="BD750" s="20"/>
      <c r="BE750" s="20"/>
      <c r="BF750" s="20"/>
      <c r="BG750" s="20"/>
      <c r="BH750" s="20"/>
      <c r="BI750" s="20"/>
      <c r="BJ750" s="20"/>
      <c r="BK750" s="20"/>
      <c r="BL750" s="20"/>
      <c r="BM750" s="20"/>
      <c r="BN750" s="20"/>
    </row>
    <row r="751" spans="2:66" x14ac:dyDescent="0.25">
      <c r="B751" s="21" t="s">
        <v>10</v>
      </c>
      <c r="C751" s="20" t="s">
        <v>36</v>
      </c>
      <c r="D751" s="22" t="s">
        <v>73</v>
      </c>
      <c r="E751" s="20" t="s">
        <v>32</v>
      </c>
      <c r="F751" s="20" t="s">
        <v>31</v>
      </c>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45"/>
      <c r="AN751" s="233"/>
      <c r="AO751" s="20"/>
      <c r="AP751" s="20"/>
      <c r="AQ751" s="20"/>
      <c r="AR751" s="20"/>
      <c r="AS751" s="20"/>
      <c r="AT751" s="20"/>
      <c r="AU751" s="20"/>
      <c r="AV751" s="20"/>
      <c r="AW751" s="20"/>
      <c r="AX751" s="20"/>
      <c r="AY751" s="20"/>
      <c r="AZ751" s="20"/>
      <c r="BA751" s="20"/>
      <c r="BB751" s="20"/>
      <c r="BC751" s="20"/>
      <c r="BD751" s="20"/>
      <c r="BE751" s="20"/>
      <c r="BF751" s="20"/>
      <c r="BG751" s="20"/>
      <c r="BH751" s="20"/>
      <c r="BI751" s="20"/>
      <c r="BJ751" s="20"/>
      <c r="BK751" s="20"/>
      <c r="BL751" s="20"/>
      <c r="BM751" s="20"/>
      <c r="BN751" s="20"/>
    </row>
    <row r="752" spans="2:66" x14ac:dyDescent="0.25">
      <c r="B752" s="21" t="s">
        <v>10</v>
      </c>
      <c r="C752" s="20" t="s">
        <v>36</v>
      </c>
      <c r="D752" s="22" t="s">
        <v>74</v>
      </c>
      <c r="E752" s="20" t="s">
        <v>32</v>
      </c>
      <c r="F752" s="20" t="s">
        <v>31</v>
      </c>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45"/>
      <c r="AN752" s="233"/>
      <c r="AO752" s="20"/>
      <c r="AP752" s="20"/>
      <c r="AQ752" s="20"/>
      <c r="AR752" s="20"/>
      <c r="AS752" s="20"/>
      <c r="AT752" s="20"/>
      <c r="AU752" s="20"/>
      <c r="AV752" s="20"/>
      <c r="AW752" s="20"/>
      <c r="AX752" s="20"/>
      <c r="AY752" s="20"/>
      <c r="AZ752" s="20"/>
      <c r="BA752" s="20"/>
      <c r="BB752" s="20"/>
      <c r="BC752" s="20"/>
      <c r="BD752" s="20"/>
      <c r="BE752" s="20"/>
      <c r="BF752" s="20"/>
      <c r="BG752" s="20"/>
      <c r="BH752" s="20"/>
      <c r="BI752" s="20"/>
      <c r="BJ752" s="20"/>
      <c r="BK752" s="20"/>
      <c r="BL752" s="20"/>
      <c r="BM752" s="20"/>
      <c r="BN752" s="20"/>
    </row>
    <row r="753" spans="2:66" x14ac:dyDescent="0.25">
      <c r="B753" s="21" t="s">
        <v>10</v>
      </c>
      <c r="C753" s="20" t="s">
        <v>36</v>
      </c>
      <c r="D753" s="22" t="s">
        <v>75</v>
      </c>
      <c r="E753" s="20" t="s">
        <v>32</v>
      </c>
      <c r="F753" s="20" t="s">
        <v>31</v>
      </c>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c r="AD753" s="20"/>
      <c r="AE753" s="20"/>
      <c r="AF753" s="20"/>
      <c r="AG753" s="20"/>
      <c r="AH753" s="20"/>
      <c r="AI753" s="20"/>
      <c r="AJ753" s="20"/>
      <c r="AK753" s="20"/>
      <c r="AL753" s="20"/>
      <c r="AM753" s="245"/>
      <c r="AN753" s="233"/>
      <c r="AO753" s="20"/>
      <c r="AP753" s="20"/>
      <c r="AQ753" s="20"/>
      <c r="AR753" s="20"/>
      <c r="AS753" s="20"/>
      <c r="AT753" s="20"/>
      <c r="AU753" s="20"/>
      <c r="AV753" s="20"/>
      <c r="AW753" s="20"/>
      <c r="AX753" s="20"/>
      <c r="AY753" s="20"/>
      <c r="AZ753" s="20"/>
      <c r="BA753" s="20"/>
      <c r="BB753" s="20"/>
      <c r="BC753" s="20"/>
      <c r="BD753" s="20"/>
      <c r="BE753" s="20"/>
      <c r="BF753" s="20"/>
      <c r="BG753" s="20"/>
      <c r="BH753" s="20"/>
      <c r="BI753" s="20"/>
      <c r="BJ753" s="20"/>
      <c r="BK753" s="20"/>
      <c r="BL753" s="20"/>
      <c r="BM753" s="20"/>
      <c r="BN753" s="20"/>
    </row>
    <row r="754" spans="2:66" x14ac:dyDescent="0.25">
      <c r="B754" s="26" t="s">
        <v>57</v>
      </c>
      <c r="C754" s="29" t="s">
        <v>36</v>
      </c>
      <c r="D754" s="29" t="s">
        <v>34</v>
      </c>
      <c r="E754" s="29" t="s">
        <v>32</v>
      </c>
      <c r="F754" s="29" t="s">
        <v>31</v>
      </c>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c r="AD754" s="29"/>
      <c r="AE754" s="29"/>
      <c r="AF754" s="29"/>
      <c r="AG754" s="29"/>
      <c r="AH754" s="29"/>
      <c r="AI754" s="29"/>
      <c r="AJ754" s="29"/>
      <c r="AK754" s="29"/>
      <c r="AL754" s="29"/>
      <c r="AM754" s="247"/>
      <c r="AN754" s="235"/>
      <c r="AO754" s="29"/>
      <c r="AP754" s="29"/>
      <c r="AQ754" s="29"/>
      <c r="AR754" s="29"/>
      <c r="AS754" s="29"/>
      <c r="AT754" s="29"/>
      <c r="AU754" s="29"/>
      <c r="AV754" s="29"/>
      <c r="AW754" s="29"/>
      <c r="AX754" s="29"/>
      <c r="AY754" s="29"/>
      <c r="AZ754" s="29"/>
      <c r="BA754" s="29"/>
      <c r="BB754" s="29"/>
      <c r="BC754" s="29"/>
      <c r="BD754" s="29"/>
      <c r="BE754" s="29"/>
      <c r="BF754" s="29"/>
      <c r="BG754" s="29"/>
      <c r="BH754" s="29"/>
      <c r="BI754" s="29"/>
      <c r="BJ754" s="29"/>
      <c r="BK754" s="29"/>
      <c r="BL754" s="29"/>
      <c r="BM754" s="29"/>
      <c r="BN754" s="29"/>
    </row>
    <row r="755" spans="2:66" x14ac:dyDescent="0.25">
      <c r="B755" s="120" t="s">
        <v>6</v>
      </c>
      <c r="C755" s="110" t="s">
        <v>36</v>
      </c>
      <c r="D755" s="109" t="s">
        <v>53</v>
      </c>
      <c r="E755" s="120" t="s">
        <v>22</v>
      </c>
      <c r="F755" s="120" t="s">
        <v>24</v>
      </c>
      <c r="G755" s="109"/>
      <c r="H755" s="109"/>
      <c r="I755" s="109"/>
      <c r="J755" s="109"/>
      <c r="K755" s="109"/>
      <c r="L755" s="109"/>
      <c r="M755" s="109"/>
      <c r="N755" s="109"/>
      <c r="O755" s="109"/>
      <c r="P755" s="109"/>
      <c r="Q755" s="109"/>
      <c r="R755" s="109"/>
      <c r="S755" s="109"/>
      <c r="T755" s="109"/>
      <c r="U755" s="109"/>
      <c r="V755" s="109"/>
      <c r="W755" s="109"/>
      <c r="X755" s="109"/>
      <c r="Y755" s="109"/>
      <c r="Z755" s="109"/>
      <c r="AA755" s="109"/>
      <c r="AB755" s="109"/>
      <c r="AC755" s="109"/>
      <c r="AD755" s="109"/>
      <c r="AE755" s="109"/>
      <c r="AF755" s="109"/>
      <c r="AG755" s="109"/>
      <c r="AH755" s="109"/>
      <c r="AI755" s="109"/>
      <c r="AJ755" s="109"/>
      <c r="AK755" s="109"/>
      <c r="AL755" s="109"/>
      <c r="AM755" s="242"/>
      <c r="AN755" s="230"/>
      <c r="AO755" s="109"/>
      <c r="AP755" s="109"/>
      <c r="AQ755" s="109"/>
      <c r="AR755" s="109"/>
      <c r="AS755" s="109"/>
      <c r="AT755" s="109"/>
      <c r="AU755" s="109"/>
      <c r="AV755" s="109"/>
      <c r="AW755" s="109"/>
      <c r="AX755" s="109"/>
      <c r="AY755" s="109"/>
      <c r="AZ755" s="109"/>
      <c r="BA755" s="109"/>
      <c r="BB755" s="109"/>
      <c r="BC755" s="109"/>
      <c r="BD755" s="109"/>
      <c r="BE755" s="109"/>
      <c r="BF755" s="109"/>
      <c r="BG755" s="109"/>
      <c r="BH755" s="109"/>
      <c r="BI755" s="109"/>
      <c r="BJ755" s="109"/>
      <c r="BK755" s="109"/>
      <c r="BL755" s="109"/>
      <c r="BM755" s="109"/>
      <c r="BN755" s="109"/>
    </row>
    <row r="756" spans="2:66" x14ac:dyDescent="0.25">
      <c r="B756" s="120" t="s">
        <v>6</v>
      </c>
      <c r="C756" s="110" t="s">
        <v>36</v>
      </c>
      <c r="D756" s="109" t="s">
        <v>53</v>
      </c>
      <c r="E756" s="120" t="s">
        <v>22</v>
      </c>
      <c r="F756" s="120" t="s">
        <v>1078</v>
      </c>
      <c r="G756" s="109"/>
      <c r="H756" s="109"/>
      <c r="I756" s="109"/>
      <c r="J756" s="109"/>
      <c r="K756" s="109"/>
      <c r="L756" s="109"/>
      <c r="M756" s="109"/>
      <c r="N756" s="109"/>
      <c r="O756" s="109"/>
      <c r="P756" s="109"/>
      <c r="Q756" s="109"/>
      <c r="R756" s="109"/>
      <c r="S756" s="109"/>
      <c r="T756" s="109"/>
      <c r="U756" s="109"/>
      <c r="V756" s="109"/>
      <c r="W756" s="109"/>
      <c r="X756" s="109"/>
      <c r="Y756" s="109"/>
      <c r="Z756" s="109"/>
      <c r="AA756" s="109"/>
      <c r="AB756" s="109"/>
      <c r="AC756" s="109"/>
      <c r="AD756" s="109"/>
      <c r="AE756" s="109"/>
      <c r="AF756" s="109"/>
      <c r="AG756" s="109"/>
      <c r="AH756" s="109"/>
      <c r="AI756" s="109"/>
      <c r="AJ756" s="109"/>
      <c r="AK756" s="109"/>
      <c r="AL756" s="109"/>
      <c r="AM756" s="242"/>
      <c r="AN756" s="230"/>
      <c r="AO756" s="109"/>
      <c r="AP756" s="109"/>
      <c r="AQ756" s="109"/>
      <c r="AR756" s="109"/>
      <c r="AS756" s="109"/>
      <c r="AT756" s="109"/>
      <c r="AU756" s="109"/>
      <c r="AV756" s="109"/>
      <c r="AW756" s="109"/>
      <c r="AX756" s="109"/>
      <c r="AY756" s="109"/>
      <c r="AZ756" s="109"/>
      <c r="BA756" s="109"/>
      <c r="BB756" s="109"/>
      <c r="BC756" s="109"/>
      <c r="BD756" s="109"/>
      <c r="BE756" s="109"/>
      <c r="BF756" s="109"/>
      <c r="BG756" s="109"/>
      <c r="BH756" s="109"/>
      <c r="BI756" s="109"/>
      <c r="BJ756" s="109"/>
      <c r="BK756" s="109"/>
      <c r="BL756" s="109"/>
      <c r="BM756" s="109"/>
      <c r="BN756" s="109"/>
    </row>
    <row r="757" spans="2:66" x14ac:dyDescent="0.25">
      <c r="B757" s="120" t="s">
        <v>6</v>
      </c>
      <c r="C757" s="110" t="s">
        <v>36</v>
      </c>
      <c r="D757" s="109" t="s">
        <v>53</v>
      </c>
      <c r="E757" s="120" t="s">
        <v>22</v>
      </c>
      <c r="F757" s="120" t="s">
        <v>25</v>
      </c>
      <c r="G757" s="109"/>
      <c r="H757" s="109"/>
      <c r="I757" s="109"/>
      <c r="J757" s="109"/>
      <c r="K757" s="109"/>
      <c r="L757" s="109"/>
      <c r="M757" s="109"/>
      <c r="N757" s="109"/>
      <c r="O757" s="109"/>
      <c r="P757" s="109"/>
      <c r="Q757" s="109"/>
      <c r="R757" s="109"/>
      <c r="S757" s="109"/>
      <c r="T757" s="109"/>
      <c r="U757" s="109"/>
      <c r="V757" s="109"/>
      <c r="W757" s="109"/>
      <c r="X757" s="109"/>
      <c r="Y757" s="109"/>
      <c r="Z757" s="109"/>
      <c r="AA757" s="109"/>
      <c r="AB757" s="109"/>
      <c r="AC757" s="109"/>
      <c r="AD757" s="109"/>
      <c r="AE757" s="109"/>
      <c r="AF757" s="109"/>
      <c r="AG757" s="109"/>
      <c r="AH757" s="109"/>
      <c r="AI757" s="109"/>
      <c r="AJ757" s="109"/>
      <c r="AK757" s="109"/>
      <c r="AL757" s="109"/>
      <c r="AM757" s="242"/>
      <c r="AN757" s="230"/>
      <c r="AO757" s="109"/>
      <c r="AP757" s="109"/>
      <c r="AQ757" s="109"/>
      <c r="AR757" s="109"/>
      <c r="AS757" s="109"/>
      <c r="AT757" s="109"/>
      <c r="AU757" s="109"/>
      <c r="AV757" s="109"/>
      <c r="AW757" s="109"/>
      <c r="AX757" s="109"/>
      <c r="AY757" s="109"/>
      <c r="AZ757" s="109"/>
      <c r="BA757" s="109"/>
      <c r="BB757" s="109"/>
      <c r="BC757" s="109"/>
      <c r="BD757" s="109"/>
      <c r="BE757" s="109"/>
      <c r="BF757" s="109"/>
      <c r="BG757" s="109"/>
      <c r="BH757" s="109"/>
      <c r="BI757" s="109"/>
      <c r="BJ757" s="109"/>
      <c r="BK757" s="109"/>
      <c r="BL757" s="109"/>
      <c r="BM757" s="109"/>
      <c r="BN757" s="109"/>
    </row>
    <row r="758" spans="2:66" x14ac:dyDescent="0.25">
      <c r="B758" s="120" t="s">
        <v>6</v>
      </c>
      <c r="C758" s="110" t="s">
        <v>36</v>
      </c>
      <c r="D758" s="109" t="s">
        <v>53</v>
      </c>
      <c r="E758" s="120" t="s">
        <v>23</v>
      </c>
      <c r="F758" s="120" t="s">
        <v>24</v>
      </c>
      <c r="G758" s="109"/>
      <c r="H758" s="109"/>
      <c r="I758" s="109"/>
      <c r="J758" s="109"/>
      <c r="K758" s="109"/>
      <c r="L758" s="109"/>
      <c r="M758" s="109"/>
      <c r="N758" s="109"/>
      <c r="O758" s="109"/>
      <c r="P758" s="109"/>
      <c r="Q758" s="109"/>
      <c r="R758" s="109"/>
      <c r="S758" s="109"/>
      <c r="T758" s="109"/>
      <c r="U758" s="109"/>
      <c r="V758" s="109"/>
      <c r="W758" s="109"/>
      <c r="X758" s="109"/>
      <c r="Y758" s="109"/>
      <c r="Z758" s="109"/>
      <c r="AA758" s="109"/>
      <c r="AB758" s="109"/>
      <c r="AC758" s="109"/>
      <c r="AD758" s="109"/>
      <c r="AE758" s="109"/>
      <c r="AF758" s="109"/>
      <c r="AG758" s="109"/>
      <c r="AH758" s="109"/>
      <c r="AI758" s="109"/>
      <c r="AJ758" s="109"/>
      <c r="AK758" s="109"/>
      <c r="AL758" s="109"/>
      <c r="AM758" s="242"/>
      <c r="AN758" s="230"/>
      <c r="AO758" s="109"/>
      <c r="AP758" s="109"/>
      <c r="AQ758" s="109"/>
      <c r="AR758" s="109"/>
      <c r="AS758" s="109"/>
      <c r="AT758" s="109"/>
      <c r="AU758" s="109"/>
      <c r="AV758" s="109"/>
      <c r="AW758" s="109"/>
      <c r="AX758" s="109"/>
      <c r="AY758" s="109"/>
      <c r="AZ758" s="109"/>
      <c r="BA758" s="109"/>
      <c r="BB758" s="109"/>
      <c r="BC758" s="109"/>
      <c r="BD758" s="109"/>
      <c r="BE758" s="109"/>
      <c r="BF758" s="109"/>
      <c r="BG758" s="109"/>
      <c r="BH758" s="109"/>
      <c r="BI758" s="109"/>
      <c r="BJ758" s="109"/>
      <c r="BK758" s="109"/>
      <c r="BL758" s="109"/>
      <c r="BM758" s="109"/>
      <c r="BN758" s="109"/>
    </row>
    <row r="759" spans="2:66" x14ac:dyDescent="0.25">
      <c r="B759" s="120" t="s">
        <v>6</v>
      </c>
      <c r="C759" s="110" t="s">
        <v>36</v>
      </c>
      <c r="D759" s="109" t="s">
        <v>53</v>
      </c>
      <c r="E759" s="120" t="s">
        <v>23</v>
      </c>
      <c r="F759" s="120" t="s">
        <v>1078</v>
      </c>
      <c r="G759" s="109"/>
      <c r="H759" s="109"/>
      <c r="I759" s="109"/>
      <c r="J759" s="109"/>
      <c r="K759" s="109"/>
      <c r="L759" s="109"/>
      <c r="M759" s="109"/>
      <c r="N759" s="109"/>
      <c r="O759" s="109"/>
      <c r="P759" s="109"/>
      <c r="Q759" s="109"/>
      <c r="R759" s="109"/>
      <c r="S759" s="109"/>
      <c r="T759" s="109"/>
      <c r="U759" s="109"/>
      <c r="V759" s="109"/>
      <c r="W759" s="109"/>
      <c r="X759" s="109"/>
      <c r="Y759" s="109"/>
      <c r="Z759" s="109"/>
      <c r="AA759" s="109"/>
      <c r="AB759" s="109"/>
      <c r="AC759" s="109"/>
      <c r="AD759" s="109"/>
      <c r="AE759" s="109"/>
      <c r="AF759" s="109"/>
      <c r="AG759" s="109"/>
      <c r="AH759" s="109"/>
      <c r="AI759" s="109"/>
      <c r="AJ759" s="109"/>
      <c r="AK759" s="109"/>
      <c r="AL759" s="109"/>
      <c r="AM759" s="242"/>
      <c r="AN759" s="230"/>
      <c r="AO759" s="109"/>
      <c r="AP759" s="109"/>
      <c r="AQ759" s="109"/>
      <c r="AR759" s="109"/>
      <c r="AS759" s="109"/>
      <c r="AT759" s="109"/>
      <c r="AU759" s="109"/>
      <c r="AV759" s="109"/>
      <c r="AW759" s="109"/>
      <c r="AX759" s="109"/>
      <c r="AY759" s="109"/>
      <c r="AZ759" s="109"/>
      <c r="BA759" s="109"/>
      <c r="BB759" s="109"/>
      <c r="BC759" s="109"/>
      <c r="BD759" s="109"/>
      <c r="BE759" s="109"/>
      <c r="BF759" s="109"/>
      <c r="BG759" s="109"/>
      <c r="BH759" s="109"/>
      <c r="BI759" s="109"/>
      <c r="BJ759" s="109"/>
      <c r="BK759" s="109"/>
      <c r="BL759" s="109"/>
      <c r="BM759" s="109"/>
      <c r="BN759" s="109"/>
    </row>
    <row r="760" spans="2:66" x14ac:dyDescent="0.25">
      <c r="B760" s="120" t="s">
        <v>6</v>
      </c>
      <c r="C760" s="110" t="s">
        <v>36</v>
      </c>
      <c r="D760" s="109" t="s">
        <v>53</v>
      </c>
      <c r="E760" s="120" t="s">
        <v>23</v>
      </c>
      <c r="F760" s="120" t="s">
        <v>25</v>
      </c>
      <c r="G760" s="109"/>
      <c r="H760" s="109"/>
      <c r="I760" s="109"/>
      <c r="J760" s="109"/>
      <c r="K760" s="109"/>
      <c r="L760" s="109"/>
      <c r="M760" s="109"/>
      <c r="N760" s="109"/>
      <c r="O760" s="109"/>
      <c r="P760" s="109"/>
      <c r="Q760" s="109"/>
      <c r="R760" s="109"/>
      <c r="S760" s="109"/>
      <c r="T760" s="109"/>
      <c r="U760" s="109"/>
      <c r="V760" s="109"/>
      <c r="W760" s="109"/>
      <c r="X760" s="109"/>
      <c r="Y760" s="109"/>
      <c r="Z760" s="109"/>
      <c r="AA760" s="109"/>
      <c r="AB760" s="109"/>
      <c r="AC760" s="109"/>
      <c r="AD760" s="109"/>
      <c r="AE760" s="109"/>
      <c r="AF760" s="109"/>
      <c r="AG760" s="109"/>
      <c r="AH760" s="109"/>
      <c r="AI760" s="109"/>
      <c r="AJ760" s="109"/>
      <c r="AK760" s="109"/>
      <c r="AL760" s="109"/>
      <c r="AM760" s="242"/>
      <c r="AN760" s="230"/>
      <c r="AO760" s="109"/>
      <c r="AP760" s="109"/>
      <c r="AQ760" s="109"/>
      <c r="AR760" s="109"/>
      <c r="AS760" s="109"/>
      <c r="AT760" s="109"/>
      <c r="AU760" s="109"/>
      <c r="AV760" s="109"/>
      <c r="AW760" s="109"/>
      <c r="AX760" s="109"/>
      <c r="AY760" s="109"/>
      <c r="AZ760" s="109"/>
      <c r="BA760" s="109"/>
      <c r="BB760" s="109"/>
      <c r="BC760" s="109"/>
      <c r="BD760" s="109"/>
      <c r="BE760" s="109"/>
      <c r="BF760" s="109"/>
      <c r="BG760" s="109"/>
      <c r="BH760" s="109"/>
      <c r="BI760" s="109"/>
      <c r="BJ760" s="109"/>
      <c r="BK760" s="109"/>
      <c r="BL760" s="109"/>
      <c r="BM760" s="109"/>
      <c r="BN760" s="109"/>
    </row>
    <row r="761" spans="2:66" x14ac:dyDescent="0.25">
      <c r="B761" s="120" t="s">
        <v>6</v>
      </c>
      <c r="C761" s="110" t="s">
        <v>36</v>
      </c>
      <c r="D761" s="109" t="s">
        <v>73</v>
      </c>
      <c r="E761" s="120" t="s">
        <v>22</v>
      </c>
      <c r="F761" s="120" t="s">
        <v>24</v>
      </c>
      <c r="G761" s="109"/>
      <c r="H761" s="109"/>
      <c r="I761" s="109"/>
      <c r="J761" s="109"/>
      <c r="K761" s="109"/>
      <c r="L761" s="109"/>
      <c r="M761" s="109"/>
      <c r="N761" s="109"/>
      <c r="O761" s="109"/>
      <c r="P761" s="109"/>
      <c r="Q761" s="109"/>
      <c r="R761" s="109"/>
      <c r="S761" s="109"/>
      <c r="T761" s="109"/>
      <c r="U761" s="109"/>
      <c r="V761" s="109"/>
      <c r="W761" s="109"/>
      <c r="X761" s="109"/>
      <c r="Y761" s="109"/>
      <c r="Z761" s="109"/>
      <c r="AA761" s="109"/>
      <c r="AB761" s="109"/>
      <c r="AC761" s="109"/>
      <c r="AD761" s="109"/>
      <c r="AE761" s="109"/>
      <c r="AF761" s="109"/>
      <c r="AG761" s="109"/>
      <c r="AH761" s="109"/>
      <c r="AI761" s="109"/>
      <c r="AJ761" s="109"/>
      <c r="AK761" s="109"/>
      <c r="AL761" s="109"/>
      <c r="AM761" s="242"/>
      <c r="AN761" s="230"/>
      <c r="AO761" s="109"/>
      <c r="AP761" s="109"/>
      <c r="AQ761" s="109"/>
      <c r="AR761" s="109"/>
      <c r="AS761" s="109"/>
      <c r="AT761" s="109"/>
      <c r="AU761" s="109"/>
      <c r="AV761" s="109"/>
      <c r="AW761" s="109"/>
      <c r="AX761" s="109"/>
      <c r="AY761" s="109"/>
      <c r="AZ761" s="109"/>
      <c r="BA761" s="109"/>
      <c r="BB761" s="109"/>
      <c r="BC761" s="109"/>
      <c r="BD761" s="109"/>
      <c r="BE761" s="109"/>
      <c r="BF761" s="109"/>
      <c r="BG761" s="109"/>
      <c r="BH761" s="109"/>
      <c r="BI761" s="109"/>
      <c r="BJ761" s="109"/>
      <c r="BK761" s="109"/>
      <c r="BL761" s="109"/>
      <c r="BM761" s="109"/>
      <c r="BN761" s="109"/>
    </row>
    <row r="762" spans="2:66" x14ac:dyDescent="0.25">
      <c r="B762" s="120" t="s">
        <v>6</v>
      </c>
      <c r="C762" s="110" t="s">
        <v>36</v>
      </c>
      <c r="D762" s="109" t="s">
        <v>73</v>
      </c>
      <c r="E762" s="120" t="s">
        <v>22</v>
      </c>
      <c r="F762" s="120" t="s">
        <v>1078</v>
      </c>
      <c r="G762" s="109"/>
      <c r="H762" s="109"/>
      <c r="I762" s="109"/>
      <c r="J762" s="109"/>
      <c r="K762" s="109"/>
      <c r="L762" s="109"/>
      <c r="M762" s="109"/>
      <c r="N762" s="109"/>
      <c r="O762" s="109"/>
      <c r="P762" s="109"/>
      <c r="Q762" s="109"/>
      <c r="R762" s="109"/>
      <c r="S762" s="109"/>
      <c r="T762" s="109"/>
      <c r="U762" s="109"/>
      <c r="V762" s="109"/>
      <c r="W762" s="109"/>
      <c r="X762" s="109"/>
      <c r="Y762" s="109"/>
      <c r="Z762" s="109"/>
      <c r="AA762" s="109"/>
      <c r="AB762" s="109"/>
      <c r="AC762" s="109"/>
      <c r="AD762" s="109"/>
      <c r="AE762" s="109"/>
      <c r="AF762" s="109"/>
      <c r="AG762" s="109"/>
      <c r="AH762" s="109"/>
      <c r="AI762" s="109"/>
      <c r="AJ762" s="109"/>
      <c r="AK762" s="109"/>
      <c r="AL762" s="109"/>
      <c r="AM762" s="242"/>
      <c r="AN762" s="230"/>
      <c r="AO762" s="109"/>
      <c r="AP762" s="109"/>
      <c r="AQ762" s="109"/>
      <c r="AR762" s="109"/>
      <c r="AS762" s="109"/>
      <c r="AT762" s="109"/>
      <c r="AU762" s="109"/>
      <c r="AV762" s="109"/>
      <c r="AW762" s="109"/>
      <c r="AX762" s="109"/>
      <c r="AY762" s="109"/>
      <c r="AZ762" s="109"/>
      <c r="BA762" s="109"/>
      <c r="BB762" s="109"/>
      <c r="BC762" s="109"/>
      <c r="BD762" s="109"/>
      <c r="BE762" s="109"/>
      <c r="BF762" s="109"/>
      <c r="BG762" s="109"/>
      <c r="BH762" s="109"/>
      <c r="BI762" s="109"/>
      <c r="BJ762" s="109"/>
      <c r="BK762" s="109"/>
      <c r="BL762" s="109"/>
      <c r="BM762" s="109"/>
      <c r="BN762" s="109"/>
    </row>
    <row r="763" spans="2:66" x14ac:dyDescent="0.25">
      <c r="B763" s="120" t="s">
        <v>6</v>
      </c>
      <c r="C763" s="110" t="s">
        <v>36</v>
      </c>
      <c r="D763" s="109" t="s">
        <v>73</v>
      </c>
      <c r="E763" s="120" t="s">
        <v>22</v>
      </c>
      <c r="F763" s="120" t="s">
        <v>25</v>
      </c>
      <c r="G763" s="109"/>
      <c r="H763" s="109"/>
      <c r="I763" s="109"/>
      <c r="J763" s="109"/>
      <c r="K763" s="109"/>
      <c r="L763" s="109"/>
      <c r="M763" s="109"/>
      <c r="N763" s="109"/>
      <c r="O763" s="109"/>
      <c r="P763" s="109"/>
      <c r="Q763" s="109"/>
      <c r="R763" s="109"/>
      <c r="S763" s="109"/>
      <c r="T763" s="109"/>
      <c r="U763" s="109"/>
      <c r="V763" s="109"/>
      <c r="W763" s="109"/>
      <c r="X763" s="109"/>
      <c r="Y763" s="109"/>
      <c r="Z763" s="109"/>
      <c r="AA763" s="109"/>
      <c r="AB763" s="109"/>
      <c r="AC763" s="109"/>
      <c r="AD763" s="109"/>
      <c r="AE763" s="109"/>
      <c r="AF763" s="109"/>
      <c r="AG763" s="109"/>
      <c r="AH763" s="109"/>
      <c r="AI763" s="109"/>
      <c r="AJ763" s="109"/>
      <c r="AK763" s="109"/>
      <c r="AL763" s="109"/>
      <c r="AM763" s="242"/>
      <c r="AN763" s="230"/>
      <c r="AO763" s="109"/>
      <c r="AP763" s="109"/>
      <c r="AQ763" s="109"/>
      <c r="AR763" s="109"/>
      <c r="AS763" s="109"/>
      <c r="AT763" s="109"/>
      <c r="AU763" s="109"/>
      <c r="AV763" s="109"/>
      <c r="AW763" s="109"/>
      <c r="AX763" s="109"/>
      <c r="AY763" s="109"/>
      <c r="AZ763" s="109"/>
      <c r="BA763" s="109"/>
      <c r="BB763" s="109"/>
      <c r="BC763" s="109"/>
      <c r="BD763" s="109"/>
      <c r="BE763" s="109"/>
      <c r="BF763" s="109"/>
      <c r="BG763" s="109"/>
      <c r="BH763" s="109"/>
      <c r="BI763" s="109"/>
      <c r="BJ763" s="109"/>
      <c r="BK763" s="109"/>
      <c r="BL763" s="109"/>
      <c r="BM763" s="109"/>
      <c r="BN763" s="109"/>
    </row>
    <row r="764" spans="2:66" x14ac:dyDescent="0.25">
      <c r="B764" s="120" t="s">
        <v>6</v>
      </c>
      <c r="C764" s="110" t="s">
        <v>36</v>
      </c>
      <c r="D764" s="109" t="s">
        <v>73</v>
      </c>
      <c r="E764" s="120" t="s">
        <v>23</v>
      </c>
      <c r="F764" s="120" t="s">
        <v>24</v>
      </c>
      <c r="G764" s="109"/>
      <c r="H764" s="109"/>
      <c r="I764" s="109"/>
      <c r="J764" s="109"/>
      <c r="K764" s="109"/>
      <c r="L764" s="109"/>
      <c r="M764" s="109"/>
      <c r="N764" s="109"/>
      <c r="O764" s="109"/>
      <c r="P764" s="109"/>
      <c r="Q764" s="109"/>
      <c r="R764" s="109"/>
      <c r="S764" s="109"/>
      <c r="T764" s="109"/>
      <c r="U764" s="109"/>
      <c r="V764" s="109"/>
      <c r="W764" s="109"/>
      <c r="X764" s="109"/>
      <c r="Y764" s="109"/>
      <c r="Z764" s="109"/>
      <c r="AA764" s="109"/>
      <c r="AB764" s="109"/>
      <c r="AC764" s="109"/>
      <c r="AD764" s="109"/>
      <c r="AE764" s="109"/>
      <c r="AF764" s="109"/>
      <c r="AG764" s="109"/>
      <c r="AH764" s="109"/>
      <c r="AI764" s="109"/>
      <c r="AJ764" s="109"/>
      <c r="AK764" s="109"/>
      <c r="AL764" s="109"/>
      <c r="AM764" s="242"/>
      <c r="AN764" s="230"/>
      <c r="AO764" s="109"/>
      <c r="AP764" s="109"/>
      <c r="AQ764" s="109"/>
      <c r="AR764" s="109"/>
      <c r="AS764" s="109"/>
      <c r="AT764" s="109"/>
      <c r="AU764" s="109"/>
      <c r="AV764" s="109"/>
      <c r="AW764" s="109"/>
      <c r="AX764" s="109"/>
      <c r="AY764" s="109"/>
      <c r="AZ764" s="109"/>
      <c r="BA764" s="109"/>
      <c r="BB764" s="109"/>
      <c r="BC764" s="109"/>
      <c r="BD764" s="109"/>
      <c r="BE764" s="109"/>
      <c r="BF764" s="109"/>
      <c r="BG764" s="109"/>
      <c r="BH764" s="109"/>
      <c r="BI764" s="109"/>
      <c r="BJ764" s="109"/>
      <c r="BK764" s="109"/>
      <c r="BL764" s="109"/>
      <c r="BM764" s="109"/>
      <c r="BN764" s="109"/>
    </row>
    <row r="765" spans="2:66" x14ac:dyDescent="0.25">
      <c r="B765" s="120" t="s">
        <v>6</v>
      </c>
      <c r="C765" s="110" t="s">
        <v>36</v>
      </c>
      <c r="D765" s="109" t="s">
        <v>73</v>
      </c>
      <c r="E765" s="120" t="s">
        <v>23</v>
      </c>
      <c r="F765" s="120" t="s">
        <v>1078</v>
      </c>
      <c r="G765" s="109"/>
      <c r="H765" s="109"/>
      <c r="I765" s="109"/>
      <c r="J765" s="109"/>
      <c r="K765" s="109"/>
      <c r="L765" s="109"/>
      <c r="M765" s="109"/>
      <c r="N765" s="109"/>
      <c r="O765" s="109"/>
      <c r="P765" s="109"/>
      <c r="Q765" s="109"/>
      <c r="R765" s="109"/>
      <c r="S765" s="109"/>
      <c r="T765" s="109"/>
      <c r="U765" s="109"/>
      <c r="V765" s="109"/>
      <c r="W765" s="109"/>
      <c r="X765" s="109"/>
      <c r="Y765" s="109"/>
      <c r="Z765" s="109"/>
      <c r="AA765" s="109"/>
      <c r="AB765" s="109"/>
      <c r="AC765" s="109"/>
      <c r="AD765" s="109"/>
      <c r="AE765" s="109"/>
      <c r="AF765" s="109"/>
      <c r="AG765" s="109"/>
      <c r="AH765" s="109"/>
      <c r="AI765" s="109"/>
      <c r="AJ765" s="109"/>
      <c r="AK765" s="109"/>
      <c r="AL765" s="109"/>
      <c r="AM765" s="242"/>
      <c r="AN765" s="230"/>
      <c r="AO765" s="109"/>
      <c r="AP765" s="109"/>
      <c r="AQ765" s="109"/>
      <c r="AR765" s="109"/>
      <c r="AS765" s="109"/>
      <c r="AT765" s="109"/>
      <c r="AU765" s="109"/>
      <c r="AV765" s="109"/>
      <c r="AW765" s="109"/>
      <c r="AX765" s="109"/>
      <c r="AY765" s="109"/>
      <c r="AZ765" s="109"/>
      <c r="BA765" s="109"/>
      <c r="BB765" s="109"/>
      <c r="BC765" s="109"/>
      <c r="BD765" s="109"/>
      <c r="BE765" s="109"/>
      <c r="BF765" s="109"/>
      <c r="BG765" s="109"/>
      <c r="BH765" s="109"/>
      <c r="BI765" s="109"/>
      <c r="BJ765" s="109"/>
      <c r="BK765" s="109"/>
      <c r="BL765" s="109"/>
      <c r="BM765" s="109"/>
      <c r="BN765" s="109"/>
    </row>
    <row r="766" spans="2:66" x14ac:dyDescent="0.25">
      <c r="B766" s="120" t="s">
        <v>6</v>
      </c>
      <c r="C766" s="110" t="s">
        <v>36</v>
      </c>
      <c r="D766" s="109" t="s">
        <v>73</v>
      </c>
      <c r="E766" s="120" t="s">
        <v>23</v>
      </c>
      <c r="F766" s="120" t="s">
        <v>25</v>
      </c>
      <c r="G766" s="109"/>
      <c r="H766" s="109"/>
      <c r="I766" s="109"/>
      <c r="J766" s="109"/>
      <c r="K766" s="109"/>
      <c r="L766" s="109"/>
      <c r="M766" s="109"/>
      <c r="N766" s="109"/>
      <c r="O766" s="109"/>
      <c r="P766" s="109"/>
      <c r="Q766" s="109"/>
      <c r="R766" s="109"/>
      <c r="S766" s="109"/>
      <c r="T766" s="109"/>
      <c r="U766" s="109"/>
      <c r="V766" s="109"/>
      <c r="W766" s="109"/>
      <c r="X766" s="109"/>
      <c r="Y766" s="109"/>
      <c r="Z766" s="109"/>
      <c r="AA766" s="109"/>
      <c r="AB766" s="109"/>
      <c r="AC766" s="109"/>
      <c r="AD766" s="109"/>
      <c r="AE766" s="109"/>
      <c r="AF766" s="109"/>
      <c r="AG766" s="109"/>
      <c r="AH766" s="109"/>
      <c r="AI766" s="109"/>
      <c r="AJ766" s="109"/>
      <c r="AK766" s="109"/>
      <c r="AL766" s="109"/>
      <c r="AM766" s="242"/>
      <c r="AN766" s="230"/>
      <c r="AO766" s="109"/>
      <c r="AP766" s="109"/>
      <c r="AQ766" s="109"/>
      <c r="AR766" s="109"/>
      <c r="AS766" s="109"/>
      <c r="AT766" s="109"/>
      <c r="AU766" s="109"/>
      <c r="AV766" s="109"/>
      <c r="AW766" s="109"/>
      <c r="AX766" s="109"/>
      <c r="AY766" s="109"/>
      <c r="AZ766" s="109"/>
      <c r="BA766" s="109"/>
      <c r="BB766" s="109"/>
      <c r="BC766" s="109"/>
      <c r="BD766" s="109"/>
      <c r="BE766" s="109"/>
      <c r="BF766" s="109"/>
      <c r="BG766" s="109"/>
      <c r="BH766" s="109"/>
      <c r="BI766" s="109"/>
      <c r="BJ766" s="109"/>
      <c r="BK766" s="109"/>
      <c r="BL766" s="109"/>
      <c r="BM766" s="109"/>
      <c r="BN766" s="109"/>
    </row>
    <row r="767" spans="2:66" x14ac:dyDescent="0.25">
      <c r="B767" s="120" t="s">
        <v>6</v>
      </c>
      <c r="C767" s="110" t="s">
        <v>36</v>
      </c>
      <c r="D767" s="109" t="s">
        <v>74</v>
      </c>
      <c r="E767" s="120" t="s">
        <v>22</v>
      </c>
      <c r="F767" s="120" t="s">
        <v>24</v>
      </c>
      <c r="G767" s="109"/>
      <c r="H767" s="109"/>
      <c r="I767" s="109"/>
      <c r="J767" s="109"/>
      <c r="K767" s="109"/>
      <c r="L767" s="109"/>
      <c r="M767" s="109"/>
      <c r="N767" s="109"/>
      <c r="O767" s="109"/>
      <c r="P767" s="109"/>
      <c r="Q767" s="109"/>
      <c r="R767" s="109"/>
      <c r="S767" s="109"/>
      <c r="T767" s="109"/>
      <c r="U767" s="109"/>
      <c r="V767" s="109"/>
      <c r="W767" s="109"/>
      <c r="X767" s="109"/>
      <c r="Y767" s="109"/>
      <c r="Z767" s="109"/>
      <c r="AA767" s="109"/>
      <c r="AB767" s="109"/>
      <c r="AC767" s="109"/>
      <c r="AD767" s="109"/>
      <c r="AE767" s="109"/>
      <c r="AF767" s="109"/>
      <c r="AG767" s="109"/>
      <c r="AH767" s="109"/>
      <c r="AI767" s="109"/>
      <c r="AJ767" s="109"/>
      <c r="AK767" s="109"/>
      <c r="AL767" s="109"/>
      <c r="AM767" s="242"/>
      <c r="AN767" s="230"/>
      <c r="AO767" s="109"/>
      <c r="AP767" s="109"/>
      <c r="AQ767" s="109"/>
      <c r="AR767" s="109"/>
      <c r="AS767" s="109"/>
      <c r="AT767" s="109"/>
      <c r="AU767" s="109"/>
      <c r="AV767" s="109"/>
      <c r="AW767" s="109"/>
      <c r="AX767" s="109"/>
      <c r="AY767" s="109"/>
      <c r="AZ767" s="109"/>
      <c r="BA767" s="109"/>
      <c r="BB767" s="109"/>
      <c r="BC767" s="109"/>
      <c r="BD767" s="109"/>
      <c r="BE767" s="109"/>
      <c r="BF767" s="109"/>
      <c r="BG767" s="109"/>
      <c r="BH767" s="109"/>
      <c r="BI767" s="109"/>
      <c r="BJ767" s="109"/>
      <c r="BK767" s="109"/>
      <c r="BL767" s="109"/>
      <c r="BM767" s="109"/>
      <c r="BN767" s="109"/>
    </row>
    <row r="768" spans="2:66" x14ac:dyDescent="0.25">
      <c r="B768" s="120" t="s">
        <v>6</v>
      </c>
      <c r="C768" s="110" t="s">
        <v>36</v>
      </c>
      <c r="D768" s="109" t="s">
        <v>74</v>
      </c>
      <c r="E768" s="120" t="s">
        <v>22</v>
      </c>
      <c r="F768" s="120" t="s">
        <v>1078</v>
      </c>
      <c r="G768" s="109"/>
      <c r="H768" s="109"/>
      <c r="I768" s="109"/>
      <c r="J768" s="109"/>
      <c r="K768" s="109"/>
      <c r="L768" s="109"/>
      <c r="M768" s="109"/>
      <c r="N768" s="109"/>
      <c r="O768" s="109"/>
      <c r="P768" s="109"/>
      <c r="Q768" s="109"/>
      <c r="R768" s="109"/>
      <c r="S768" s="109"/>
      <c r="T768" s="109"/>
      <c r="U768" s="109"/>
      <c r="V768" s="109"/>
      <c r="W768" s="109"/>
      <c r="X768" s="109"/>
      <c r="Y768" s="109"/>
      <c r="Z768" s="109"/>
      <c r="AA768" s="109"/>
      <c r="AB768" s="109"/>
      <c r="AC768" s="109"/>
      <c r="AD768" s="109"/>
      <c r="AE768" s="109"/>
      <c r="AF768" s="109"/>
      <c r="AG768" s="109"/>
      <c r="AH768" s="109"/>
      <c r="AI768" s="109"/>
      <c r="AJ768" s="109"/>
      <c r="AK768" s="109"/>
      <c r="AL768" s="109"/>
      <c r="AM768" s="242"/>
      <c r="AN768" s="230"/>
      <c r="AO768" s="109"/>
      <c r="AP768" s="109"/>
      <c r="AQ768" s="109"/>
      <c r="AR768" s="109"/>
      <c r="AS768" s="109"/>
      <c r="AT768" s="109"/>
      <c r="AU768" s="109"/>
      <c r="AV768" s="109"/>
      <c r="AW768" s="109"/>
      <c r="AX768" s="109"/>
      <c r="AY768" s="109"/>
      <c r="AZ768" s="109"/>
      <c r="BA768" s="109"/>
      <c r="BB768" s="109"/>
      <c r="BC768" s="109"/>
      <c r="BD768" s="109"/>
      <c r="BE768" s="109"/>
      <c r="BF768" s="109"/>
      <c r="BG768" s="109"/>
      <c r="BH768" s="109"/>
      <c r="BI768" s="109"/>
      <c r="BJ768" s="109"/>
      <c r="BK768" s="109"/>
      <c r="BL768" s="109"/>
      <c r="BM768" s="109"/>
      <c r="BN768" s="109"/>
    </row>
    <row r="769" spans="2:66" x14ac:dyDescent="0.25">
      <c r="B769" s="120" t="s">
        <v>6</v>
      </c>
      <c r="C769" s="110" t="s">
        <v>36</v>
      </c>
      <c r="D769" s="109" t="s">
        <v>74</v>
      </c>
      <c r="E769" s="120" t="s">
        <v>22</v>
      </c>
      <c r="F769" s="120" t="s">
        <v>25</v>
      </c>
      <c r="G769" s="109"/>
      <c r="H769" s="109"/>
      <c r="I769" s="109"/>
      <c r="J769" s="109"/>
      <c r="K769" s="109"/>
      <c r="L769" s="109"/>
      <c r="M769" s="109"/>
      <c r="N769" s="109"/>
      <c r="O769" s="109"/>
      <c r="P769" s="109"/>
      <c r="Q769" s="109"/>
      <c r="R769" s="109"/>
      <c r="S769" s="109"/>
      <c r="T769" s="109"/>
      <c r="U769" s="109"/>
      <c r="V769" s="109"/>
      <c r="W769" s="109"/>
      <c r="X769" s="109"/>
      <c r="Y769" s="109"/>
      <c r="Z769" s="109"/>
      <c r="AA769" s="109"/>
      <c r="AB769" s="109"/>
      <c r="AC769" s="109"/>
      <c r="AD769" s="109"/>
      <c r="AE769" s="109"/>
      <c r="AF769" s="109"/>
      <c r="AG769" s="109"/>
      <c r="AH769" s="109"/>
      <c r="AI769" s="109"/>
      <c r="AJ769" s="109"/>
      <c r="AK769" s="109"/>
      <c r="AL769" s="109"/>
      <c r="AM769" s="242"/>
      <c r="AN769" s="230"/>
      <c r="AO769" s="109"/>
      <c r="AP769" s="109"/>
      <c r="AQ769" s="109"/>
      <c r="AR769" s="109"/>
      <c r="AS769" s="109"/>
      <c r="AT769" s="109"/>
      <c r="AU769" s="109"/>
      <c r="AV769" s="109"/>
      <c r="AW769" s="109"/>
      <c r="AX769" s="109"/>
      <c r="AY769" s="109"/>
      <c r="AZ769" s="109"/>
      <c r="BA769" s="109"/>
      <c r="BB769" s="109"/>
      <c r="BC769" s="109"/>
      <c r="BD769" s="109"/>
      <c r="BE769" s="109"/>
      <c r="BF769" s="109"/>
      <c r="BG769" s="109"/>
      <c r="BH769" s="109"/>
      <c r="BI769" s="109"/>
      <c r="BJ769" s="109"/>
      <c r="BK769" s="109"/>
      <c r="BL769" s="109"/>
      <c r="BM769" s="109"/>
      <c r="BN769" s="109"/>
    </row>
    <row r="770" spans="2:66" x14ac:dyDescent="0.25">
      <c r="B770" s="120" t="s">
        <v>6</v>
      </c>
      <c r="C770" s="110" t="s">
        <v>36</v>
      </c>
      <c r="D770" s="109" t="s">
        <v>74</v>
      </c>
      <c r="E770" s="120" t="s">
        <v>23</v>
      </c>
      <c r="F770" s="120" t="s">
        <v>24</v>
      </c>
      <c r="G770" s="109"/>
      <c r="H770" s="109"/>
      <c r="I770" s="109"/>
      <c r="J770" s="109"/>
      <c r="K770" s="109"/>
      <c r="L770" s="109"/>
      <c r="M770" s="109"/>
      <c r="N770" s="109"/>
      <c r="O770" s="109"/>
      <c r="P770" s="109"/>
      <c r="Q770" s="109"/>
      <c r="R770" s="109"/>
      <c r="S770" s="109"/>
      <c r="T770" s="109"/>
      <c r="U770" s="109"/>
      <c r="V770" s="109"/>
      <c r="W770" s="109"/>
      <c r="X770" s="109"/>
      <c r="Y770" s="109"/>
      <c r="Z770" s="109"/>
      <c r="AA770" s="109"/>
      <c r="AB770" s="109"/>
      <c r="AC770" s="109"/>
      <c r="AD770" s="109"/>
      <c r="AE770" s="109"/>
      <c r="AF770" s="109"/>
      <c r="AG770" s="109"/>
      <c r="AH770" s="109"/>
      <c r="AI770" s="109"/>
      <c r="AJ770" s="109"/>
      <c r="AK770" s="109"/>
      <c r="AL770" s="109"/>
      <c r="AM770" s="242"/>
      <c r="AN770" s="230"/>
      <c r="AO770" s="109"/>
      <c r="AP770" s="109"/>
      <c r="AQ770" s="109"/>
      <c r="AR770" s="109"/>
      <c r="AS770" s="109"/>
      <c r="AT770" s="109"/>
      <c r="AU770" s="109"/>
      <c r="AV770" s="109"/>
      <c r="AW770" s="109"/>
      <c r="AX770" s="109"/>
      <c r="AY770" s="109"/>
      <c r="AZ770" s="109"/>
      <c r="BA770" s="109"/>
      <c r="BB770" s="109"/>
      <c r="BC770" s="109"/>
      <c r="BD770" s="109"/>
      <c r="BE770" s="109"/>
      <c r="BF770" s="109"/>
      <c r="BG770" s="109"/>
      <c r="BH770" s="109"/>
      <c r="BI770" s="109"/>
      <c r="BJ770" s="109"/>
      <c r="BK770" s="109"/>
      <c r="BL770" s="109"/>
      <c r="BM770" s="109"/>
      <c r="BN770" s="109"/>
    </row>
    <row r="771" spans="2:66" x14ac:dyDescent="0.25">
      <c r="B771" s="120" t="s">
        <v>6</v>
      </c>
      <c r="C771" s="110" t="s">
        <v>36</v>
      </c>
      <c r="D771" s="109" t="s">
        <v>74</v>
      </c>
      <c r="E771" s="120" t="s">
        <v>23</v>
      </c>
      <c r="F771" s="120" t="s">
        <v>1078</v>
      </c>
      <c r="G771" s="109"/>
      <c r="H771" s="109"/>
      <c r="I771" s="109"/>
      <c r="J771" s="109"/>
      <c r="K771" s="109"/>
      <c r="L771" s="109"/>
      <c r="M771" s="109"/>
      <c r="N771" s="109"/>
      <c r="O771" s="109"/>
      <c r="P771" s="109"/>
      <c r="Q771" s="109"/>
      <c r="R771" s="109"/>
      <c r="S771" s="109"/>
      <c r="T771" s="109"/>
      <c r="U771" s="109"/>
      <c r="V771" s="109"/>
      <c r="W771" s="109"/>
      <c r="X771" s="109"/>
      <c r="Y771" s="109"/>
      <c r="Z771" s="109"/>
      <c r="AA771" s="109"/>
      <c r="AB771" s="109"/>
      <c r="AC771" s="109"/>
      <c r="AD771" s="109"/>
      <c r="AE771" s="109"/>
      <c r="AF771" s="109"/>
      <c r="AG771" s="109"/>
      <c r="AH771" s="109"/>
      <c r="AI771" s="109"/>
      <c r="AJ771" s="109"/>
      <c r="AK771" s="109"/>
      <c r="AL771" s="109"/>
      <c r="AM771" s="242"/>
      <c r="AN771" s="230"/>
      <c r="AO771" s="109"/>
      <c r="AP771" s="109"/>
      <c r="AQ771" s="109"/>
      <c r="AR771" s="109"/>
      <c r="AS771" s="109"/>
      <c r="AT771" s="109"/>
      <c r="AU771" s="109"/>
      <c r="AV771" s="109"/>
      <c r="AW771" s="109"/>
      <c r="AX771" s="109"/>
      <c r="AY771" s="109"/>
      <c r="AZ771" s="109"/>
      <c r="BA771" s="109"/>
      <c r="BB771" s="109"/>
      <c r="BC771" s="109"/>
      <c r="BD771" s="109"/>
      <c r="BE771" s="109"/>
      <c r="BF771" s="109"/>
      <c r="BG771" s="109"/>
      <c r="BH771" s="109"/>
      <c r="BI771" s="109"/>
      <c r="BJ771" s="109"/>
      <c r="BK771" s="109"/>
      <c r="BL771" s="109"/>
      <c r="BM771" s="109"/>
      <c r="BN771" s="109"/>
    </row>
    <row r="772" spans="2:66" x14ac:dyDescent="0.25">
      <c r="B772" s="120" t="s">
        <v>6</v>
      </c>
      <c r="C772" s="110" t="s">
        <v>36</v>
      </c>
      <c r="D772" s="109" t="s">
        <v>74</v>
      </c>
      <c r="E772" s="120" t="s">
        <v>23</v>
      </c>
      <c r="F772" s="120" t="s">
        <v>25</v>
      </c>
      <c r="G772" s="109"/>
      <c r="H772" s="109"/>
      <c r="I772" s="109"/>
      <c r="J772" s="109"/>
      <c r="K772" s="109"/>
      <c r="L772" s="109"/>
      <c r="M772" s="109"/>
      <c r="N772" s="109"/>
      <c r="O772" s="109"/>
      <c r="P772" s="109"/>
      <c r="Q772" s="109"/>
      <c r="R772" s="109"/>
      <c r="S772" s="109"/>
      <c r="T772" s="109"/>
      <c r="U772" s="109"/>
      <c r="V772" s="109"/>
      <c r="W772" s="109"/>
      <c r="X772" s="109"/>
      <c r="Y772" s="109"/>
      <c r="Z772" s="109"/>
      <c r="AA772" s="109"/>
      <c r="AB772" s="109"/>
      <c r="AC772" s="109"/>
      <c r="AD772" s="109"/>
      <c r="AE772" s="109"/>
      <c r="AF772" s="109"/>
      <c r="AG772" s="109"/>
      <c r="AH772" s="109"/>
      <c r="AI772" s="109"/>
      <c r="AJ772" s="109"/>
      <c r="AK772" s="109"/>
      <c r="AL772" s="109"/>
      <c r="AM772" s="242"/>
      <c r="AN772" s="230"/>
      <c r="AO772" s="109"/>
      <c r="AP772" s="109"/>
      <c r="AQ772" s="109"/>
      <c r="AR772" s="109"/>
      <c r="AS772" s="109"/>
      <c r="AT772" s="109"/>
      <c r="AU772" s="109"/>
      <c r="AV772" s="109"/>
      <c r="AW772" s="109"/>
      <c r="AX772" s="109"/>
      <c r="AY772" s="109"/>
      <c r="AZ772" s="109"/>
      <c r="BA772" s="109"/>
      <c r="BB772" s="109"/>
      <c r="BC772" s="109"/>
      <c r="BD772" s="109"/>
      <c r="BE772" s="109"/>
      <c r="BF772" s="109"/>
      <c r="BG772" s="109"/>
      <c r="BH772" s="109"/>
      <c r="BI772" s="109"/>
      <c r="BJ772" s="109"/>
      <c r="BK772" s="109"/>
      <c r="BL772" s="109"/>
      <c r="BM772" s="109"/>
      <c r="BN772" s="109"/>
    </row>
    <row r="773" spans="2:66" x14ac:dyDescent="0.25">
      <c r="B773" s="120" t="s">
        <v>6</v>
      </c>
      <c r="C773" s="110" t="s">
        <v>36</v>
      </c>
      <c r="D773" s="109" t="s">
        <v>75</v>
      </c>
      <c r="E773" s="120" t="s">
        <v>22</v>
      </c>
      <c r="F773" s="120" t="s">
        <v>24</v>
      </c>
      <c r="G773" s="109"/>
      <c r="H773" s="109"/>
      <c r="I773" s="109"/>
      <c r="J773" s="109"/>
      <c r="K773" s="109"/>
      <c r="L773" s="109"/>
      <c r="M773" s="109"/>
      <c r="N773" s="109"/>
      <c r="O773" s="109"/>
      <c r="P773" s="109"/>
      <c r="Q773" s="109"/>
      <c r="R773" s="109"/>
      <c r="S773" s="109"/>
      <c r="T773" s="109"/>
      <c r="U773" s="109"/>
      <c r="V773" s="109"/>
      <c r="W773" s="109"/>
      <c r="X773" s="109"/>
      <c r="Y773" s="109"/>
      <c r="Z773" s="109"/>
      <c r="AA773" s="109"/>
      <c r="AB773" s="109"/>
      <c r="AC773" s="109"/>
      <c r="AD773" s="109"/>
      <c r="AE773" s="109"/>
      <c r="AF773" s="109"/>
      <c r="AG773" s="109"/>
      <c r="AH773" s="109"/>
      <c r="AI773" s="109"/>
      <c r="AJ773" s="109"/>
      <c r="AK773" s="109"/>
      <c r="AL773" s="109"/>
      <c r="AM773" s="242"/>
      <c r="AN773" s="230"/>
      <c r="AO773" s="109"/>
      <c r="AP773" s="109"/>
      <c r="AQ773" s="109"/>
      <c r="AR773" s="109"/>
      <c r="AS773" s="109"/>
      <c r="AT773" s="109"/>
      <c r="AU773" s="109"/>
      <c r="AV773" s="109"/>
      <c r="AW773" s="109"/>
      <c r="AX773" s="109"/>
      <c r="AY773" s="109"/>
      <c r="AZ773" s="109"/>
      <c r="BA773" s="109"/>
      <c r="BB773" s="109"/>
      <c r="BC773" s="109"/>
      <c r="BD773" s="109"/>
      <c r="BE773" s="109"/>
      <c r="BF773" s="109"/>
      <c r="BG773" s="109"/>
      <c r="BH773" s="109"/>
      <c r="BI773" s="109"/>
      <c r="BJ773" s="109"/>
      <c r="BK773" s="109"/>
      <c r="BL773" s="109"/>
      <c r="BM773" s="109"/>
      <c r="BN773" s="109"/>
    </row>
    <row r="774" spans="2:66" x14ac:dyDescent="0.25">
      <c r="B774" s="120" t="s">
        <v>6</v>
      </c>
      <c r="C774" s="110" t="s">
        <v>36</v>
      </c>
      <c r="D774" s="109" t="s">
        <v>75</v>
      </c>
      <c r="E774" s="120" t="s">
        <v>22</v>
      </c>
      <c r="F774" s="120" t="s">
        <v>1078</v>
      </c>
      <c r="G774" s="109"/>
      <c r="H774" s="109"/>
      <c r="I774" s="109"/>
      <c r="J774" s="109"/>
      <c r="K774" s="109"/>
      <c r="L774" s="109"/>
      <c r="M774" s="109"/>
      <c r="N774" s="109"/>
      <c r="O774" s="109"/>
      <c r="P774" s="109"/>
      <c r="Q774" s="109"/>
      <c r="R774" s="109"/>
      <c r="S774" s="109"/>
      <c r="T774" s="109"/>
      <c r="U774" s="109"/>
      <c r="V774" s="109"/>
      <c r="W774" s="109"/>
      <c r="X774" s="109"/>
      <c r="Y774" s="109"/>
      <c r="Z774" s="109"/>
      <c r="AA774" s="109"/>
      <c r="AB774" s="109"/>
      <c r="AC774" s="109"/>
      <c r="AD774" s="109"/>
      <c r="AE774" s="109"/>
      <c r="AF774" s="109"/>
      <c r="AG774" s="109"/>
      <c r="AH774" s="109"/>
      <c r="AI774" s="109"/>
      <c r="AJ774" s="109"/>
      <c r="AK774" s="109"/>
      <c r="AL774" s="109"/>
      <c r="AM774" s="242"/>
      <c r="AN774" s="230"/>
      <c r="AO774" s="109"/>
      <c r="AP774" s="109"/>
      <c r="AQ774" s="109"/>
      <c r="AR774" s="109"/>
      <c r="AS774" s="109"/>
      <c r="AT774" s="109"/>
      <c r="AU774" s="109"/>
      <c r="AV774" s="109"/>
      <c r="AW774" s="109"/>
      <c r="AX774" s="109"/>
      <c r="AY774" s="109"/>
      <c r="AZ774" s="109"/>
      <c r="BA774" s="109"/>
      <c r="BB774" s="109"/>
      <c r="BC774" s="109"/>
      <c r="BD774" s="109"/>
      <c r="BE774" s="109"/>
      <c r="BF774" s="109"/>
      <c r="BG774" s="109"/>
      <c r="BH774" s="109"/>
      <c r="BI774" s="109"/>
      <c r="BJ774" s="109"/>
      <c r="BK774" s="109"/>
      <c r="BL774" s="109"/>
      <c r="BM774" s="109"/>
      <c r="BN774" s="109"/>
    </row>
    <row r="775" spans="2:66" x14ac:dyDescent="0.25">
      <c r="B775" s="120" t="s">
        <v>6</v>
      </c>
      <c r="C775" s="110" t="s">
        <v>36</v>
      </c>
      <c r="D775" s="109" t="s">
        <v>75</v>
      </c>
      <c r="E775" s="120" t="s">
        <v>22</v>
      </c>
      <c r="F775" s="120" t="s">
        <v>25</v>
      </c>
      <c r="G775" s="109"/>
      <c r="H775" s="109"/>
      <c r="I775" s="109"/>
      <c r="J775" s="109"/>
      <c r="K775" s="109"/>
      <c r="L775" s="109"/>
      <c r="M775" s="109"/>
      <c r="N775" s="109"/>
      <c r="O775" s="109"/>
      <c r="P775" s="109"/>
      <c r="Q775" s="109"/>
      <c r="R775" s="109"/>
      <c r="S775" s="109"/>
      <c r="T775" s="109"/>
      <c r="U775" s="109"/>
      <c r="V775" s="109"/>
      <c r="W775" s="109"/>
      <c r="X775" s="109"/>
      <c r="Y775" s="109"/>
      <c r="Z775" s="109"/>
      <c r="AA775" s="109"/>
      <c r="AB775" s="109"/>
      <c r="AC775" s="109"/>
      <c r="AD775" s="109"/>
      <c r="AE775" s="109"/>
      <c r="AF775" s="109"/>
      <c r="AG775" s="109"/>
      <c r="AH775" s="109"/>
      <c r="AI775" s="109"/>
      <c r="AJ775" s="109"/>
      <c r="AK775" s="109"/>
      <c r="AL775" s="109"/>
      <c r="AM775" s="242"/>
      <c r="AN775" s="230"/>
      <c r="AO775" s="109"/>
      <c r="AP775" s="109"/>
      <c r="AQ775" s="109"/>
      <c r="AR775" s="109"/>
      <c r="AS775" s="109"/>
      <c r="AT775" s="109"/>
      <c r="AU775" s="109"/>
      <c r="AV775" s="109"/>
      <c r="AW775" s="109"/>
      <c r="AX775" s="109"/>
      <c r="AY775" s="109"/>
      <c r="AZ775" s="109"/>
      <c r="BA775" s="109"/>
      <c r="BB775" s="109"/>
      <c r="BC775" s="109"/>
      <c r="BD775" s="109"/>
      <c r="BE775" s="109"/>
      <c r="BF775" s="109"/>
      <c r="BG775" s="109"/>
      <c r="BH775" s="109"/>
      <c r="BI775" s="109"/>
      <c r="BJ775" s="109"/>
      <c r="BK775" s="109"/>
      <c r="BL775" s="109"/>
      <c r="BM775" s="109"/>
      <c r="BN775" s="109"/>
    </row>
    <row r="776" spans="2:66" x14ac:dyDescent="0.25">
      <c r="B776" s="120" t="s">
        <v>6</v>
      </c>
      <c r="C776" s="110" t="s">
        <v>36</v>
      </c>
      <c r="D776" s="109" t="s">
        <v>75</v>
      </c>
      <c r="E776" s="120" t="s">
        <v>23</v>
      </c>
      <c r="F776" s="120" t="s">
        <v>24</v>
      </c>
      <c r="G776" s="109"/>
      <c r="H776" s="109"/>
      <c r="I776" s="109"/>
      <c r="J776" s="109"/>
      <c r="K776" s="109"/>
      <c r="L776" s="109"/>
      <c r="M776" s="109"/>
      <c r="N776" s="109"/>
      <c r="O776" s="109"/>
      <c r="P776" s="109"/>
      <c r="Q776" s="109"/>
      <c r="R776" s="109"/>
      <c r="S776" s="109"/>
      <c r="T776" s="109"/>
      <c r="U776" s="109"/>
      <c r="V776" s="109"/>
      <c r="W776" s="109"/>
      <c r="X776" s="109"/>
      <c r="Y776" s="109"/>
      <c r="Z776" s="109"/>
      <c r="AA776" s="109"/>
      <c r="AB776" s="109"/>
      <c r="AC776" s="109"/>
      <c r="AD776" s="109"/>
      <c r="AE776" s="109"/>
      <c r="AF776" s="109"/>
      <c r="AG776" s="109"/>
      <c r="AH776" s="109"/>
      <c r="AI776" s="109"/>
      <c r="AJ776" s="109"/>
      <c r="AK776" s="109"/>
      <c r="AL776" s="109"/>
      <c r="AM776" s="242"/>
      <c r="AN776" s="230"/>
      <c r="AO776" s="109"/>
      <c r="AP776" s="109"/>
      <c r="AQ776" s="109"/>
      <c r="AR776" s="109"/>
      <c r="AS776" s="109"/>
      <c r="AT776" s="109"/>
      <c r="AU776" s="109"/>
      <c r="AV776" s="109"/>
      <c r="AW776" s="109"/>
      <c r="AX776" s="109"/>
      <c r="AY776" s="109"/>
      <c r="AZ776" s="109"/>
      <c r="BA776" s="109"/>
      <c r="BB776" s="109"/>
      <c r="BC776" s="109"/>
      <c r="BD776" s="109"/>
      <c r="BE776" s="109"/>
      <c r="BF776" s="109"/>
      <c r="BG776" s="109"/>
      <c r="BH776" s="109"/>
      <c r="BI776" s="109"/>
      <c r="BJ776" s="109"/>
      <c r="BK776" s="109"/>
      <c r="BL776" s="109"/>
      <c r="BM776" s="109"/>
      <c r="BN776" s="109"/>
    </row>
    <row r="777" spans="2:66" x14ac:dyDescent="0.25">
      <c r="B777" s="120" t="s">
        <v>6</v>
      </c>
      <c r="C777" s="110" t="s">
        <v>36</v>
      </c>
      <c r="D777" s="109" t="s">
        <v>75</v>
      </c>
      <c r="E777" s="120" t="s">
        <v>23</v>
      </c>
      <c r="F777" s="120" t="s">
        <v>1078</v>
      </c>
      <c r="G777" s="109"/>
      <c r="H777" s="109"/>
      <c r="I777" s="109"/>
      <c r="J777" s="109"/>
      <c r="K777" s="109"/>
      <c r="L777" s="109"/>
      <c r="M777" s="109"/>
      <c r="N777" s="109"/>
      <c r="O777" s="109"/>
      <c r="P777" s="109"/>
      <c r="Q777" s="109"/>
      <c r="R777" s="109"/>
      <c r="S777" s="109"/>
      <c r="T777" s="109"/>
      <c r="U777" s="109"/>
      <c r="V777" s="109"/>
      <c r="W777" s="109"/>
      <c r="X777" s="109"/>
      <c r="Y777" s="109"/>
      <c r="Z777" s="109"/>
      <c r="AA777" s="109"/>
      <c r="AB777" s="109"/>
      <c r="AC777" s="109"/>
      <c r="AD777" s="109"/>
      <c r="AE777" s="109"/>
      <c r="AF777" s="109"/>
      <c r="AG777" s="109"/>
      <c r="AH777" s="109"/>
      <c r="AI777" s="109"/>
      <c r="AJ777" s="109"/>
      <c r="AK777" s="109"/>
      <c r="AL777" s="109"/>
      <c r="AM777" s="242"/>
      <c r="AN777" s="230"/>
      <c r="AO777" s="109"/>
      <c r="AP777" s="109"/>
      <c r="AQ777" s="109"/>
      <c r="AR777" s="109"/>
      <c r="AS777" s="109"/>
      <c r="AT777" s="109"/>
      <c r="AU777" s="109"/>
      <c r="AV777" s="109"/>
      <c r="AW777" s="109"/>
      <c r="AX777" s="109"/>
      <c r="AY777" s="109"/>
      <c r="AZ777" s="109"/>
      <c r="BA777" s="109"/>
      <c r="BB777" s="109"/>
      <c r="BC777" s="109"/>
      <c r="BD777" s="109"/>
      <c r="BE777" s="109"/>
      <c r="BF777" s="109"/>
      <c r="BG777" s="109"/>
      <c r="BH777" s="109"/>
      <c r="BI777" s="109"/>
      <c r="BJ777" s="109"/>
      <c r="BK777" s="109"/>
      <c r="BL777" s="109"/>
      <c r="BM777" s="109"/>
      <c r="BN777" s="109"/>
    </row>
    <row r="778" spans="2:66" x14ac:dyDescent="0.25">
      <c r="B778" s="120" t="s">
        <v>6</v>
      </c>
      <c r="C778" s="110" t="s">
        <v>36</v>
      </c>
      <c r="D778" s="109" t="s">
        <v>75</v>
      </c>
      <c r="E778" s="120" t="s">
        <v>23</v>
      </c>
      <c r="F778" s="120" t="s">
        <v>25</v>
      </c>
      <c r="G778" s="109"/>
      <c r="H778" s="109"/>
      <c r="I778" s="109"/>
      <c r="J778" s="109"/>
      <c r="K778" s="109"/>
      <c r="L778" s="109"/>
      <c r="M778" s="109"/>
      <c r="N778" s="109"/>
      <c r="O778" s="109"/>
      <c r="P778" s="109"/>
      <c r="Q778" s="109"/>
      <c r="R778" s="109"/>
      <c r="S778" s="109"/>
      <c r="T778" s="109"/>
      <c r="U778" s="109"/>
      <c r="V778" s="109"/>
      <c r="W778" s="109"/>
      <c r="X778" s="109"/>
      <c r="Y778" s="109"/>
      <c r="Z778" s="109"/>
      <c r="AA778" s="109"/>
      <c r="AB778" s="109"/>
      <c r="AC778" s="109"/>
      <c r="AD778" s="109"/>
      <c r="AE778" s="109"/>
      <c r="AF778" s="109"/>
      <c r="AG778" s="109"/>
      <c r="AH778" s="109"/>
      <c r="AI778" s="109"/>
      <c r="AJ778" s="109"/>
      <c r="AK778" s="109"/>
      <c r="AL778" s="109"/>
      <c r="AM778" s="242"/>
      <c r="AN778" s="230"/>
      <c r="AO778" s="109"/>
      <c r="AP778" s="109"/>
      <c r="AQ778" s="109"/>
      <c r="AR778" s="109"/>
      <c r="AS778" s="109"/>
      <c r="AT778" s="109"/>
      <c r="AU778" s="109"/>
      <c r="AV778" s="109"/>
      <c r="AW778" s="109"/>
      <c r="AX778" s="109"/>
      <c r="AY778" s="109"/>
      <c r="AZ778" s="109"/>
      <c r="BA778" s="109"/>
      <c r="BB778" s="109"/>
      <c r="BC778" s="109"/>
      <c r="BD778" s="109"/>
      <c r="BE778" s="109"/>
      <c r="BF778" s="109"/>
      <c r="BG778" s="109"/>
      <c r="BH778" s="109"/>
      <c r="BI778" s="109"/>
      <c r="BJ778" s="109"/>
      <c r="BK778" s="109"/>
      <c r="BL778" s="109"/>
      <c r="BM778" s="109"/>
      <c r="BN778" s="109"/>
    </row>
    <row r="779" spans="2:66" x14ac:dyDescent="0.25">
      <c r="B779" s="120" t="s">
        <v>9</v>
      </c>
      <c r="C779" s="110" t="s">
        <v>36</v>
      </c>
      <c r="D779" s="109" t="s">
        <v>53</v>
      </c>
      <c r="E779" s="120" t="s">
        <v>22</v>
      </c>
      <c r="F779" s="120" t="s">
        <v>24</v>
      </c>
      <c r="G779" s="109"/>
      <c r="H779" s="109"/>
      <c r="I779" s="109"/>
      <c r="J779" s="109"/>
      <c r="K779" s="109"/>
      <c r="L779" s="109"/>
      <c r="M779" s="109"/>
      <c r="N779" s="109"/>
      <c r="O779" s="109"/>
      <c r="P779" s="109"/>
      <c r="Q779" s="109"/>
      <c r="R779" s="109"/>
      <c r="S779" s="109"/>
      <c r="T779" s="109"/>
      <c r="U779" s="109"/>
      <c r="V779" s="109"/>
      <c r="W779" s="109"/>
      <c r="X779" s="109"/>
      <c r="Y779" s="109"/>
      <c r="Z779" s="109"/>
      <c r="AA779" s="109"/>
      <c r="AB779" s="109"/>
      <c r="AC779" s="109"/>
      <c r="AD779" s="109"/>
      <c r="AE779" s="109"/>
      <c r="AF779" s="109"/>
      <c r="AG779" s="109"/>
      <c r="AH779" s="109"/>
      <c r="AI779" s="109"/>
      <c r="AJ779" s="109"/>
      <c r="AK779" s="109"/>
      <c r="AL779" s="109"/>
      <c r="AM779" s="242"/>
      <c r="AN779" s="230"/>
      <c r="AO779" s="109"/>
      <c r="AP779" s="109"/>
      <c r="AQ779" s="109"/>
      <c r="AR779" s="109"/>
      <c r="AS779" s="109"/>
      <c r="AT779" s="109"/>
      <c r="AU779" s="109"/>
      <c r="AV779" s="109"/>
      <c r="AW779" s="109"/>
      <c r="AX779" s="109"/>
      <c r="AY779" s="109"/>
      <c r="AZ779" s="109"/>
      <c r="BA779" s="109"/>
      <c r="BB779" s="109"/>
      <c r="BC779" s="109"/>
      <c r="BD779" s="109"/>
      <c r="BE779" s="109"/>
      <c r="BF779" s="109"/>
      <c r="BG779" s="109"/>
      <c r="BH779" s="109"/>
      <c r="BI779" s="109"/>
      <c r="BJ779" s="109"/>
      <c r="BK779" s="109"/>
      <c r="BL779" s="109"/>
      <c r="BM779" s="109"/>
      <c r="BN779" s="109"/>
    </row>
    <row r="780" spans="2:66" x14ac:dyDescent="0.25">
      <c r="B780" s="120" t="s">
        <v>9</v>
      </c>
      <c r="C780" s="110" t="s">
        <v>36</v>
      </c>
      <c r="D780" s="109" t="s">
        <v>53</v>
      </c>
      <c r="E780" s="120" t="s">
        <v>22</v>
      </c>
      <c r="F780" s="120" t="s">
        <v>1078</v>
      </c>
      <c r="G780" s="109"/>
      <c r="H780" s="109"/>
      <c r="I780" s="109"/>
      <c r="J780" s="109"/>
      <c r="K780" s="109"/>
      <c r="L780" s="109"/>
      <c r="M780" s="109"/>
      <c r="N780" s="109"/>
      <c r="O780" s="109"/>
      <c r="P780" s="109"/>
      <c r="Q780" s="109"/>
      <c r="R780" s="109"/>
      <c r="S780" s="109"/>
      <c r="T780" s="109"/>
      <c r="U780" s="109"/>
      <c r="V780" s="109"/>
      <c r="W780" s="109"/>
      <c r="X780" s="109"/>
      <c r="Y780" s="109"/>
      <c r="Z780" s="109"/>
      <c r="AA780" s="109"/>
      <c r="AB780" s="109"/>
      <c r="AC780" s="109"/>
      <c r="AD780" s="109"/>
      <c r="AE780" s="109"/>
      <c r="AF780" s="109"/>
      <c r="AG780" s="109"/>
      <c r="AH780" s="109"/>
      <c r="AI780" s="109"/>
      <c r="AJ780" s="109"/>
      <c r="AK780" s="109"/>
      <c r="AL780" s="109"/>
      <c r="AM780" s="242"/>
      <c r="AN780" s="230"/>
      <c r="AO780" s="109"/>
      <c r="AP780" s="109"/>
      <c r="AQ780" s="109"/>
      <c r="AR780" s="109"/>
      <c r="AS780" s="109"/>
      <c r="AT780" s="109"/>
      <c r="AU780" s="109"/>
      <c r="AV780" s="109"/>
      <c r="AW780" s="109"/>
      <c r="AX780" s="109"/>
      <c r="AY780" s="109"/>
      <c r="AZ780" s="109"/>
      <c r="BA780" s="109"/>
      <c r="BB780" s="109"/>
      <c r="BC780" s="109"/>
      <c r="BD780" s="109"/>
      <c r="BE780" s="109"/>
      <c r="BF780" s="109"/>
      <c r="BG780" s="109"/>
      <c r="BH780" s="109"/>
      <c r="BI780" s="109"/>
      <c r="BJ780" s="109"/>
      <c r="BK780" s="109"/>
      <c r="BL780" s="109"/>
      <c r="BM780" s="109"/>
      <c r="BN780" s="109"/>
    </row>
    <row r="781" spans="2:66" x14ac:dyDescent="0.25">
      <c r="B781" s="120" t="s">
        <v>9</v>
      </c>
      <c r="C781" s="110" t="s">
        <v>36</v>
      </c>
      <c r="D781" s="109" t="s">
        <v>53</v>
      </c>
      <c r="E781" s="120" t="s">
        <v>22</v>
      </c>
      <c r="F781" s="120" t="s">
        <v>25</v>
      </c>
      <c r="G781" s="109"/>
      <c r="H781" s="109"/>
      <c r="I781" s="109"/>
      <c r="J781" s="109"/>
      <c r="K781" s="109"/>
      <c r="L781" s="109"/>
      <c r="M781" s="109"/>
      <c r="N781" s="109"/>
      <c r="O781" s="109"/>
      <c r="P781" s="109"/>
      <c r="Q781" s="109"/>
      <c r="R781" s="109"/>
      <c r="S781" s="109"/>
      <c r="T781" s="109"/>
      <c r="U781" s="109"/>
      <c r="V781" s="109"/>
      <c r="W781" s="109"/>
      <c r="X781" s="109"/>
      <c r="Y781" s="109"/>
      <c r="Z781" s="109"/>
      <c r="AA781" s="109"/>
      <c r="AB781" s="109"/>
      <c r="AC781" s="109"/>
      <c r="AD781" s="109"/>
      <c r="AE781" s="109"/>
      <c r="AF781" s="109"/>
      <c r="AG781" s="109"/>
      <c r="AH781" s="109"/>
      <c r="AI781" s="109"/>
      <c r="AJ781" s="109"/>
      <c r="AK781" s="109"/>
      <c r="AL781" s="109"/>
      <c r="AM781" s="242"/>
      <c r="AN781" s="230"/>
      <c r="AO781" s="109"/>
      <c r="AP781" s="109"/>
      <c r="AQ781" s="109"/>
      <c r="AR781" s="109"/>
      <c r="AS781" s="109"/>
      <c r="AT781" s="109"/>
      <c r="AU781" s="109"/>
      <c r="AV781" s="109"/>
      <c r="AW781" s="109"/>
      <c r="AX781" s="109"/>
      <c r="AY781" s="109"/>
      <c r="AZ781" s="109"/>
      <c r="BA781" s="109"/>
      <c r="BB781" s="109"/>
      <c r="BC781" s="109"/>
      <c r="BD781" s="109"/>
      <c r="BE781" s="109"/>
      <c r="BF781" s="109"/>
      <c r="BG781" s="109"/>
      <c r="BH781" s="109"/>
      <c r="BI781" s="109"/>
      <c r="BJ781" s="109"/>
      <c r="BK781" s="109"/>
      <c r="BL781" s="109"/>
      <c r="BM781" s="109"/>
      <c r="BN781" s="109"/>
    </row>
    <row r="782" spans="2:66" x14ac:dyDescent="0.25">
      <c r="B782" s="120" t="s">
        <v>9</v>
      </c>
      <c r="C782" s="110" t="s">
        <v>36</v>
      </c>
      <c r="D782" s="109" t="s">
        <v>53</v>
      </c>
      <c r="E782" s="120" t="s">
        <v>23</v>
      </c>
      <c r="F782" s="120" t="s">
        <v>24</v>
      </c>
      <c r="G782" s="109"/>
      <c r="H782" s="109"/>
      <c r="I782" s="109"/>
      <c r="J782" s="109"/>
      <c r="K782" s="109"/>
      <c r="L782" s="109"/>
      <c r="M782" s="109"/>
      <c r="N782" s="109"/>
      <c r="O782" s="109"/>
      <c r="P782" s="109"/>
      <c r="Q782" s="109"/>
      <c r="R782" s="109"/>
      <c r="S782" s="109"/>
      <c r="T782" s="109"/>
      <c r="U782" s="109"/>
      <c r="V782" s="109"/>
      <c r="W782" s="109"/>
      <c r="X782" s="109"/>
      <c r="Y782" s="109"/>
      <c r="Z782" s="109"/>
      <c r="AA782" s="109"/>
      <c r="AB782" s="109"/>
      <c r="AC782" s="109"/>
      <c r="AD782" s="109"/>
      <c r="AE782" s="109"/>
      <c r="AF782" s="109"/>
      <c r="AG782" s="109"/>
      <c r="AH782" s="109"/>
      <c r="AI782" s="109"/>
      <c r="AJ782" s="109"/>
      <c r="AK782" s="109"/>
      <c r="AL782" s="109"/>
      <c r="AM782" s="242"/>
      <c r="AN782" s="230"/>
      <c r="AO782" s="109"/>
      <c r="AP782" s="109"/>
      <c r="AQ782" s="109"/>
      <c r="AR782" s="109"/>
      <c r="AS782" s="109"/>
      <c r="AT782" s="109"/>
      <c r="AU782" s="109"/>
      <c r="AV782" s="109"/>
      <c r="AW782" s="109"/>
      <c r="AX782" s="109"/>
      <c r="AY782" s="109"/>
      <c r="AZ782" s="109"/>
      <c r="BA782" s="109"/>
      <c r="BB782" s="109"/>
      <c r="BC782" s="109"/>
      <c r="BD782" s="109"/>
      <c r="BE782" s="109"/>
      <c r="BF782" s="109"/>
      <c r="BG782" s="109"/>
      <c r="BH782" s="109"/>
      <c r="BI782" s="109"/>
      <c r="BJ782" s="109"/>
      <c r="BK782" s="109"/>
      <c r="BL782" s="109"/>
      <c r="BM782" s="109"/>
      <c r="BN782" s="109"/>
    </row>
    <row r="783" spans="2:66" x14ac:dyDescent="0.25">
      <c r="B783" s="120" t="s">
        <v>9</v>
      </c>
      <c r="C783" s="110" t="s">
        <v>36</v>
      </c>
      <c r="D783" s="109" t="s">
        <v>53</v>
      </c>
      <c r="E783" s="120" t="s">
        <v>23</v>
      </c>
      <c r="F783" s="120" t="s">
        <v>1078</v>
      </c>
      <c r="G783" s="109"/>
      <c r="H783" s="109"/>
      <c r="I783" s="109"/>
      <c r="J783" s="109"/>
      <c r="K783" s="109"/>
      <c r="L783" s="109"/>
      <c r="M783" s="109"/>
      <c r="N783" s="109"/>
      <c r="O783" s="109"/>
      <c r="P783" s="109"/>
      <c r="Q783" s="109"/>
      <c r="R783" s="109"/>
      <c r="S783" s="109"/>
      <c r="T783" s="109"/>
      <c r="U783" s="109"/>
      <c r="V783" s="109"/>
      <c r="W783" s="109"/>
      <c r="X783" s="109"/>
      <c r="Y783" s="109"/>
      <c r="Z783" s="109"/>
      <c r="AA783" s="109"/>
      <c r="AB783" s="109"/>
      <c r="AC783" s="109"/>
      <c r="AD783" s="109"/>
      <c r="AE783" s="109"/>
      <c r="AF783" s="109"/>
      <c r="AG783" s="109"/>
      <c r="AH783" s="109"/>
      <c r="AI783" s="109"/>
      <c r="AJ783" s="109"/>
      <c r="AK783" s="109"/>
      <c r="AL783" s="109"/>
      <c r="AM783" s="242"/>
      <c r="AN783" s="230"/>
      <c r="AO783" s="109"/>
      <c r="AP783" s="109"/>
      <c r="AQ783" s="109"/>
      <c r="AR783" s="109"/>
      <c r="AS783" s="109"/>
      <c r="AT783" s="109"/>
      <c r="AU783" s="109"/>
      <c r="AV783" s="109"/>
      <c r="AW783" s="109"/>
      <c r="AX783" s="109"/>
      <c r="AY783" s="109"/>
      <c r="AZ783" s="109"/>
      <c r="BA783" s="109"/>
      <c r="BB783" s="109"/>
      <c r="BC783" s="109"/>
      <c r="BD783" s="109"/>
      <c r="BE783" s="109"/>
      <c r="BF783" s="109"/>
      <c r="BG783" s="109"/>
      <c r="BH783" s="109"/>
      <c r="BI783" s="109"/>
      <c r="BJ783" s="109"/>
      <c r="BK783" s="109"/>
      <c r="BL783" s="109"/>
      <c r="BM783" s="109"/>
      <c r="BN783" s="109"/>
    </row>
    <row r="784" spans="2:66" x14ac:dyDescent="0.25">
      <c r="B784" s="120" t="s">
        <v>9</v>
      </c>
      <c r="C784" s="110" t="s">
        <v>36</v>
      </c>
      <c r="D784" s="109" t="s">
        <v>53</v>
      </c>
      <c r="E784" s="120" t="s">
        <v>23</v>
      </c>
      <c r="F784" s="120" t="s">
        <v>25</v>
      </c>
      <c r="G784" s="109"/>
      <c r="H784" s="109"/>
      <c r="I784" s="109"/>
      <c r="J784" s="109"/>
      <c r="K784" s="109"/>
      <c r="L784" s="109"/>
      <c r="M784" s="109"/>
      <c r="N784" s="109"/>
      <c r="O784" s="109"/>
      <c r="P784" s="109"/>
      <c r="Q784" s="109"/>
      <c r="R784" s="109"/>
      <c r="S784" s="109"/>
      <c r="T784" s="109"/>
      <c r="U784" s="109"/>
      <c r="V784" s="109"/>
      <c r="W784" s="109"/>
      <c r="X784" s="109"/>
      <c r="Y784" s="109"/>
      <c r="Z784" s="109"/>
      <c r="AA784" s="109"/>
      <c r="AB784" s="109"/>
      <c r="AC784" s="109"/>
      <c r="AD784" s="109"/>
      <c r="AE784" s="109"/>
      <c r="AF784" s="109"/>
      <c r="AG784" s="109"/>
      <c r="AH784" s="109"/>
      <c r="AI784" s="109"/>
      <c r="AJ784" s="109"/>
      <c r="AK784" s="109"/>
      <c r="AL784" s="109"/>
      <c r="AM784" s="242"/>
      <c r="AN784" s="230"/>
      <c r="AO784" s="109"/>
      <c r="AP784" s="109"/>
      <c r="AQ784" s="109"/>
      <c r="AR784" s="109"/>
      <c r="AS784" s="109"/>
      <c r="AT784" s="109"/>
      <c r="AU784" s="109"/>
      <c r="AV784" s="109"/>
      <c r="AW784" s="109"/>
      <c r="AX784" s="109"/>
      <c r="AY784" s="109"/>
      <c r="AZ784" s="109"/>
      <c r="BA784" s="109"/>
      <c r="BB784" s="109"/>
      <c r="BC784" s="109"/>
      <c r="BD784" s="109"/>
      <c r="BE784" s="109"/>
      <c r="BF784" s="109"/>
      <c r="BG784" s="109"/>
      <c r="BH784" s="109"/>
      <c r="BI784" s="109"/>
      <c r="BJ784" s="109"/>
      <c r="BK784" s="109"/>
      <c r="BL784" s="109"/>
      <c r="BM784" s="109"/>
      <c r="BN784" s="109"/>
    </row>
    <row r="785" spans="2:66" x14ac:dyDescent="0.25">
      <c r="B785" s="120" t="s">
        <v>9</v>
      </c>
      <c r="C785" s="110" t="s">
        <v>36</v>
      </c>
      <c r="D785" s="109" t="s">
        <v>73</v>
      </c>
      <c r="E785" s="120" t="s">
        <v>22</v>
      </c>
      <c r="F785" s="120" t="s">
        <v>24</v>
      </c>
      <c r="G785" s="109"/>
      <c r="H785" s="109"/>
      <c r="I785" s="109"/>
      <c r="J785" s="109"/>
      <c r="K785" s="109"/>
      <c r="L785" s="109"/>
      <c r="M785" s="109"/>
      <c r="N785" s="109"/>
      <c r="O785" s="109"/>
      <c r="P785" s="109"/>
      <c r="Q785" s="109"/>
      <c r="R785" s="109"/>
      <c r="S785" s="109"/>
      <c r="T785" s="109"/>
      <c r="U785" s="109"/>
      <c r="V785" s="109"/>
      <c r="W785" s="109"/>
      <c r="X785" s="109"/>
      <c r="Y785" s="109"/>
      <c r="Z785" s="109"/>
      <c r="AA785" s="109"/>
      <c r="AB785" s="109"/>
      <c r="AC785" s="109"/>
      <c r="AD785" s="109"/>
      <c r="AE785" s="109"/>
      <c r="AF785" s="109"/>
      <c r="AG785" s="109"/>
      <c r="AH785" s="109"/>
      <c r="AI785" s="109"/>
      <c r="AJ785" s="109"/>
      <c r="AK785" s="109"/>
      <c r="AL785" s="109"/>
      <c r="AM785" s="242"/>
      <c r="AN785" s="230"/>
      <c r="AO785" s="109"/>
      <c r="AP785" s="109"/>
      <c r="AQ785" s="109"/>
      <c r="AR785" s="109"/>
      <c r="AS785" s="109"/>
      <c r="AT785" s="109"/>
      <c r="AU785" s="109"/>
      <c r="AV785" s="109"/>
      <c r="AW785" s="109"/>
      <c r="AX785" s="109"/>
      <c r="AY785" s="109"/>
      <c r="AZ785" s="109"/>
      <c r="BA785" s="109"/>
      <c r="BB785" s="109"/>
      <c r="BC785" s="109"/>
      <c r="BD785" s="109"/>
      <c r="BE785" s="109"/>
      <c r="BF785" s="109"/>
      <c r="BG785" s="109"/>
      <c r="BH785" s="109"/>
      <c r="BI785" s="109"/>
      <c r="BJ785" s="109"/>
      <c r="BK785" s="109"/>
      <c r="BL785" s="109"/>
      <c r="BM785" s="109"/>
      <c r="BN785" s="109"/>
    </row>
    <row r="786" spans="2:66" x14ac:dyDescent="0.25">
      <c r="B786" s="120" t="s">
        <v>9</v>
      </c>
      <c r="C786" s="110" t="s">
        <v>36</v>
      </c>
      <c r="D786" s="109" t="s">
        <v>73</v>
      </c>
      <c r="E786" s="120" t="s">
        <v>22</v>
      </c>
      <c r="F786" s="120" t="s">
        <v>1078</v>
      </c>
      <c r="G786" s="109"/>
      <c r="H786" s="109"/>
      <c r="I786" s="109"/>
      <c r="J786" s="109"/>
      <c r="K786" s="109"/>
      <c r="L786" s="109"/>
      <c r="M786" s="109"/>
      <c r="N786" s="109"/>
      <c r="O786" s="109"/>
      <c r="P786" s="109"/>
      <c r="Q786" s="109"/>
      <c r="R786" s="109"/>
      <c r="S786" s="109"/>
      <c r="T786" s="109"/>
      <c r="U786" s="109"/>
      <c r="V786" s="109"/>
      <c r="W786" s="109"/>
      <c r="X786" s="109"/>
      <c r="Y786" s="109"/>
      <c r="Z786" s="109"/>
      <c r="AA786" s="109"/>
      <c r="AB786" s="109"/>
      <c r="AC786" s="109"/>
      <c r="AD786" s="109"/>
      <c r="AE786" s="109"/>
      <c r="AF786" s="109"/>
      <c r="AG786" s="109"/>
      <c r="AH786" s="109"/>
      <c r="AI786" s="109"/>
      <c r="AJ786" s="109"/>
      <c r="AK786" s="109"/>
      <c r="AL786" s="109"/>
      <c r="AM786" s="242"/>
      <c r="AN786" s="230"/>
      <c r="AO786" s="109"/>
      <c r="AP786" s="109"/>
      <c r="AQ786" s="109"/>
      <c r="AR786" s="109"/>
      <c r="AS786" s="109"/>
      <c r="AT786" s="109"/>
      <c r="AU786" s="109"/>
      <c r="AV786" s="109"/>
      <c r="AW786" s="109"/>
      <c r="AX786" s="109"/>
      <c r="AY786" s="109"/>
      <c r="AZ786" s="109"/>
      <c r="BA786" s="109"/>
      <c r="BB786" s="109"/>
      <c r="BC786" s="109"/>
      <c r="BD786" s="109"/>
      <c r="BE786" s="109"/>
      <c r="BF786" s="109"/>
      <c r="BG786" s="109"/>
      <c r="BH786" s="109"/>
      <c r="BI786" s="109"/>
      <c r="BJ786" s="109"/>
      <c r="BK786" s="109"/>
      <c r="BL786" s="109"/>
      <c r="BM786" s="109"/>
      <c r="BN786" s="109"/>
    </row>
    <row r="787" spans="2:66" x14ac:dyDescent="0.25">
      <c r="B787" s="120" t="s">
        <v>9</v>
      </c>
      <c r="C787" s="110" t="s">
        <v>36</v>
      </c>
      <c r="D787" s="109" t="s">
        <v>73</v>
      </c>
      <c r="E787" s="120" t="s">
        <v>22</v>
      </c>
      <c r="F787" s="120" t="s">
        <v>25</v>
      </c>
      <c r="G787" s="109"/>
      <c r="H787" s="109"/>
      <c r="I787" s="109"/>
      <c r="J787" s="109"/>
      <c r="K787" s="109"/>
      <c r="L787" s="109"/>
      <c r="M787" s="109"/>
      <c r="N787" s="109"/>
      <c r="O787" s="109"/>
      <c r="P787" s="109"/>
      <c r="Q787" s="109"/>
      <c r="R787" s="109"/>
      <c r="S787" s="109"/>
      <c r="T787" s="109"/>
      <c r="U787" s="109"/>
      <c r="V787" s="109"/>
      <c r="W787" s="109"/>
      <c r="X787" s="109"/>
      <c r="Y787" s="109"/>
      <c r="Z787" s="109"/>
      <c r="AA787" s="109"/>
      <c r="AB787" s="109"/>
      <c r="AC787" s="109"/>
      <c r="AD787" s="109"/>
      <c r="AE787" s="109"/>
      <c r="AF787" s="109"/>
      <c r="AG787" s="109"/>
      <c r="AH787" s="109"/>
      <c r="AI787" s="109"/>
      <c r="AJ787" s="109"/>
      <c r="AK787" s="109"/>
      <c r="AL787" s="109"/>
      <c r="AM787" s="242"/>
      <c r="AN787" s="230"/>
      <c r="AO787" s="109"/>
      <c r="AP787" s="109"/>
      <c r="AQ787" s="109"/>
      <c r="AR787" s="109"/>
      <c r="AS787" s="109"/>
      <c r="AT787" s="109"/>
      <c r="AU787" s="109"/>
      <c r="AV787" s="109"/>
      <c r="AW787" s="109"/>
      <c r="AX787" s="109"/>
      <c r="AY787" s="109"/>
      <c r="AZ787" s="109"/>
      <c r="BA787" s="109"/>
      <c r="BB787" s="109"/>
      <c r="BC787" s="109"/>
      <c r="BD787" s="109"/>
      <c r="BE787" s="109"/>
      <c r="BF787" s="109"/>
      <c r="BG787" s="109"/>
      <c r="BH787" s="109"/>
      <c r="BI787" s="109"/>
      <c r="BJ787" s="109"/>
      <c r="BK787" s="109"/>
      <c r="BL787" s="109"/>
      <c r="BM787" s="109"/>
      <c r="BN787" s="109"/>
    </row>
    <row r="788" spans="2:66" x14ac:dyDescent="0.25">
      <c r="B788" s="120" t="s">
        <v>9</v>
      </c>
      <c r="C788" s="110" t="s">
        <v>36</v>
      </c>
      <c r="D788" s="109" t="s">
        <v>73</v>
      </c>
      <c r="E788" s="120" t="s">
        <v>23</v>
      </c>
      <c r="F788" s="120" t="s">
        <v>24</v>
      </c>
      <c r="G788" s="109"/>
      <c r="H788" s="109"/>
      <c r="I788" s="109"/>
      <c r="J788" s="109"/>
      <c r="K788" s="109"/>
      <c r="L788" s="109"/>
      <c r="M788" s="109"/>
      <c r="N788" s="109"/>
      <c r="O788" s="109"/>
      <c r="P788" s="109"/>
      <c r="Q788" s="109"/>
      <c r="R788" s="109"/>
      <c r="S788" s="109"/>
      <c r="T788" s="109"/>
      <c r="U788" s="109"/>
      <c r="V788" s="109"/>
      <c r="W788" s="109"/>
      <c r="X788" s="109"/>
      <c r="Y788" s="109"/>
      <c r="Z788" s="109"/>
      <c r="AA788" s="109"/>
      <c r="AB788" s="109"/>
      <c r="AC788" s="109"/>
      <c r="AD788" s="109"/>
      <c r="AE788" s="109"/>
      <c r="AF788" s="109"/>
      <c r="AG788" s="109"/>
      <c r="AH788" s="109"/>
      <c r="AI788" s="109"/>
      <c r="AJ788" s="109"/>
      <c r="AK788" s="109"/>
      <c r="AL788" s="109"/>
      <c r="AM788" s="242"/>
      <c r="AN788" s="230"/>
      <c r="AO788" s="109"/>
      <c r="AP788" s="109"/>
      <c r="AQ788" s="109"/>
      <c r="AR788" s="109"/>
      <c r="AS788" s="109"/>
      <c r="AT788" s="109"/>
      <c r="AU788" s="109"/>
      <c r="AV788" s="109"/>
      <c r="AW788" s="109"/>
      <c r="AX788" s="109"/>
      <c r="AY788" s="109"/>
      <c r="AZ788" s="109"/>
      <c r="BA788" s="109"/>
      <c r="BB788" s="109"/>
      <c r="BC788" s="109"/>
      <c r="BD788" s="109"/>
      <c r="BE788" s="109"/>
      <c r="BF788" s="109"/>
      <c r="BG788" s="109"/>
      <c r="BH788" s="109"/>
      <c r="BI788" s="109"/>
      <c r="BJ788" s="109"/>
      <c r="BK788" s="109"/>
      <c r="BL788" s="109"/>
      <c r="BM788" s="109"/>
      <c r="BN788" s="109"/>
    </row>
    <row r="789" spans="2:66" x14ac:dyDescent="0.25">
      <c r="B789" s="120" t="s">
        <v>9</v>
      </c>
      <c r="C789" s="110" t="s">
        <v>36</v>
      </c>
      <c r="D789" s="109" t="s">
        <v>73</v>
      </c>
      <c r="E789" s="120" t="s">
        <v>23</v>
      </c>
      <c r="F789" s="120" t="s">
        <v>1078</v>
      </c>
      <c r="G789" s="109"/>
      <c r="H789" s="109"/>
      <c r="I789" s="109"/>
      <c r="J789" s="109"/>
      <c r="K789" s="109"/>
      <c r="L789" s="109"/>
      <c r="M789" s="109"/>
      <c r="N789" s="109"/>
      <c r="O789" s="109"/>
      <c r="P789" s="109"/>
      <c r="Q789" s="109"/>
      <c r="R789" s="109"/>
      <c r="S789" s="109"/>
      <c r="T789" s="109"/>
      <c r="U789" s="109"/>
      <c r="V789" s="109"/>
      <c r="W789" s="109"/>
      <c r="X789" s="109"/>
      <c r="Y789" s="109"/>
      <c r="Z789" s="109"/>
      <c r="AA789" s="109"/>
      <c r="AB789" s="109"/>
      <c r="AC789" s="109"/>
      <c r="AD789" s="109"/>
      <c r="AE789" s="109"/>
      <c r="AF789" s="109"/>
      <c r="AG789" s="109"/>
      <c r="AH789" s="109"/>
      <c r="AI789" s="109"/>
      <c r="AJ789" s="109"/>
      <c r="AK789" s="109"/>
      <c r="AL789" s="109"/>
      <c r="AM789" s="242"/>
      <c r="AN789" s="230"/>
      <c r="AO789" s="109"/>
      <c r="AP789" s="109"/>
      <c r="AQ789" s="109"/>
      <c r="AR789" s="109"/>
      <c r="AS789" s="109"/>
      <c r="AT789" s="109"/>
      <c r="AU789" s="109"/>
      <c r="AV789" s="109"/>
      <c r="AW789" s="109"/>
      <c r="AX789" s="109"/>
      <c r="AY789" s="109"/>
      <c r="AZ789" s="109"/>
      <c r="BA789" s="109"/>
      <c r="BB789" s="109"/>
      <c r="BC789" s="109"/>
      <c r="BD789" s="109"/>
      <c r="BE789" s="109"/>
      <c r="BF789" s="109"/>
      <c r="BG789" s="109"/>
      <c r="BH789" s="109"/>
      <c r="BI789" s="109"/>
      <c r="BJ789" s="109"/>
      <c r="BK789" s="109"/>
      <c r="BL789" s="109"/>
      <c r="BM789" s="109"/>
      <c r="BN789" s="109"/>
    </row>
    <row r="790" spans="2:66" x14ac:dyDescent="0.25">
      <c r="B790" s="120" t="s">
        <v>9</v>
      </c>
      <c r="C790" s="110" t="s">
        <v>36</v>
      </c>
      <c r="D790" s="109" t="s">
        <v>73</v>
      </c>
      <c r="E790" s="120" t="s">
        <v>23</v>
      </c>
      <c r="F790" s="120" t="s">
        <v>25</v>
      </c>
      <c r="G790" s="109"/>
      <c r="H790" s="109"/>
      <c r="I790" s="109"/>
      <c r="J790" s="109"/>
      <c r="K790" s="109"/>
      <c r="L790" s="109"/>
      <c r="M790" s="109"/>
      <c r="N790" s="109"/>
      <c r="O790" s="109"/>
      <c r="P790" s="109"/>
      <c r="Q790" s="109"/>
      <c r="R790" s="109"/>
      <c r="S790" s="109"/>
      <c r="T790" s="109"/>
      <c r="U790" s="109"/>
      <c r="V790" s="109"/>
      <c r="W790" s="109"/>
      <c r="X790" s="109"/>
      <c r="Y790" s="109"/>
      <c r="Z790" s="109"/>
      <c r="AA790" s="109"/>
      <c r="AB790" s="109"/>
      <c r="AC790" s="109"/>
      <c r="AD790" s="109"/>
      <c r="AE790" s="109"/>
      <c r="AF790" s="109"/>
      <c r="AG790" s="109"/>
      <c r="AH790" s="109"/>
      <c r="AI790" s="109"/>
      <c r="AJ790" s="109"/>
      <c r="AK790" s="109"/>
      <c r="AL790" s="109"/>
      <c r="AM790" s="242"/>
      <c r="AN790" s="230"/>
      <c r="AO790" s="109"/>
      <c r="AP790" s="109"/>
      <c r="AQ790" s="109"/>
      <c r="AR790" s="109"/>
      <c r="AS790" s="109"/>
      <c r="AT790" s="109"/>
      <c r="AU790" s="109"/>
      <c r="AV790" s="109"/>
      <c r="AW790" s="109"/>
      <c r="AX790" s="109"/>
      <c r="AY790" s="109"/>
      <c r="AZ790" s="109"/>
      <c r="BA790" s="109"/>
      <c r="BB790" s="109"/>
      <c r="BC790" s="109"/>
      <c r="BD790" s="109"/>
      <c r="BE790" s="109"/>
      <c r="BF790" s="109"/>
      <c r="BG790" s="109"/>
      <c r="BH790" s="109"/>
      <c r="BI790" s="109"/>
      <c r="BJ790" s="109"/>
      <c r="BK790" s="109"/>
      <c r="BL790" s="109"/>
      <c r="BM790" s="109"/>
      <c r="BN790" s="109"/>
    </row>
    <row r="791" spans="2:66" x14ac:dyDescent="0.25">
      <c r="B791" s="120" t="s">
        <v>9</v>
      </c>
      <c r="C791" s="110" t="s">
        <v>36</v>
      </c>
      <c r="D791" s="109" t="s">
        <v>74</v>
      </c>
      <c r="E791" s="120" t="s">
        <v>22</v>
      </c>
      <c r="F791" s="120" t="s">
        <v>24</v>
      </c>
      <c r="G791" s="109"/>
      <c r="H791" s="109"/>
      <c r="I791" s="109"/>
      <c r="J791" s="109"/>
      <c r="K791" s="109"/>
      <c r="L791" s="109"/>
      <c r="M791" s="109"/>
      <c r="N791" s="109"/>
      <c r="O791" s="109"/>
      <c r="P791" s="109"/>
      <c r="Q791" s="109"/>
      <c r="R791" s="109"/>
      <c r="S791" s="109"/>
      <c r="T791" s="109"/>
      <c r="U791" s="109"/>
      <c r="V791" s="109"/>
      <c r="W791" s="109"/>
      <c r="X791" s="109"/>
      <c r="Y791" s="109"/>
      <c r="Z791" s="109"/>
      <c r="AA791" s="109"/>
      <c r="AB791" s="109"/>
      <c r="AC791" s="109"/>
      <c r="AD791" s="109"/>
      <c r="AE791" s="109"/>
      <c r="AF791" s="109"/>
      <c r="AG791" s="109"/>
      <c r="AH791" s="109"/>
      <c r="AI791" s="109"/>
      <c r="AJ791" s="109"/>
      <c r="AK791" s="109"/>
      <c r="AL791" s="109"/>
      <c r="AM791" s="242"/>
      <c r="AN791" s="230"/>
      <c r="AO791" s="109"/>
      <c r="AP791" s="109"/>
      <c r="AQ791" s="109"/>
      <c r="AR791" s="109"/>
      <c r="AS791" s="109"/>
      <c r="AT791" s="109"/>
      <c r="AU791" s="109"/>
      <c r="AV791" s="109"/>
      <c r="AW791" s="109"/>
      <c r="AX791" s="109"/>
      <c r="AY791" s="109"/>
      <c r="AZ791" s="109"/>
      <c r="BA791" s="109"/>
      <c r="BB791" s="109"/>
      <c r="BC791" s="109"/>
      <c r="BD791" s="109"/>
      <c r="BE791" s="109"/>
      <c r="BF791" s="109"/>
      <c r="BG791" s="109"/>
      <c r="BH791" s="109"/>
      <c r="BI791" s="109"/>
      <c r="BJ791" s="109"/>
      <c r="BK791" s="109"/>
      <c r="BL791" s="109"/>
      <c r="BM791" s="109"/>
      <c r="BN791" s="109"/>
    </row>
    <row r="792" spans="2:66" x14ac:dyDescent="0.25">
      <c r="B792" s="120" t="s">
        <v>9</v>
      </c>
      <c r="C792" s="110" t="s">
        <v>36</v>
      </c>
      <c r="D792" s="109" t="s">
        <v>74</v>
      </c>
      <c r="E792" s="120" t="s">
        <v>22</v>
      </c>
      <c r="F792" s="120" t="s">
        <v>1078</v>
      </c>
      <c r="G792" s="109"/>
      <c r="H792" s="109"/>
      <c r="I792" s="109"/>
      <c r="J792" s="109"/>
      <c r="K792" s="109"/>
      <c r="L792" s="109"/>
      <c r="M792" s="109"/>
      <c r="N792" s="109"/>
      <c r="O792" s="109"/>
      <c r="P792" s="109"/>
      <c r="Q792" s="109"/>
      <c r="R792" s="109"/>
      <c r="S792" s="109"/>
      <c r="T792" s="109"/>
      <c r="U792" s="109"/>
      <c r="V792" s="109"/>
      <c r="W792" s="109"/>
      <c r="X792" s="109"/>
      <c r="Y792" s="109"/>
      <c r="Z792" s="109"/>
      <c r="AA792" s="109"/>
      <c r="AB792" s="109"/>
      <c r="AC792" s="109"/>
      <c r="AD792" s="109"/>
      <c r="AE792" s="109"/>
      <c r="AF792" s="109"/>
      <c r="AG792" s="109"/>
      <c r="AH792" s="109"/>
      <c r="AI792" s="109"/>
      <c r="AJ792" s="109"/>
      <c r="AK792" s="109"/>
      <c r="AL792" s="109"/>
      <c r="AM792" s="242"/>
      <c r="AN792" s="230"/>
      <c r="AO792" s="109"/>
      <c r="AP792" s="109"/>
      <c r="AQ792" s="109"/>
      <c r="AR792" s="109"/>
      <c r="AS792" s="109"/>
      <c r="AT792" s="109"/>
      <c r="AU792" s="109"/>
      <c r="AV792" s="109"/>
      <c r="AW792" s="109"/>
      <c r="AX792" s="109"/>
      <c r="AY792" s="109"/>
      <c r="AZ792" s="109"/>
      <c r="BA792" s="109"/>
      <c r="BB792" s="109"/>
      <c r="BC792" s="109"/>
      <c r="BD792" s="109"/>
      <c r="BE792" s="109"/>
      <c r="BF792" s="109"/>
      <c r="BG792" s="109"/>
      <c r="BH792" s="109"/>
      <c r="BI792" s="109"/>
      <c r="BJ792" s="109"/>
      <c r="BK792" s="109"/>
      <c r="BL792" s="109"/>
      <c r="BM792" s="109"/>
      <c r="BN792" s="109"/>
    </row>
    <row r="793" spans="2:66" x14ac:dyDescent="0.25">
      <c r="B793" s="120" t="s">
        <v>9</v>
      </c>
      <c r="C793" s="110" t="s">
        <v>36</v>
      </c>
      <c r="D793" s="109" t="s">
        <v>74</v>
      </c>
      <c r="E793" s="120" t="s">
        <v>22</v>
      </c>
      <c r="F793" s="120" t="s">
        <v>25</v>
      </c>
      <c r="G793" s="109"/>
      <c r="H793" s="109"/>
      <c r="I793" s="109"/>
      <c r="J793" s="109"/>
      <c r="K793" s="109"/>
      <c r="L793" s="109"/>
      <c r="M793" s="109"/>
      <c r="N793" s="109"/>
      <c r="O793" s="109"/>
      <c r="P793" s="109"/>
      <c r="Q793" s="109"/>
      <c r="R793" s="109"/>
      <c r="S793" s="109"/>
      <c r="T793" s="109"/>
      <c r="U793" s="109"/>
      <c r="V793" s="109"/>
      <c r="W793" s="109"/>
      <c r="X793" s="109"/>
      <c r="Y793" s="109"/>
      <c r="Z793" s="109"/>
      <c r="AA793" s="109"/>
      <c r="AB793" s="109"/>
      <c r="AC793" s="109"/>
      <c r="AD793" s="109"/>
      <c r="AE793" s="109"/>
      <c r="AF793" s="109"/>
      <c r="AG793" s="109"/>
      <c r="AH793" s="109"/>
      <c r="AI793" s="109"/>
      <c r="AJ793" s="109"/>
      <c r="AK793" s="109"/>
      <c r="AL793" s="109"/>
      <c r="AM793" s="242"/>
      <c r="AN793" s="230"/>
      <c r="AO793" s="109"/>
      <c r="AP793" s="109"/>
      <c r="AQ793" s="109"/>
      <c r="AR793" s="109"/>
      <c r="AS793" s="109"/>
      <c r="AT793" s="109"/>
      <c r="AU793" s="109"/>
      <c r="AV793" s="109"/>
      <c r="AW793" s="109"/>
      <c r="AX793" s="109"/>
      <c r="AY793" s="109"/>
      <c r="AZ793" s="109"/>
      <c r="BA793" s="109"/>
      <c r="BB793" s="109"/>
      <c r="BC793" s="109"/>
      <c r="BD793" s="109"/>
      <c r="BE793" s="109"/>
      <c r="BF793" s="109"/>
      <c r="BG793" s="109"/>
      <c r="BH793" s="109"/>
      <c r="BI793" s="109"/>
      <c r="BJ793" s="109"/>
      <c r="BK793" s="109"/>
      <c r="BL793" s="109"/>
      <c r="BM793" s="109"/>
      <c r="BN793" s="109"/>
    </row>
    <row r="794" spans="2:66" x14ac:dyDescent="0.25">
      <c r="B794" s="120" t="s">
        <v>9</v>
      </c>
      <c r="C794" s="110" t="s">
        <v>36</v>
      </c>
      <c r="D794" s="109" t="s">
        <v>74</v>
      </c>
      <c r="E794" s="120" t="s">
        <v>23</v>
      </c>
      <c r="F794" s="120" t="s">
        <v>24</v>
      </c>
      <c r="G794" s="109"/>
      <c r="H794" s="109"/>
      <c r="I794" s="109"/>
      <c r="J794" s="109"/>
      <c r="K794" s="109"/>
      <c r="L794" s="109"/>
      <c r="M794" s="109"/>
      <c r="N794" s="109"/>
      <c r="O794" s="109"/>
      <c r="P794" s="109"/>
      <c r="Q794" s="109"/>
      <c r="R794" s="109"/>
      <c r="S794" s="109"/>
      <c r="T794" s="109"/>
      <c r="U794" s="109"/>
      <c r="V794" s="109"/>
      <c r="W794" s="109"/>
      <c r="X794" s="109"/>
      <c r="Y794" s="109"/>
      <c r="Z794" s="109"/>
      <c r="AA794" s="109"/>
      <c r="AB794" s="109"/>
      <c r="AC794" s="109"/>
      <c r="AD794" s="109"/>
      <c r="AE794" s="109"/>
      <c r="AF794" s="109"/>
      <c r="AG794" s="109"/>
      <c r="AH794" s="109"/>
      <c r="AI794" s="109"/>
      <c r="AJ794" s="109"/>
      <c r="AK794" s="109"/>
      <c r="AL794" s="109"/>
      <c r="AM794" s="242"/>
      <c r="AN794" s="230"/>
      <c r="AO794" s="109"/>
      <c r="AP794" s="109"/>
      <c r="AQ794" s="109"/>
      <c r="AR794" s="109"/>
      <c r="AS794" s="109"/>
      <c r="AT794" s="109"/>
      <c r="AU794" s="109"/>
      <c r="AV794" s="109"/>
      <c r="AW794" s="109"/>
      <c r="AX794" s="109"/>
      <c r="AY794" s="109"/>
      <c r="AZ794" s="109"/>
      <c r="BA794" s="109"/>
      <c r="BB794" s="109"/>
      <c r="BC794" s="109"/>
      <c r="BD794" s="109"/>
      <c r="BE794" s="109"/>
      <c r="BF794" s="109"/>
      <c r="BG794" s="109"/>
      <c r="BH794" s="109"/>
      <c r="BI794" s="109"/>
      <c r="BJ794" s="109"/>
      <c r="BK794" s="109"/>
      <c r="BL794" s="109"/>
      <c r="BM794" s="109"/>
      <c r="BN794" s="109"/>
    </row>
    <row r="795" spans="2:66" x14ac:dyDescent="0.25">
      <c r="B795" s="120" t="s">
        <v>9</v>
      </c>
      <c r="C795" s="110" t="s">
        <v>36</v>
      </c>
      <c r="D795" s="109" t="s">
        <v>74</v>
      </c>
      <c r="E795" s="120" t="s">
        <v>23</v>
      </c>
      <c r="F795" s="120" t="s">
        <v>1078</v>
      </c>
      <c r="G795" s="109"/>
      <c r="H795" s="109"/>
      <c r="I795" s="109"/>
      <c r="J795" s="109"/>
      <c r="K795" s="109"/>
      <c r="L795" s="109"/>
      <c r="M795" s="109"/>
      <c r="N795" s="109"/>
      <c r="O795" s="109"/>
      <c r="P795" s="109"/>
      <c r="Q795" s="109"/>
      <c r="R795" s="109"/>
      <c r="S795" s="109"/>
      <c r="T795" s="109"/>
      <c r="U795" s="109"/>
      <c r="V795" s="109"/>
      <c r="W795" s="109"/>
      <c r="X795" s="109"/>
      <c r="Y795" s="109"/>
      <c r="Z795" s="109"/>
      <c r="AA795" s="109"/>
      <c r="AB795" s="109"/>
      <c r="AC795" s="109"/>
      <c r="AD795" s="109"/>
      <c r="AE795" s="109"/>
      <c r="AF795" s="109"/>
      <c r="AG795" s="109"/>
      <c r="AH795" s="109"/>
      <c r="AI795" s="109"/>
      <c r="AJ795" s="109"/>
      <c r="AK795" s="109"/>
      <c r="AL795" s="109"/>
      <c r="AM795" s="242"/>
      <c r="AN795" s="230"/>
      <c r="AO795" s="109"/>
      <c r="AP795" s="109"/>
      <c r="AQ795" s="109"/>
      <c r="AR795" s="109"/>
      <c r="AS795" s="109"/>
      <c r="AT795" s="109"/>
      <c r="AU795" s="109"/>
      <c r="AV795" s="109"/>
      <c r="AW795" s="109"/>
      <c r="AX795" s="109"/>
      <c r="AY795" s="109"/>
      <c r="AZ795" s="109"/>
      <c r="BA795" s="109"/>
      <c r="BB795" s="109"/>
      <c r="BC795" s="109"/>
      <c r="BD795" s="109"/>
      <c r="BE795" s="109"/>
      <c r="BF795" s="109"/>
      <c r="BG795" s="109"/>
      <c r="BH795" s="109"/>
      <c r="BI795" s="109"/>
      <c r="BJ795" s="109"/>
      <c r="BK795" s="109"/>
      <c r="BL795" s="109"/>
      <c r="BM795" s="109"/>
      <c r="BN795" s="109"/>
    </row>
    <row r="796" spans="2:66" x14ac:dyDescent="0.25">
      <c r="B796" s="120" t="s">
        <v>9</v>
      </c>
      <c r="C796" s="110" t="s">
        <v>36</v>
      </c>
      <c r="D796" s="109" t="s">
        <v>74</v>
      </c>
      <c r="E796" s="120" t="s">
        <v>23</v>
      </c>
      <c r="F796" s="120" t="s">
        <v>25</v>
      </c>
      <c r="G796" s="109"/>
      <c r="H796" s="109"/>
      <c r="I796" s="109"/>
      <c r="J796" s="109"/>
      <c r="K796" s="109"/>
      <c r="L796" s="109"/>
      <c r="M796" s="109"/>
      <c r="N796" s="109"/>
      <c r="O796" s="109"/>
      <c r="P796" s="109"/>
      <c r="Q796" s="109"/>
      <c r="R796" s="109"/>
      <c r="S796" s="109"/>
      <c r="T796" s="109"/>
      <c r="U796" s="109"/>
      <c r="V796" s="109"/>
      <c r="W796" s="109"/>
      <c r="X796" s="109"/>
      <c r="Y796" s="109"/>
      <c r="Z796" s="109"/>
      <c r="AA796" s="109"/>
      <c r="AB796" s="109"/>
      <c r="AC796" s="109"/>
      <c r="AD796" s="109"/>
      <c r="AE796" s="109"/>
      <c r="AF796" s="109"/>
      <c r="AG796" s="109"/>
      <c r="AH796" s="109"/>
      <c r="AI796" s="109"/>
      <c r="AJ796" s="109"/>
      <c r="AK796" s="109"/>
      <c r="AL796" s="109"/>
      <c r="AM796" s="242"/>
      <c r="AN796" s="230"/>
      <c r="AO796" s="109"/>
      <c r="AP796" s="109"/>
      <c r="AQ796" s="109"/>
      <c r="AR796" s="109"/>
      <c r="AS796" s="109"/>
      <c r="AT796" s="109"/>
      <c r="AU796" s="109"/>
      <c r="AV796" s="109"/>
      <c r="AW796" s="109"/>
      <c r="AX796" s="109"/>
      <c r="AY796" s="109"/>
      <c r="AZ796" s="109"/>
      <c r="BA796" s="109"/>
      <c r="BB796" s="109"/>
      <c r="BC796" s="109"/>
      <c r="BD796" s="109"/>
      <c r="BE796" s="109"/>
      <c r="BF796" s="109"/>
      <c r="BG796" s="109"/>
      <c r="BH796" s="109"/>
      <c r="BI796" s="109"/>
      <c r="BJ796" s="109"/>
      <c r="BK796" s="109"/>
      <c r="BL796" s="109"/>
      <c r="BM796" s="109"/>
      <c r="BN796" s="109"/>
    </row>
    <row r="797" spans="2:66" x14ac:dyDescent="0.25">
      <c r="B797" s="120" t="s">
        <v>9</v>
      </c>
      <c r="C797" s="110" t="s">
        <v>36</v>
      </c>
      <c r="D797" s="109" t="s">
        <v>75</v>
      </c>
      <c r="E797" s="120" t="s">
        <v>22</v>
      </c>
      <c r="F797" s="120" t="s">
        <v>24</v>
      </c>
      <c r="G797" s="109"/>
      <c r="H797" s="109"/>
      <c r="I797" s="109"/>
      <c r="J797" s="109"/>
      <c r="K797" s="109"/>
      <c r="L797" s="109"/>
      <c r="M797" s="109"/>
      <c r="N797" s="109"/>
      <c r="O797" s="109"/>
      <c r="P797" s="109"/>
      <c r="Q797" s="109"/>
      <c r="R797" s="109"/>
      <c r="S797" s="109"/>
      <c r="T797" s="109"/>
      <c r="U797" s="109"/>
      <c r="V797" s="109"/>
      <c r="W797" s="109"/>
      <c r="X797" s="109"/>
      <c r="Y797" s="109"/>
      <c r="Z797" s="109"/>
      <c r="AA797" s="109"/>
      <c r="AB797" s="109"/>
      <c r="AC797" s="109"/>
      <c r="AD797" s="109"/>
      <c r="AE797" s="109"/>
      <c r="AF797" s="109"/>
      <c r="AG797" s="109"/>
      <c r="AH797" s="109"/>
      <c r="AI797" s="109"/>
      <c r="AJ797" s="109"/>
      <c r="AK797" s="109"/>
      <c r="AL797" s="109"/>
      <c r="AM797" s="242"/>
      <c r="AN797" s="230"/>
      <c r="AO797" s="109"/>
      <c r="AP797" s="109"/>
      <c r="AQ797" s="109"/>
      <c r="AR797" s="109"/>
      <c r="AS797" s="109"/>
      <c r="AT797" s="109"/>
      <c r="AU797" s="109"/>
      <c r="AV797" s="109"/>
      <c r="AW797" s="109"/>
      <c r="AX797" s="109"/>
      <c r="AY797" s="109"/>
      <c r="AZ797" s="109"/>
      <c r="BA797" s="109"/>
      <c r="BB797" s="109"/>
      <c r="BC797" s="109"/>
      <c r="BD797" s="109"/>
      <c r="BE797" s="109"/>
      <c r="BF797" s="109"/>
      <c r="BG797" s="109"/>
      <c r="BH797" s="109"/>
      <c r="BI797" s="109"/>
      <c r="BJ797" s="109"/>
      <c r="BK797" s="109"/>
      <c r="BL797" s="109"/>
      <c r="BM797" s="109"/>
      <c r="BN797" s="109"/>
    </row>
    <row r="798" spans="2:66" x14ac:dyDescent="0.25">
      <c r="B798" s="120" t="s">
        <v>9</v>
      </c>
      <c r="C798" s="110" t="s">
        <v>36</v>
      </c>
      <c r="D798" s="109" t="s">
        <v>75</v>
      </c>
      <c r="E798" s="120" t="s">
        <v>22</v>
      </c>
      <c r="F798" s="120" t="s">
        <v>1078</v>
      </c>
      <c r="G798" s="109"/>
      <c r="H798" s="109"/>
      <c r="I798" s="109"/>
      <c r="J798" s="109"/>
      <c r="K798" s="109"/>
      <c r="L798" s="109"/>
      <c r="M798" s="109"/>
      <c r="N798" s="109"/>
      <c r="O798" s="109"/>
      <c r="P798" s="109"/>
      <c r="Q798" s="109"/>
      <c r="R798" s="109"/>
      <c r="S798" s="109"/>
      <c r="T798" s="109"/>
      <c r="U798" s="109"/>
      <c r="V798" s="109"/>
      <c r="W798" s="109"/>
      <c r="X798" s="109"/>
      <c r="Y798" s="109"/>
      <c r="Z798" s="109"/>
      <c r="AA798" s="109"/>
      <c r="AB798" s="109"/>
      <c r="AC798" s="109"/>
      <c r="AD798" s="109"/>
      <c r="AE798" s="109"/>
      <c r="AF798" s="109"/>
      <c r="AG798" s="109"/>
      <c r="AH798" s="109"/>
      <c r="AI798" s="109"/>
      <c r="AJ798" s="109"/>
      <c r="AK798" s="109"/>
      <c r="AL798" s="109"/>
      <c r="AM798" s="242"/>
      <c r="AN798" s="230"/>
      <c r="AO798" s="109"/>
      <c r="AP798" s="109"/>
      <c r="AQ798" s="109"/>
      <c r="AR798" s="109"/>
      <c r="AS798" s="109"/>
      <c r="AT798" s="109"/>
      <c r="AU798" s="109"/>
      <c r="AV798" s="109"/>
      <c r="AW798" s="109"/>
      <c r="AX798" s="109"/>
      <c r="AY798" s="109"/>
      <c r="AZ798" s="109"/>
      <c r="BA798" s="109"/>
      <c r="BB798" s="109"/>
      <c r="BC798" s="109"/>
      <c r="BD798" s="109"/>
      <c r="BE798" s="109"/>
      <c r="BF798" s="109"/>
      <c r="BG798" s="109"/>
      <c r="BH798" s="109"/>
      <c r="BI798" s="109"/>
      <c r="BJ798" s="109"/>
      <c r="BK798" s="109"/>
      <c r="BL798" s="109"/>
      <c r="BM798" s="109"/>
      <c r="BN798" s="109"/>
    </row>
    <row r="799" spans="2:66" x14ac:dyDescent="0.25">
      <c r="B799" s="120" t="s">
        <v>9</v>
      </c>
      <c r="C799" s="110" t="s">
        <v>36</v>
      </c>
      <c r="D799" s="109" t="s">
        <v>75</v>
      </c>
      <c r="E799" s="120" t="s">
        <v>22</v>
      </c>
      <c r="F799" s="120" t="s">
        <v>25</v>
      </c>
      <c r="G799" s="109"/>
      <c r="H799" s="109"/>
      <c r="I799" s="109"/>
      <c r="J799" s="109"/>
      <c r="K799" s="109"/>
      <c r="L799" s="109"/>
      <c r="M799" s="109"/>
      <c r="N799" s="109"/>
      <c r="O799" s="109"/>
      <c r="P799" s="109"/>
      <c r="Q799" s="109"/>
      <c r="R799" s="109"/>
      <c r="S799" s="109"/>
      <c r="T799" s="109"/>
      <c r="U799" s="109"/>
      <c r="V799" s="109"/>
      <c r="W799" s="109"/>
      <c r="X799" s="109"/>
      <c r="Y799" s="109"/>
      <c r="Z799" s="109"/>
      <c r="AA799" s="109"/>
      <c r="AB799" s="109"/>
      <c r="AC799" s="109"/>
      <c r="AD799" s="109"/>
      <c r="AE799" s="109"/>
      <c r="AF799" s="109"/>
      <c r="AG799" s="109"/>
      <c r="AH799" s="109"/>
      <c r="AI799" s="109"/>
      <c r="AJ799" s="109"/>
      <c r="AK799" s="109"/>
      <c r="AL799" s="109"/>
      <c r="AM799" s="242"/>
      <c r="AN799" s="230"/>
      <c r="AO799" s="109"/>
      <c r="AP799" s="109"/>
      <c r="AQ799" s="109"/>
      <c r="AR799" s="109"/>
      <c r="AS799" s="109"/>
      <c r="AT799" s="109"/>
      <c r="AU799" s="109"/>
      <c r="AV799" s="109"/>
      <c r="AW799" s="109"/>
      <c r="AX799" s="109"/>
      <c r="AY799" s="109"/>
      <c r="AZ799" s="109"/>
      <c r="BA799" s="109"/>
      <c r="BB799" s="109"/>
      <c r="BC799" s="109"/>
      <c r="BD799" s="109"/>
      <c r="BE799" s="109"/>
      <c r="BF799" s="109"/>
      <c r="BG799" s="109"/>
      <c r="BH799" s="109"/>
      <c r="BI799" s="109"/>
      <c r="BJ799" s="109"/>
      <c r="BK799" s="109"/>
      <c r="BL799" s="109"/>
      <c r="BM799" s="109"/>
      <c r="BN799" s="109"/>
    </row>
    <row r="800" spans="2:66" x14ac:dyDescent="0.25">
      <c r="B800" s="120" t="s">
        <v>9</v>
      </c>
      <c r="C800" s="110" t="s">
        <v>36</v>
      </c>
      <c r="D800" s="109" t="s">
        <v>75</v>
      </c>
      <c r="E800" s="120" t="s">
        <v>23</v>
      </c>
      <c r="F800" s="120" t="s">
        <v>24</v>
      </c>
      <c r="G800" s="109"/>
      <c r="H800" s="109"/>
      <c r="I800" s="109"/>
      <c r="J800" s="109"/>
      <c r="K800" s="109"/>
      <c r="L800" s="109"/>
      <c r="M800" s="109"/>
      <c r="N800" s="109"/>
      <c r="O800" s="109"/>
      <c r="P800" s="109"/>
      <c r="Q800" s="109"/>
      <c r="R800" s="109"/>
      <c r="S800" s="109"/>
      <c r="T800" s="109"/>
      <c r="U800" s="109"/>
      <c r="V800" s="109"/>
      <c r="W800" s="109"/>
      <c r="X800" s="109"/>
      <c r="Y800" s="109"/>
      <c r="Z800" s="109"/>
      <c r="AA800" s="109"/>
      <c r="AB800" s="109"/>
      <c r="AC800" s="109"/>
      <c r="AD800" s="109"/>
      <c r="AE800" s="109"/>
      <c r="AF800" s="109"/>
      <c r="AG800" s="109"/>
      <c r="AH800" s="109"/>
      <c r="AI800" s="109"/>
      <c r="AJ800" s="109"/>
      <c r="AK800" s="109"/>
      <c r="AL800" s="109"/>
      <c r="AM800" s="242"/>
      <c r="AN800" s="230"/>
      <c r="AO800" s="109"/>
      <c r="AP800" s="109"/>
      <c r="AQ800" s="109"/>
      <c r="AR800" s="109"/>
      <c r="AS800" s="109"/>
      <c r="AT800" s="109"/>
      <c r="AU800" s="109"/>
      <c r="AV800" s="109"/>
      <c r="AW800" s="109"/>
      <c r="AX800" s="109"/>
      <c r="AY800" s="109"/>
      <c r="AZ800" s="109"/>
      <c r="BA800" s="109"/>
      <c r="BB800" s="109"/>
      <c r="BC800" s="109"/>
      <c r="BD800" s="109"/>
      <c r="BE800" s="109"/>
      <c r="BF800" s="109"/>
      <c r="BG800" s="109"/>
      <c r="BH800" s="109"/>
      <c r="BI800" s="109"/>
      <c r="BJ800" s="109"/>
      <c r="BK800" s="109"/>
      <c r="BL800" s="109"/>
      <c r="BM800" s="109"/>
      <c r="BN800" s="109"/>
    </row>
    <row r="801" spans="2:66" x14ac:dyDescent="0.25">
      <c r="B801" s="120" t="s">
        <v>9</v>
      </c>
      <c r="C801" s="110" t="s">
        <v>36</v>
      </c>
      <c r="D801" s="109" t="s">
        <v>75</v>
      </c>
      <c r="E801" s="120" t="s">
        <v>23</v>
      </c>
      <c r="F801" s="120" t="s">
        <v>1078</v>
      </c>
      <c r="G801" s="109"/>
      <c r="H801" s="109"/>
      <c r="I801" s="109"/>
      <c r="J801" s="109"/>
      <c r="K801" s="109"/>
      <c r="L801" s="109"/>
      <c r="M801" s="109"/>
      <c r="N801" s="109"/>
      <c r="O801" s="109"/>
      <c r="P801" s="109"/>
      <c r="Q801" s="109"/>
      <c r="R801" s="109"/>
      <c r="S801" s="109"/>
      <c r="T801" s="109"/>
      <c r="U801" s="109"/>
      <c r="V801" s="109"/>
      <c r="W801" s="109"/>
      <c r="X801" s="109"/>
      <c r="Y801" s="109"/>
      <c r="Z801" s="109"/>
      <c r="AA801" s="109"/>
      <c r="AB801" s="109"/>
      <c r="AC801" s="109"/>
      <c r="AD801" s="109"/>
      <c r="AE801" s="109"/>
      <c r="AF801" s="109"/>
      <c r="AG801" s="109"/>
      <c r="AH801" s="109"/>
      <c r="AI801" s="109"/>
      <c r="AJ801" s="109"/>
      <c r="AK801" s="109"/>
      <c r="AL801" s="109"/>
      <c r="AM801" s="242"/>
      <c r="AN801" s="230"/>
      <c r="AO801" s="109"/>
      <c r="AP801" s="109"/>
      <c r="AQ801" s="109"/>
      <c r="AR801" s="109"/>
      <c r="AS801" s="109"/>
      <c r="AT801" s="109"/>
      <c r="AU801" s="109"/>
      <c r="AV801" s="109"/>
      <c r="AW801" s="109"/>
      <c r="AX801" s="109"/>
      <c r="AY801" s="109"/>
      <c r="AZ801" s="109"/>
      <c r="BA801" s="109"/>
      <c r="BB801" s="109"/>
      <c r="BC801" s="109"/>
      <c r="BD801" s="109"/>
      <c r="BE801" s="109"/>
      <c r="BF801" s="109"/>
      <c r="BG801" s="109"/>
      <c r="BH801" s="109"/>
      <c r="BI801" s="109"/>
      <c r="BJ801" s="109"/>
      <c r="BK801" s="109"/>
      <c r="BL801" s="109"/>
      <c r="BM801" s="109"/>
      <c r="BN801" s="109"/>
    </row>
    <row r="802" spans="2:66" x14ac:dyDescent="0.25">
      <c r="B802" s="120" t="s">
        <v>9</v>
      </c>
      <c r="C802" s="110" t="s">
        <v>36</v>
      </c>
      <c r="D802" s="109" t="s">
        <v>75</v>
      </c>
      <c r="E802" s="120" t="s">
        <v>23</v>
      </c>
      <c r="F802" s="120" t="s">
        <v>25</v>
      </c>
      <c r="G802" s="109"/>
      <c r="H802" s="109"/>
      <c r="I802" s="109"/>
      <c r="J802" s="109"/>
      <c r="K802" s="109"/>
      <c r="L802" s="109"/>
      <c r="M802" s="109"/>
      <c r="N802" s="109"/>
      <c r="O802" s="109"/>
      <c r="P802" s="109"/>
      <c r="Q802" s="109"/>
      <c r="R802" s="109"/>
      <c r="S802" s="109"/>
      <c r="T802" s="109"/>
      <c r="U802" s="109"/>
      <c r="V802" s="109"/>
      <c r="W802" s="109"/>
      <c r="X802" s="109"/>
      <c r="Y802" s="109"/>
      <c r="Z802" s="109"/>
      <c r="AA802" s="109"/>
      <c r="AB802" s="109"/>
      <c r="AC802" s="109"/>
      <c r="AD802" s="109"/>
      <c r="AE802" s="109"/>
      <c r="AF802" s="109"/>
      <c r="AG802" s="109"/>
      <c r="AH802" s="109"/>
      <c r="AI802" s="109"/>
      <c r="AJ802" s="109"/>
      <c r="AK802" s="109"/>
      <c r="AL802" s="109"/>
      <c r="AM802" s="242"/>
      <c r="AN802" s="230"/>
      <c r="AO802" s="109"/>
      <c r="AP802" s="109"/>
      <c r="AQ802" s="109"/>
      <c r="AR802" s="109"/>
      <c r="AS802" s="109"/>
      <c r="AT802" s="109"/>
      <c r="AU802" s="109"/>
      <c r="AV802" s="109"/>
      <c r="AW802" s="109"/>
      <c r="AX802" s="109"/>
      <c r="AY802" s="109"/>
      <c r="AZ802" s="109"/>
      <c r="BA802" s="109"/>
      <c r="BB802" s="109"/>
      <c r="BC802" s="109"/>
      <c r="BD802" s="109"/>
      <c r="BE802" s="109"/>
      <c r="BF802" s="109"/>
      <c r="BG802" s="109"/>
      <c r="BH802" s="109"/>
      <c r="BI802" s="109"/>
      <c r="BJ802" s="109"/>
      <c r="BK802" s="109"/>
      <c r="BL802" s="109"/>
      <c r="BM802" s="109"/>
      <c r="BN802" s="109"/>
    </row>
    <row r="803" spans="2:66" x14ac:dyDescent="0.25">
      <c r="B803" s="120" t="s">
        <v>10</v>
      </c>
      <c r="C803" s="110" t="s">
        <v>36</v>
      </c>
      <c r="D803" s="109" t="s">
        <v>53</v>
      </c>
      <c r="E803" s="120" t="s">
        <v>22</v>
      </c>
      <c r="F803" s="120" t="s">
        <v>24</v>
      </c>
      <c r="G803" s="109"/>
      <c r="H803" s="109"/>
      <c r="I803" s="109"/>
      <c r="J803" s="109"/>
      <c r="K803" s="109"/>
      <c r="L803" s="109"/>
      <c r="M803" s="109"/>
      <c r="N803" s="109"/>
      <c r="O803" s="109"/>
      <c r="P803" s="109"/>
      <c r="Q803" s="109"/>
      <c r="R803" s="109"/>
      <c r="S803" s="109"/>
      <c r="T803" s="109"/>
      <c r="U803" s="109"/>
      <c r="V803" s="109"/>
      <c r="W803" s="109"/>
      <c r="X803" s="109"/>
      <c r="Y803" s="109"/>
      <c r="Z803" s="109"/>
      <c r="AA803" s="109"/>
      <c r="AB803" s="109"/>
      <c r="AC803" s="109"/>
      <c r="AD803" s="109"/>
      <c r="AE803" s="109"/>
      <c r="AF803" s="109"/>
      <c r="AG803" s="109"/>
      <c r="AH803" s="109"/>
      <c r="AI803" s="109"/>
      <c r="AJ803" s="109"/>
      <c r="AK803" s="109"/>
      <c r="AL803" s="109"/>
      <c r="AM803" s="242"/>
      <c r="AN803" s="230"/>
      <c r="AO803" s="109"/>
      <c r="AP803" s="109"/>
      <c r="AQ803" s="109"/>
      <c r="AR803" s="109"/>
      <c r="AS803" s="109"/>
      <c r="AT803" s="109"/>
      <c r="AU803" s="109"/>
      <c r="AV803" s="109"/>
      <c r="AW803" s="109"/>
      <c r="AX803" s="109"/>
      <c r="AY803" s="109"/>
      <c r="AZ803" s="109"/>
      <c r="BA803" s="109"/>
      <c r="BB803" s="109"/>
      <c r="BC803" s="109"/>
      <c r="BD803" s="109"/>
      <c r="BE803" s="109"/>
      <c r="BF803" s="109"/>
      <c r="BG803" s="109"/>
      <c r="BH803" s="109"/>
      <c r="BI803" s="109"/>
      <c r="BJ803" s="109"/>
      <c r="BK803" s="109"/>
      <c r="BL803" s="109"/>
      <c r="BM803" s="109"/>
      <c r="BN803" s="109"/>
    </row>
    <row r="804" spans="2:66" x14ac:dyDescent="0.25">
      <c r="B804" s="120" t="s">
        <v>10</v>
      </c>
      <c r="C804" s="110" t="s">
        <v>36</v>
      </c>
      <c r="D804" s="109" t="s">
        <v>53</v>
      </c>
      <c r="E804" s="120" t="s">
        <v>22</v>
      </c>
      <c r="F804" s="120" t="s">
        <v>1078</v>
      </c>
      <c r="G804" s="109"/>
      <c r="H804" s="109"/>
      <c r="I804" s="109"/>
      <c r="J804" s="109"/>
      <c r="K804" s="109"/>
      <c r="L804" s="109"/>
      <c r="M804" s="109"/>
      <c r="N804" s="109"/>
      <c r="O804" s="109"/>
      <c r="P804" s="109"/>
      <c r="Q804" s="109"/>
      <c r="R804" s="109"/>
      <c r="S804" s="109"/>
      <c r="T804" s="109"/>
      <c r="U804" s="109"/>
      <c r="V804" s="109"/>
      <c r="W804" s="109"/>
      <c r="X804" s="109"/>
      <c r="Y804" s="109"/>
      <c r="Z804" s="109"/>
      <c r="AA804" s="109"/>
      <c r="AB804" s="109"/>
      <c r="AC804" s="109"/>
      <c r="AD804" s="109"/>
      <c r="AE804" s="109"/>
      <c r="AF804" s="109"/>
      <c r="AG804" s="109"/>
      <c r="AH804" s="109"/>
      <c r="AI804" s="109"/>
      <c r="AJ804" s="109"/>
      <c r="AK804" s="109"/>
      <c r="AL804" s="109"/>
      <c r="AM804" s="242"/>
      <c r="AN804" s="230"/>
      <c r="AO804" s="109"/>
      <c r="AP804" s="109"/>
      <c r="AQ804" s="109"/>
      <c r="AR804" s="109"/>
      <c r="AS804" s="109"/>
      <c r="AT804" s="109"/>
      <c r="AU804" s="109"/>
      <c r="AV804" s="109"/>
      <c r="AW804" s="109"/>
      <c r="AX804" s="109"/>
      <c r="AY804" s="109"/>
      <c r="AZ804" s="109"/>
      <c r="BA804" s="109"/>
      <c r="BB804" s="109"/>
      <c r="BC804" s="109"/>
      <c r="BD804" s="109"/>
      <c r="BE804" s="109"/>
      <c r="BF804" s="109"/>
      <c r="BG804" s="109"/>
      <c r="BH804" s="109"/>
      <c r="BI804" s="109"/>
      <c r="BJ804" s="109"/>
      <c r="BK804" s="109"/>
      <c r="BL804" s="109"/>
      <c r="BM804" s="109"/>
      <c r="BN804" s="109"/>
    </row>
    <row r="805" spans="2:66" x14ac:dyDescent="0.25">
      <c r="B805" s="120" t="s">
        <v>10</v>
      </c>
      <c r="C805" s="110" t="s">
        <v>36</v>
      </c>
      <c r="D805" s="109" t="s">
        <v>53</v>
      </c>
      <c r="E805" s="120" t="s">
        <v>22</v>
      </c>
      <c r="F805" s="120" t="s">
        <v>25</v>
      </c>
      <c r="G805" s="109"/>
      <c r="H805" s="109"/>
      <c r="I805" s="109"/>
      <c r="J805" s="109"/>
      <c r="K805" s="109"/>
      <c r="L805" s="109"/>
      <c r="M805" s="109"/>
      <c r="N805" s="109"/>
      <c r="O805" s="109"/>
      <c r="P805" s="109"/>
      <c r="Q805" s="109"/>
      <c r="R805" s="109"/>
      <c r="S805" s="109"/>
      <c r="T805" s="109"/>
      <c r="U805" s="109"/>
      <c r="V805" s="109"/>
      <c r="W805" s="109"/>
      <c r="X805" s="109"/>
      <c r="Y805" s="109"/>
      <c r="Z805" s="109"/>
      <c r="AA805" s="109"/>
      <c r="AB805" s="109"/>
      <c r="AC805" s="109"/>
      <c r="AD805" s="109"/>
      <c r="AE805" s="109"/>
      <c r="AF805" s="109"/>
      <c r="AG805" s="109"/>
      <c r="AH805" s="109"/>
      <c r="AI805" s="109"/>
      <c r="AJ805" s="109"/>
      <c r="AK805" s="109"/>
      <c r="AL805" s="109"/>
      <c r="AM805" s="242"/>
      <c r="AN805" s="230"/>
      <c r="AO805" s="109"/>
      <c r="AP805" s="109"/>
      <c r="AQ805" s="109"/>
      <c r="AR805" s="109"/>
      <c r="AS805" s="109"/>
      <c r="AT805" s="109"/>
      <c r="AU805" s="109"/>
      <c r="AV805" s="109"/>
      <c r="AW805" s="109"/>
      <c r="AX805" s="109"/>
      <c r="AY805" s="109"/>
      <c r="AZ805" s="109"/>
      <c r="BA805" s="109"/>
      <c r="BB805" s="109"/>
      <c r="BC805" s="109"/>
      <c r="BD805" s="109"/>
      <c r="BE805" s="109"/>
      <c r="BF805" s="109"/>
      <c r="BG805" s="109"/>
      <c r="BH805" s="109"/>
      <c r="BI805" s="109"/>
      <c r="BJ805" s="109"/>
      <c r="BK805" s="109"/>
      <c r="BL805" s="109"/>
      <c r="BM805" s="109"/>
      <c r="BN805" s="109"/>
    </row>
    <row r="806" spans="2:66" x14ac:dyDescent="0.25">
      <c r="B806" s="120" t="s">
        <v>10</v>
      </c>
      <c r="C806" s="110" t="s">
        <v>36</v>
      </c>
      <c r="D806" s="109" t="s">
        <v>53</v>
      </c>
      <c r="E806" s="120" t="s">
        <v>23</v>
      </c>
      <c r="F806" s="120" t="s">
        <v>24</v>
      </c>
      <c r="G806" s="109"/>
      <c r="H806" s="109"/>
      <c r="I806" s="109"/>
      <c r="J806" s="109"/>
      <c r="K806" s="109"/>
      <c r="L806" s="109"/>
      <c r="M806" s="109"/>
      <c r="N806" s="109"/>
      <c r="O806" s="109"/>
      <c r="P806" s="109"/>
      <c r="Q806" s="109"/>
      <c r="R806" s="109"/>
      <c r="S806" s="109"/>
      <c r="T806" s="109"/>
      <c r="U806" s="109"/>
      <c r="V806" s="109"/>
      <c r="W806" s="109"/>
      <c r="X806" s="109"/>
      <c r="Y806" s="109"/>
      <c r="Z806" s="109"/>
      <c r="AA806" s="109"/>
      <c r="AB806" s="109"/>
      <c r="AC806" s="109"/>
      <c r="AD806" s="109"/>
      <c r="AE806" s="109"/>
      <c r="AF806" s="109"/>
      <c r="AG806" s="109"/>
      <c r="AH806" s="109"/>
      <c r="AI806" s="109"/>
      <c r="AJ806" s="109"/>
      <c r="AK806" s="109"/>
      <c r="AL806" s="109"/>
      <c r="AM806" s="242"/>
      <c r="AN806" s="230"/>
      <c r="AO806" s="109"/>
      <c r="AP806" s="109"/>
      <c r="AQ806" s="109"/>
      <c r="AR806" s="109"/>
      <c r="AS806" s="109"/>
      <c r="AT806" s="109"/>
      <c r="AU806" s="109"/>
      <c r="AV806" s="109"/>
      <c r="AW806" s="109"/>
      <c r="AX806" s="109"/>
      <c r="AY806" s="109"/>
      <c r="AZ806" s="109"/>
      <c r="BA806" s="109"/>
      <c r="BB806" s="109"/>
      <c r="BC806" s="109"/>
      <c r="BD806" s="109"/>
      <c r="BE806" s="109"/>
      <c r="BF806" s="109"/>
      <c r="BG806" s="109"/>
      <c r="BH806" s="109"/>
      <c r="BI806" s="109"/>
      <c r="BJ806" s="109"/>
      <c r="BK806" s="109"/>
      <c r="BL806" s="109"/>
      <c r="BM806" s="109"/>
      <c r="BN806" s="109"/>
    </row>
    <row r="807" spans="2:66" x14ac:dyDescent="0.25">
      <c r="B807" s="120" t="s">
        <v>10</v>
      </c>
      <c r="C807" s="110" t="s">
        <v>36</v>
      </c>
      <c r="D807" s="109" t="s">
        <v>53</v>
      </c>
      <c r="E807" s="120" t="s">
        <v>23</v>
      </c>
      <c r="F807" s="120" t="s">
        <v>1078</v>
      </c>
      <c r="G807" s="109"/>
      <c r="H807" s="109"/>
      <c r="I807" s="109"/>
      <c r="J807" s="109"/>
      <c r="K807" s="109"/>
      <c r="L807" s="109"/>
      <c r="M807" s="109"/>
      <c r="N807" s="109"/>
      <c r="O807" s="109"/>
      <c r="P807" s="109"/>
      <c r="Q807" s="109"/>
      <c r="R807" s="109"/>
      <c r="S807" s="109"/>
      <c r="T807" s="109"/>
      <c r="U807" s="109"/>
      <c r="V807" s="109"/>
      <c r="W807" s="109"/>
      <c r="X807" s="109"/>
      <c r="Y807" s="109"/>
      <c r="Z807" s="109"/>
      <c r="AA807" s="109"/>
      <c r="AB807" s="109"/>
      <c r="AC807" s="109"/>
      <c r="AD807" s="109"/>
      <c r="AE807" s="109"/>
      <c r="AF807" s="109"/>
      <c r="AG807" s="109"/>
      <c r="AH807" s="109"/>
      <c r="AI807" s="109"/>
      <c r="AJ807" s="109"/>
      <c r="AK807" s="109"/>
      <c r="AL807" s="109"/>
      <c r="AM807" s="242"/>
      <c r="AN807" s="230"/>
      <c r="AO807" s="109"/>
      <c r="AP807" s="109"/>
      <c r="AQ807" s="109"/>
      <c r="AR807" s="109"/>
      <c r="AS807" s="109"/>
      <c r="AT807" s="109"/>
      <c r="AU807" s="109"/>
      <c r="AV807" s="109"/>
      <c r="AW807" s="109"/>
      <c r="AX807" s="109"/>
      <c r="AY807" s="109"/>
      <c r="AZ807" s="109"/>
      <c r="BA807" s="109"/>
      <c r="BB807" s="109"/>
      <c r="BC807" s="109"/>
      <c r="BD807" s="109"/>
      <c r="BE807" s="109"/>
      <c r="BF807" s="109"/>
      <c r="BG807" s="109"/>
      <c r="BH807" s="109"/>
      <c r="BI807" s="109"/>
      <c r="BJ807" s="109"/>
      <c r="BK807" s="109"/>
      <c r="BL807" s="109"/>
      <c r="BM807" s="109"/>
      <c r="BN807" s="109"/>
    </row>
    <row r="808" spans="2:66" x14ac:dyDescent="0.25">
      <c r="B808" s="120" t="s">
        <v>10</v>
      </c>
      <c r="C808" s="110" t="s">
        <v>36</v>
      </c>
      <c r="D808" s="109" t="s">
        <v>53</v>
      </c>
      <c r="E808" s="120" t="s">
        <v>23</v>
      </c>
      <c r="F808" s="120" t="s">
        <v>25</v>
      </c>
      <c r="G808" s="109"/>
      <c r="H808" s="109"/>
      <c r="I808" s="109"/>
      <c r="J808" s="109"/>
      <c r="K808" s="109"/>
      <c r="L808" s="109"/>
      <c r="M808" s="109"/>
      <c r="N808" s="109"/>
      <c r="O808" s="109"/>
      <c r="P808" s="109"/>
      <c r="Q808" s="109"/>
      <c r="R808" s="109"/>
      <c r="S808" s="109"/>
      <c r="T808" s="109"/>
      <c r="U808" s="109"/>
      <c r="V808" s="109"/>
      <c r="W808" s="109"/>
      <c r="X808" s="109"/>
      <c r="Y808" s="109"/>
      <c r="Z808" s="109"/>
      <c r="AA808" s="109"/>
      <c r="AB808" s="109"/>
      <c r="AC808" s="109"/>
      <c r="AD808" s="109"/>
      <c r="AE808" s="109"/>
      <c r="AF808" s="109"/>
      <c r="AG808" s="109"/>
      <c r="AH808" s="109"/>
      <c r="AI808" s="109"/>
      <c r="AJ808" s="109"/>
      <c r="AK808" s="109"/>
      <c r="AL808" s="109"/>
      <c r="AM808" s="242"/>
      <c r="AN808" s="230"/>
      <c r="AO808" s="109"/>
      <c r="AP808" s="109"/>
      <c r="AQ808" s="109"/>
      <c r="AR808" s="109"/>
      <c r="AS808" s="109"/>
      <c r="AT808" s="109"/>
      <c r="AU808" s="109"/>
      <c r="AV808" s="109"/>
      <c r="AW808" s="109"/>
      <c r="AX808" s="109"/>
      <c r="AY808" s="109"/>
      <c r="AZ808" s="109"/>
      <c r="BA808" s="109"/>
      <c r="BB808" s="109"/>
      <c r="BC808" s="109"/>
      <c r="BD808" s="109"/>
      <c r="BE808" s="109"/>
      <c r="BF808" s="109"/>
      <c r="BG808" s="109"/>
      <c r="BH808" s="109"/>
      <c r="BI808" s="109"/>
      <c r="BJ808" s="109"/>
      <c r="BK808" s="109"/>
      <c r="BL808" s="109"/>
      <c r="BM808" s="109"/>
      <c r="BN808" s="109"/>
    </row>
    <row r="809" spans="2:66" x14ac:dyDescent="0.25">
      <c r="B809" s="120" t="s">
        <v>10</v>
      </c>
      <c r="C809" s="110" t="s">
        <v>36</v>
      </c>
      <c r="D809" s="109" t="s">
        <v>73</v>
      </c>
      <c r="E809" s="120" t="s">
        <v>22</v>
      </c>
      <c r="F809" s="120" t="s">
        <v>24</v>
      </c>
      <c r="G809" s="109"/>
      <c r="H809" s="109"/>
      <c r="I809" s="109"/>
      <c r="J809" s="109"/>
      <c r="K809" s="109"/>
      <c r="L809" s="109"/>
      <c r="M809" s="109"/>
      <c r="N809" s="109"/>
      <c r="O809" s="109"/>
      <c r="P809" s="109"/>
      <c r="Q809" s="109"/>
      <c r="R809" s="109"/>
      <c r="S809" s="109"/>
      <c r="T809" s="109"/>
      <c r="U809" s="109"/>
      <c r="V809" s="109"/>
      <c r="W809" s="109"/>
      <c r="X809" s="109"/>
      <c r="Y809" s="109"/>
      <c r="Z809" s="109"/>
      <c r="AA809" s="109"/>
      <c r="AB809" s="109"/>
      <c r="AC809" s="109"/>
      <c r="AD809" s="109"/>
      <c r="AE809" s="109"/>
      <c r="AF809" s="109"/>
      <c r="AG809" s="109"/>
      <c r="AH809" s="109"/>
      <c r="AI809" s="109"/>
      <c r="AJ809" s="109"/>
      <c r="AK809" s="109"/>
      <c r="AL809" s="109"/>
      <c r="AM809" s="242"/>
      <c r="AN809" s="230"/>
      <c r="AO809" s="109"/>
      <c r="AP809" s="109"/>
      <c r="AQ809" s="109"/>
      <c r="AR809" s="109"/>
      <c r="AS809" s="109"/>
      <c r="AT809" s="109"/>
      <c r="AU809" s="109"/>
      <c r="AV809" s="109"/>
      <c r="AW809" s="109"/>
      <c r="AX809" s="109"/>
      <c r="AY809" s="109"/>
      <c r="AZ809" s="109"/>
      <c r="BA809" s="109"/>
      <c r="BB809" s="109"/>
      <c r="BC809" s="109"/>
      <c r="BD809" s="109"/>
      <c r="BE809" s="109"/>
      <c r="BF809" s="109"/>
      <c r="BG809" s="109"/>
      <c r="BH809" s="109"/>
      <c r="BI809" s="109"/>
      <c r="BJ809" s="109"/>
      <c r="BK809" s="109"/>
      <c r="BL809" s="109"/>
      <c r="BM809" s="109"/>
      <c r="BN809" s="109"/>
    </row>
    <row r="810" spans="2:66" x14ac:dyDescent="0.25">
      <c r="B810" s="120" t="s">
        <v>10</v>
      </c>
      <c r="C810" s="110" t="s">
        <v>36</v>
      </c>
      <c r="D810" s="109" t="s">
        <v>73</v>
      </c>
      <c r="E810" s="120" t="s">
        <v>22</v>
      </c>
      <c r="F810" s="120" t="s">
        <v>1078</v>
      </c>
      <c r="G810" s="109"/>
      <c r="H810" s="109"/>
      <c r="I810" s="109"/>
      <c r="J810" s="109"/>
      <c r="K810" s="109"/>
      <c r="L810" s="109"/>
      <c r="M810" s="109"/>
      <c r="N810" s="109"/>
      <c r="O810" s="109"/>
      <c r="P810" s="109"/>
      <c r="Q810" s="109"/>
      <c r="R810" s="109"/>
      <c r="S810" s="109"/>
      <c r="T810" s="109"/>
      <c r="U810" s="109"/>
      <c r="V810" s="109"/>
      <c r="W810" s="109"/>
      <c r="X810" s="109"/>
      <c r="Y810" s="109"/>
      <c r="Z810" s="109"/>
      <c r="AA810" s="109"/>
      <c r="AB810" s="109"/>
      <c r="AC810" s="109"/>
      <c r="AD810" s="109"/>
      <c r="AE810" s="109"/>
      <c r="AF810" s="109"/>
      <c r="AG810" s="109"/>
      <c r="AH810" s="109"/>
      <c r="AI810" s="109"/>
      <c r="AJ810" s="109"/>
      <c r="AK810" s="109"/>
      <c r="AL810" s="109"/>
      <c r="AM810" s="242"/>
      <c r="AN810" s="230"/>
      <c r="AO810" s="109"/>
      <c r="AP810" s="109"/>
      <c r="AQ810" s="109"/>
      <c r="AR810" s="109"/>
      <c r="AS810" s="109"/>
      <c r="AT810" s="109"/>
      <c r="AU810" s="109"/>
      <c r="AV810" s="109"/>
      <c r="AW810" s="109"/>
      <c r="AX810" s="109"/>
      <c r="AY810" s="109"/>
      <c r="AZ810" s="109"/>
      <c r="BA810" s="109"/>
      <c r="BB810" s="109"/>
      <c r="BC810" s="109"/>
      <c r="BD810" s="109"/>
      <c r="BE810" s="109"/>
      <c r="BF810" s="109"/>
      <c r="BG810" s="109"/>
      <c r="BH810" s="109"/>
      <c r="BI810" s="109"/>
      <c r="BJ810" s="109"/>
      <c r="BK810" s="109"/>
      <c r="BL810" s="109"/>
      <c r="BM810" s="109"/>
      <c r="BN810" s="109"/>
    </row>
    <row r="811" spans="2:66" x14ac:dyDescent="0.25">
      <c r="B811" s="120" t="s">
        <v>10</v>
      </c>
      <c r="C811" s="110" t="s">
        <v>36</v>
      </c>
      <c r="D811" s="109" t="s">
        <v>73</v>
      </c>
      <c r="E811" s="120" t="s">
        <v>22</v>
      </c>
      <c r="F811" s="120" t="s">
        <v>25</v>
      </c>
      <c r="G811" s="109"/>
      <c r="H811" s="109"/>
      <c r="I811" s="109"/>
      <c r="J811" s="109"/>
      <c r="K811" s="109"/>
      <c r="L811" s="109"/>
      <c r="M811" s="109"/>
      <c r="N811" s="109"/>
      <c r="O811" s="109"/>
      <c r="P811" s="109"/>
      <c r="Q811" s="109"/>
      <c r="R811" s="109"/>
      <c r="S811" s="109"/>
      <c r="T811" s="109"/>
      <c r="U811" s="109"/>
      <c r="V811" s="109"/>
      <c r="W811" s="109"/>
      <c r="X811" s="109"/>
      <c r="Y811" s="109"/>
      <c r="Z811" s="109"/>
      <c r="AA811" s="109"/>
      <c r="AB811" s="109"/>
      <c r="AC811" s="109"/>
      <c r="AD811" s="109"/>
      <c r="AE811" s="109"/>
      <c r="AF811" s="109"/>
      <c r="AG811" s="109"/>
      <c r="AH811" s="109"/>
      <c r="AI811" s="109"/>
      <c r="AJ811" s="109"/>
      <c r="AK811" s="109"/>
      <c r="AL811" s="109"/>
      <c r="AM811" s="242"/>
      <c r="AN811" s="230"/>
      <c r="AO811" s="109"/>
      <c r="AP811" s="109"/>
      <c r="AQ811" s="109"/>
      <c r="AR811" s="109"/>
      <c r="AS811" s="109"/>
      <c r="AT811" s="109"/>
      <c r="AU811" s="109"/>
      <c r="AV811" s="109"/>
      <c r="AW811" s="109"/>
      <c r="AX811" s="109"/>
      <c r="AY811" s="109"/>
      <c r="AZ811" s="109"/>
      <c r="BA811" s="109"/>
      <c r="BB811" s="109"/>
      <c r="BC811" s="109"/>
      <c r="BD811" s="109"/>
      <c r="BE811" s="109"/>
      <c r="BF811" s="109"/>
      <c r="BG811" s="109"/>
      <c r="BH811" s="109"/>
      <c r="BI811" s="109"/>
      <c r="BJ811" s="109"/>
      <c r="BK811" s="109"/>
      <c r="BL811" s="109"/>
      <c r="BM811" s="109"/>
      <c r="BN811" s="109"/>
    </row>
    <row r="812" spans="2:66" x14ac:dyDescent="0.25">
      <c r="B812" s="120" t="s">
        <v>10</v>
      </c>
      <c r="C812" s="110" t="s">
        <v>36</v>
      </c>
      <c r="D812" s="109" t="s">
        <v>73</v>
      </c>
      <c r="E812" s="120" t="s">
        <v>23</v>
      </c>
      <c r="F812" s="120" t="s">
        <v>24</v>
      </c>
      <c r="G812" s="109"/>
      <c r="H812" s="109"/>
      <c r="I812" s="109"/>
      <c r="J812" s="109"/>
      <c r="K812" s="109"/>
      <c r="L812" s="109"/>
      <c r="M812" s="109"/>
      <c r="N812" s="109"/>
      <c r="O812" s="109"/>
      <c r="P812" s="109"/>
      <c r="Q812" s="109"/>
      <c r="R812" s="109"/>
      <c r="S812" s="109"/>
      <c r="T812" s="109"/>
      <c r="U812" s="109"/>
      <c r="V812" s="109"/>
      <c r="W812" s="109"/>
      <c r="X812" s="109"/>
      <c r="Y812" s="109"/>
      <c r="Z812" s="109"/>
      <c r="AA812" s="109"/>
      <c r="AB812" s="109"/>
      <c r="AC812" s="109"/>
      <c r="AD812" s="109"/>
      <c r="AE812" s="109"/>
      <c r="AF812" s="109"/>
      <c r="AG812" s="109"/>
      <c r="AH812" s="109"/>
      <c r="AI812" s="109"/>
      <c r="AJ812" s="109"/>
      <c r="AK812" s="109"/>
      <c r="AL812" s="109"/>
      <c r="AM812" s="242"/>
      <c r="AN812" s="230"/>
      <c r="AO812" s="109"/>
      <c r="AP812" s="109"/>
      <c r="AQ812" s="109"/>
      <c r="AR812" s="109"/>
      <c r="AS812" s="109"/>
      <c r="AT812" s="109"/>
      <c r="AU812" s="109"/>
      <c r="AV812" s="109"/>
      <c r="AW812" s="109"/>
      <c r="AX812" s="109"/>
      <c r="AY812" s="109"/>
      <c r="AZ812" s="109"/>
      <c r="BA812" s="109"/>
      <c r="BB812" s="109"/>
      <c r="BC812" s="109"/>
      <c r="BD812" s="109"/>
      <c r="BE812" s="109"/>
      <c r="BF812" s="109"/>
      <c r="BG812" s="109"/>
      <c r="BH812" s="109"/>
      <c r="BI812" s="109"/>
      <c r="BJ812" s="109"/>
      <c r="BK812" s="109"/>
      <c r="BL812" s="109"/>
      <c r="BM812" s="109"/>
      <c r="BN812" s="109"/>
    </row>
    <row r="813" spans="2:66" x14ac:dyDescent="0.25">
      <c r="B813" s="120" t="s">
        <v>10</v>
      </c>
      <c r="C813" s="110" t="s">
        <v>36</v>
      </c>
      <c r="D813" s="109" t="s">
        <v>73</v>
      </c>
      <c r="E813" s="120" t="s">
        <v>23</v>
      </c>
      <c r="F813" s="120" t="s">
        <v>1078</v>
      </c>
      <c r="G813" s="109"/>
      <c r="H813" s="109"/>
      <c r="I813" s="109"/>
      <c r="J813" s="109"/>
      <c r="K813" s="109"/>
      <c r="L813" s="109"/>
      <c r="M813" s="109"/>
      <c r="N813" s="109"/>
      <c r="O813" s="109"/>
      <c r="P813" s="109"/>
      <c r="Q813" s="109"/>
      <c r="R813" s="109"/>
      <c r="S813" s="109"/>
      <c r="T813" s="109"/>
      <c r="U813" s="109"/>
      <c r="V813" s="109"/>
      <c r="W813" s="109"/>
      <c r="X813" s="109"/>
      <c r="Y813" s="109"/>
      <c r="Z813" s="109"/>
      <c r="AA813" s="109"/>
      <c r="AB813" s="109"/>
      <c r="AC813" s="109"/>
      <c r="AD813" s="109"/>
      <c r="AE813" s="109"/>
      <c r="AF813" s="109"/>
      <c r="AG813" s="109"/>
      <c r="AH813" s="109"/>
      <c r="AI813" s="109"/>
      <c r="AJ813" s="109"/>
      <c r="AK813" s="109"/>
      <c r="AL813" s="109"/>
      <c r="AM813" s="242"/>
      <c r="AN813" s="230"/>
      <c r="AO813" s="109"/>
      <c r="AP813" s="109"/>
      <c r="AQ813" s="109"/>
      <c r="AR813" s="109"/>
      <c r="AS813" s="109"/>
      <c r="AT813" s="109"/>
      <c r="AU813" s="109"/>
      <c r="AV813" s="109"/>
      <c r="AW813" s="109"/>
      <c r="AX813" s="109"/>
      <c r="AY813" s="109"/>
      <c r="AZ813" s="109"/>
      <c r="BA813" s="109"/>
      <c r="BB813" s="109"/>
      <c r="BC813" s="109"/>
      <c r="BD813" s="109"/>
      <c r="BE813" s="109"/>
      <c r="BF813" s="109"/>
      <c r="BG813" s="109"/>
      <c r="BH813" s="109"/>
      <c r="BI813" s="109"/>
      <c r="BJ813" s="109"/>
      <c r="BK813" s="109"/>
      <c r="BL813" s="109"/>
      <c r="BM813" s="109"/>
      <c r="BN813" s="109"/>
    </row>
    <row r="814" spans="2:66" x14ac:dyDescent="0.25">
      <c r="B814" s="120" t="s">
        <v>10</v>
      </c>
      <c r="C814" s="110" t="s">
        <v>36</v>
      </c>
      <c r="D814" s="109" t="s">
        <v>73</v>
      </c>
      <c r="E814" s="120" t="s">
        <v>23</v>
      </c>
      <c r="F814" s="120" t="s">
        <v>25</v>
      </c>
      <c r="G814" s="109"/>
      <c r="H814" s="109"/>
      <c r="I814" s="109"/>
      <c r="J814" s="109"/>
      <c r="K814" s="109"/>
      <c r="L814" s="109"/>
      <c r="M814" s="109"/>
      <c r="N814" s="109"/>
      <c r="O814" s="109"/>
      <c r="P814" s="109"/>
      <c r="Q814" s="109"/>
      <c r="R814" s="109"/>
      <c r="S814" s="109"/>
      <c r="T814" s="109"/>
      <c r="U814" s="109"/>
      <c r="V814" s="109"/>
      <c r="W814" s="109"/>
      <c r="X814" s="109"/>
      <c r="Y814" s="109"/>
      <c r="Z814" s="109"/>
      <c r="AA814" s="109"/>
      <c r="AB814" s="109"/>
      <c r="AC814" s="109"/>
      <c r="AD814" s="109"/>
      <c r="AE814" s="109"/>
      <c r="AF814" s="109"/>
      <c r="AG814" s="109"/>
      <c r="AH814" s="109"/>
      <c r="AI814" s="109"/>
      <c r="AJ814" s="109"/>
      <c r="AK814" s="109"/>
      <c r="AL814" s="109"/>
      <c r="AM814" s="242"/>
      <c r="AN814" s="230"/>
      <c r="AO814" s="109"/>
      <c r="AP814" s="109"/>
      <c r="AQ814" s="109"/>
      <c r="AR814" s="109"/>
      <c r="AS814" s="109"/>
      <c r="AT814" s="109"/>
      <c r="AU814" s="109"/>
      <c r="AV814" s="109"/>
      <c r="AW814" s="109"/>
      <c r="AX814" s="109"/>
      <c r="AY814" s="109"/>
      <c r="AZ814" s="109"/>
      <c r="BA814" s="109"/>
      <c r="BB814" s="109"/>
      <c r="BC814" s="109"/>
      <c r="BD814" s="109"/>
      <c r="BE814" s="109"/>
      <c r="BF814" s="109"/>
      <c r="BG814" s="109"/>
      <c r="BH814" s="109"/>
      <c r="BI814" s="109"/>
      <c r="BJ814" s="109"/>
      <c r="BK814" s="109"/>
      <c r="BL814" s="109"/>
      <c r="BM814" s="109"/>
      <c r="BN814" s="109"/>
    </row>
    <row r="815" spans="2:66" x14ac:dyDescent="0.25">
      <c r="B815" s="120" t="s">
        <v>10</v>
      </c>
      <c r="C815" s="110" t="s">
        <v>36</v>
      </c>
      <c r="D815" s="109" t="s">
        <v>74</v>
      </c>
      <c r="E815" s="120" t="s">
        <v>22</v>
      </c>
      <c r="F815" s="120" t="s">
        <v>24</v>
      </c>
      <c r="G815" s="109"/>
      <c r="H815" s="109"/>
      <c r="I815" s="109"/>
      <c r="J815" s="109"/>
      <c r="K815" s="109"/>
      <c r="L815" s="109"/>
      <c r="M815" s="109"/>
      <c r="N815" s="109"/>
      <c r="O815" s="109"/>
      <c r="P815" s="109"/>
      <c r="Q815" s="109"/>
      <c r="R815" s="109"/>
      <c r="S815" s="109"/>
      <c r="T815" s="109"/>
      <c r="U815" s="109"/>
      <c r="V815" s="109"/>
      <c r="W815" s="109"/>
      <c r="X815" s="109"/>
      <c r="Y815" s="109"/>
      <c r="Z815" s="109"/>
      <c r="AA815" s="109"/>
      <c r="AB815" s="109"/>
      <c r="AC815" s="109"/>
      <c r="AD815" s="109"/>
      <c r="AE815" s="109"/>
      <c r="AF815" s="109"/>
      <c r="AG815" s="109"/>
      <c r="AH815" s="109"/>
      <c r="AI815" s="109"/>
      <c r="AJ815" s="109"/>
      <c r="AK815" s="109"/>
      <c r="AL815" s="109"/>
      <c r="AM815" s="242"/>
      <c r="AN815" s="230"/>
      <c r="AO815" s="109"/>
      <c r="AP815" s="109"/>
      <c r="AQ815" s="109"/>
      <c r="AR815" s="109"/>
      <c r="AS815" s="109"/>
      <c r="AT815" s="109"/>
      <c r="AU815" s="109"/>
      <c r="AV815" s="109"/>
      <c r="AW815" s="109"/>
      <c r="AX815" s="109"/>
      <c r="AY815" s="109"/>
      <c r="AZ815" s="109"/>
      <c r="BA815" s="109"/>
      <c r="BB815" s="109"/>
      <c r="BC815" s="109"/>
      <c r="BD815" s="109"/>
      <c r="BE815" s="109"/>
      <c r="BF815" s="109"/>
      <c r="BG815" s="109"/>
      <c r="BH815" s="109"/>
      <c r="BI815" s="109"/>
      <c r="BJ815" s="109"/>
      <c r="BK815" s="109"/>
      <c r="BL815" s="109"/>
      <c r="BM815" s="109"/>
      <c r="BN815" s="109"/>
    </row>
    <row r="816" spans="2:66" x14ac:dyDescent="0.25">
      <c r="B816" s="120" t="s">
        <v>10</v>
      </c>
      <c r="C816" s="110" t="s">
        <v>36</v>
      </c>
      <c r="D816" s="109" t="s">
        <v>74</v>
      </c>
      <c r="E816" s="120" t="s">
        <v>22</v>
      </c>
      <c r="F816" s="120" t="s">
        <v>1078</v>
      </c>
      <c r="G816" s="109"/>
      <c r="H816" s="109"/>
      <c r="I816" s="109"/>
      <c r="J816" s="109"/>
      <c r="K816" s="109"/>
      <c r="L816" s="109"/>
      <c r="M816" s="109"/>
      <c r="N816" s="109"/>
      <c r="O816" s="109"/>
      <c r="P816" s="109"/>
      <c r="Q816" s="109"/>
      <c r="R816" s="109"/>
      <c r="S816" s="109"/>
      <c r="T816" s="109"/>
      <c r="U816" s="109"/>
      <c r="V816" s="109"/>
      <c r="W816" s="109"/>
      <c r="X816" s="109"/>
      <c r="Y816" s="109"/>
      <c r="Z816" s="109"/>
      <c r="AA816" s="109"/>
      <c r="AB816" s="109"/>
      <c r="AC816" s="109"/>
      <c r="AD816" s="109"/>
      <c r="AE816" s="109"/>
      <c r="AF816" s="109"/>
      <c r="AG816" s="109"/>
      <c r="AH816" s="109"/>
      <c r="AI816" s="109"/>
      <c r="AJ816" s="109"/>
      <c r="AK816" s="109"/>
      <c r="AL816" s="109"/>
      <c r="AM816" s="242"/>
      <c r="AN816" s="230"/>
      <c r="AO816" s="109"/>
      <c r="AP816" s="109"/>
      <c r="AQ816" s="109"/>
      <c r="AR816" s="109"/>
      <c r="AS816" s="109"/>
      <c r="AT816" s="109"/>
      <c r="AU816" s="109"/>
      <c r="AV816" s="109"/>
      <c r="AW816" s="109"/>
      <c r="AX816" s="109"/>
      <c r="AY816" s="109"/>
      <c r="AZ816" s="109"/>
      <c r="BA816" s="109"/>
      <c r="BB816" s="109"/>
      <c r="BC816" s="109"/>
      <c r="BD816" s="109"/>
      <c r="BE816" s="109"/>
      <c r="BF816" s="109"/>
      <c r="BG816" s="109"/>
      <c r="BH816" s="109"/>
      <c r="BI816" s="109"/>
      <c r="BJ816" s="109"/>
      <c r="BK816" s="109"/>
      <c r="BL816" s="109"/>
      <c r="BM816" s="109"/>
      <c r="BN816" s="109"/>
    </row>
    <row r="817" spans="2:66" x14ac:dyDescent="0.25">
      <c r="B817" s="120" t="s">
        <v>10</v>
      </c>
      <c r="C817" s="110" t="s">
        <v>36</v>
      </c>
      <c r="D817" s="109" t="s">
        <v>74</v>
      </c>
      <c r="E817" s="120" t="s">
        <v>22</v>
      </c>
      <c r="F817" s="120" t="s">
        <v>25</v>
      </c>
      <c r="G817" s="109"/>
      <c r="H817" s="109"/>
      <c r="I817" s="109"/>
      <c r="J817" s="109"/>
      <c r="K817" s="109"/>
      <c r="L817" s="109"/>
      <c r="M817" s="109"/>
      <c r="N817" s="109"/>
      <c r="O817" s="109"/>
      <c r="P817" s="109"/>
      <c r="Q817" s="109"/>
      <c r="R817" s="109"/>
      <c r="S817" s="109"/>
      <c r="T817" s="109"/>
      <c r="U817" s="109"/>
      <c r="V817" s="109"/>
      <c r="W817" s="109"/>
      <c r="X817" s="109"/>
      <c r="Y817" s="109"/>
      <c r="Z817" s="109"/>
      <c r="AA817" s="109"/>
      <c r="AB817" s="109"/>
      <c r="AC817" s="109"/>
      <c r="AD817" s="109"/>
      <c r="AE817" s="109"/>
      <c r="AF817" s="109"/>
      <c r="AG817" s="109"/>
      <c r="AH817" s="109"/>
      <c r="AI817" s="109"/>
      <c r="AJ817" s="109"/>
      <c r="AK817" s="109"/>
      <c r="AL817" s="109"/>
      <c r="AM817" s="242"/>
      <c r="AN817" s="230"/>
      <c r="AO817" s="109"/>
      <c r="AP817" s="109"/>
      <c r="AQ817" s="109"/>
      <c r="AR817" s="109"/>
      <c r="AS817" s="109"/>
      <c r="AT817" s="109"/>
      <c r="AU817" s="109"/>
      <c r="AV817" s="109"/>
      <c r="AW817" s="109"/>
      <c r="AX817" s="109"/>
      <c r="AY817" s="109"/>
      <c r="AZ817" s="109"/>
      <c r="BA817" s="109"/>
      <c r="BB817" s="109"/>
      <c r="BC817" s="109"/>
      <c r="BD817" s="109"/>
      <c r="BE817" s="109"/>
      <c r="BF817" s="109"/>
      <c r="BG817" s="109"/>
      <c r="BH817" s="109"/>
      <c r="BI817" s="109"/>
      <c r="BJ817" s="109"/>
      <c r="BK817" s="109"/>
      <c r="BL817" s="109"/>
      <c r="BM817" s="109"/>
      <c r="BN817" s="109"/>
    </row>
    <row r="818" spans="2:66" x14ac:dyDescent="0.25">
      <c r="B818" s="120" t="s">
        <v>10</v>
      </c>
      <c r="C818" s="110" t="s">
        <v>36</v>
      </c>
      <c r="D818" s="109" t="s">
        <v>74</v>
      </c>
      <c r="E818" s="120" t="s">
        <v>23</v>
      </c>
      <c r="F818" s="120" t="s">
        <v>24</v>
      </c>
      <c r="G818" s="109"/>
      <c r="H818" s="109"/>
      <c r="I818" s="109"/>
      <c r="J818" s="109"/>
      <c r="K818" s="109"/>
      <c r="L818" s="109"/>
      <c r="M818" s="109"/>
      <c r="N818" s="109"/>
      <c r="O818" s="109"/>
      <c r="P818" s="109"/>
      <c r="Q818" s="109"/>
      <c r="R818" s="109"/>
      <c r="S818" s="109"/>
      <c r="T818" s="109"/>
      <c r="U818" s="109"/>
      <c r="V818" s="109"/>
      <c r="W818" s="109"/>
      <c r="X818" s="109"/>
      <c r="Y818" s="109"/>
      <c r="Z818" s="109"/>
      <c r="AA818" s="109"/>
      <c r="AB818" s="109"/>
      <c r="AC818" s="109"/>
      <c r="AD818" s="109"/>
      <c r="AE818" s="109"/>
      <c r="AF818" s="109"/>
      <c r="AG818" s="109"/>
      <c r="AH818" s="109"/>
      <c r="AI818" s="109"/>
      <c r="AJ818" s="109"/>
      <c r="AK818" s="109"/>
      <c r="AL818" s="109"/>
      <c r="AM818" s="242"/>
      <c r="AN818" s="230"/>
      <c r="AO818" s="109"/>
      <c r="AP818" s="109"/>
      <c r="AQ818" s="109"/>
      <c r="AR818" s="109"/>
      <c r="AS818" s="109"/>
      <c r="AT818" s="109"/>
      <c r="AU818" s="109"/>
      <c r="AV818" s="109"/>
      <c r="AW818" s="109"/>
      <c r="AX818" s="109"/>
      <c r="AY818" s="109"/>
      <c r="AZ818" s="109"/>
      <c r="BA818" s="109"/>
      <c r="BB818" s="109"/>
      <c r="BC818" s="109"/>
      <c r="BD818" s="109"/>
      <c r="BE818" s="109"/>
      <c r="BF818" s="109"/>
      <c r="BG818" s="109"/>
      <c r="BH818" s="109"/>
      <c r="BI818" s="109"/>
      <c r="BJ818" s="109"/>
      <c r="BK818" s="109"/>
      <c r="BL818" s="109"/>
      <c r="BM818" s="109"/>
      <c r="BN818" s="109"/>
    </row>
    <row r="819" spans="2:66" x14ac:dyDescent="0.25">
      <c r="B819" s="120" t="s">
        <v>10</v>
      </c>
      <c r="C819" s="110" t="s">
        <v>36</v>
      </c>
      <c r="D819" s="109" t="s">
        <v>74</v>
      </c>
      <c r="E819" s="120" t="s">
        <v>23</v>
      </c>
      <c r="F819" s="120" t="s">
        <v>1078</v>
      </c>
      <c r="G819" s="109"/>
      <c r="H819" s="109"/>
      <c r="I819" s="109"/>
      <c r="J819" s="109"/>
      <c r="K819" s="109"/>
      <c r="L819" s="109"/>
      <c r="M819" s="109"/>
      <c r="N819" s="109"/>
      <c r="O819" s="109"/>
      <c r="P819" s="109"/>
      <c r="Q819" s="109"/>
      <c r="R819" s="109"/>
      <c r="S819" s="109"/>
      <c r="T819" s="109"/>
      <c r="U819" s="109"/>
      <c r="V819" s="109"/>
      <c r="W819" s="109"/>
      <c r="X819" s="109"/>
      <c r="Y819" s="109"/>
      <c r="Z819" s="109"/>
      <c r="AA819" s="109"/>
      <c r="AB819" s="109"/>
      <c r="AC819" s="109"/>
      <c r="AD819" s="109"/>
      <c r="AE819" s="109"/>
      <c r="AF819" s="109"/>
      <c r="AG819" s="109"/>
      <c r="AH819" s="109"/>
      <c r="AI819" s="109"/>
      <c r="AJ819" s="109"/>
      <c r="AK819" s="109"/>
      <c r="AL819" s="109"/>
      <c r="AM819" s="242"/>
      <c r="AN819" s="230"/>
      <c r="AO819" s="109"/>
      <c r="AP819" s="109"/>
      <c r="AQ819" s="109"/>
      <c r="AR819" s="109"/>
      <c r="AS819" s="109"/>
      <c r="AT819" s="109"/>
      <c r="AU819" s="109"/>
      <c r="AV819" s="109"/>
      <c r="AW819" s="109"/>
      <c r="AX819" s="109"/>
      <c r="AY819" s="109"/>
      <c r="AZ819" s="109"/>
      <c r="BA819" s="109"/>
      <c r="BB819" s="109"/>
      <c r="BC819" s="109"/>
      <c r="BD819" s="109"/>
      <c r="BE819" s="109"/>
      <c r="BF819" s="109"/>
      <c r="BG819" s="109"/>
      <c r="BH819" s="109"/>
      <c r="BI819" s="109"/>
      <c r="BJ819" s="109"/>
      <c r="BK819" s="109"/>
      <c r="BL819" s="109"/>
      <c r="BM819" s="109"/>
      <c r="BN819" s="109"/>
    </row>
    <row r="820" spans="2:66" x14ac:dyDescent="0.25">
      <c r="B820" s="120" t="s">
        <v>10</v>
      </c>
      <c r="C820" s="110" t="s">
        <v>36</v>
      </c>
      <c r="D820" s="109" t="s">
        <v>74</v>
      </c>
      <c r="E820" s="120" t="s">
        <v>23</v>
      </c>
      <c r="F820" s="120" t="s">
        <v>25</v>
      </c>
      <c r="G820" s="109"/>
      <c r="H820" s="109"/>
      <c r="I820" s="109"/>
      <c r="J820" s="109"/>
      <c r="K820" s="109"/>
      <c r="L820" s="109"/>
      <c r="M820" s="109"/>
      <c r="N820" s="109"/>
      <c r="O820" s="109"/>
      <c r="P820" s="109"/>
      <c r="Q820" s="109"/>
      <c r="R820" s="109"/>
      <c r="S820" s="109"/>
      <c r="T820" s="109"/>
      <c r="U820" s="109"/>
      <c r="V820" s="109"/>
      <c r="W820" s="109"/>
      <c r="X820" s="109"/>
      <c r="Y820" s="109"/>
      <c r="Z820" s="109"/>
      <c r="AA820" s="109"/>
      <c r="AB820" s="109"/>
      <c r="AC820" s="109"/>
      <c r="AD820" s="109"/>
      <c r="AE820" s="109"/>
      <c r="AF820" s="109"/>
      <c r="AG820" s="109"/>
      <c r="AH820" s="109"/>
      <c r="AI820" s="109"/>
      <c r="AJ820" s="109"/>
      <c r="AK820" s="109"/>
      <c r="AL820" s="109"/>
      <c r="AM820" s="242"/>
      <c r="AN820" s="230"/>
      <c r="AO820" s="109"/>
      <c r="AP820" s="109"/>
      <c r="AQ820" s="109"/>
      <c r="AR820" s="109"/>
      <c r="AS820" s="109"/>
      <c r="AT820" s="109"/>
      <c r="AU820" s="109"/>
      <c r="AV820" s="109"/>
      <c r="AW820" s="109"/>
      <c r="AX820" s="109"/>
      <c r="AY820" s="109"/>
      <c r="AZ820" s="109"/>
      <c r="BA820" s="109"/>
      <c r="BB820" s="109"/>
      <c r="BC820" s="109"/>
      <c r="BD820" s="109"/>
      <c r="BE820" s="109"/>
      <c r="BF820" s="109"/>
      <c r="BG820" s="109"/>
      <c r="BH820" s="109"/>
      <c r="BI820" s="109"/>
      <c r="BJ820" s="109"/>
      <c r="BK820" s="109"/>
      <c r="BL820" s="109"/>
      <c r="BM820" s="109"/>
      <c r="BN820" s="109"/>
    </row>
    <row r="821" spans="2:66" x14ac:dyDescent="0.25">
      <c r="B821" s="120" t="s">
        <v>10</v>
      </c>
      <c r="C821" s="110" t="s">
        <v>36</v>
      </c>
      <c r="D821" s="109" t="s">
        <v>75</v>
      </c>
      <c r="E821" s="120" t="s">
        <v>22</v>
      </c>
      <c r="F821" s="120" t="s">
        <v>24</v>
      </c>
      <c r="G821" s="109"/>
      <c r="H821" s="109"/>
      <c r="I821" s="109"/>
      <c r="J821" s="109"/>
      <c r="K821" s="109"/>
      <c r="L821" s="109"/>
      <c r="M821" s="109"/>
      <c r="N821" s="109"/>
      <c r="O821" s="109"/>
      <c r="P821" s="109"/>
      <c r="Q821" s="109"/>
      <c r="R821" s="109"/>
      <c r="S821" s="109"/>
      <c r="T821" s="109"/>
      <c r="U821" s="109"/>
      <c r="V821" s="109"/>
      <c r="W821" s="109"/>
      <c r="X821" s="109"/>
      <c r="Y821" s="109"/>
      <c r="Z821" s="109"/>
      <c r="AA821" s="109"/>
      <c r="AB821" s="109"/>
      <c r="AC821" s="109"/>
      <c r="AD821" s="109"/>
      <c r="AE821" s="109"/>
      <c r="AF821" s="109"/>
      <c r="AG821" s="109"/>
      <c r="AH821" s="109"/>
      <c r="AI821" s="109"/>
      <c r="AJ821" s="109"/>
      <c r="AK821" s="109"/>
      <c r="AL821" s="109"/>
      <c r="AM821" s="242"/>
      <c r="AN821" s="230"/>
      <c r="AO821" s="109"/>
      <c r="AP821" s="109"/>
      <c r="AQ821" s="109"/>
      <c r="AR821" s="109"/>
      <c r="AS821" s="109"/>
      <c r="AT821" s="109"/>
      <c r="AU821" s="109"/>
      <c r="AV821" s="109"/>
      <c r="AW821" s="109"/>
      <c r="AX821" s="109"/>
      <c r="AY821" s="109"/>
      <c r="AZ821" s="109"/>
      <c r="BA821" s="109"/>
      <c r="BB821" s="109"/>
      <c r="BC821" s="109"/>
      <c r="BD821" s="109"/>
      <c r="BE821" s="109"/>
      <c r="BF821" s="109"/>
      <c r="BG821" s="109"/>
      <c r="BH821" s="109"/>
      <c r="BI821" s="109"/>
      <c r="BJ821" s="109"/>
      <c r="BK821" s="109"/>
      <c r="BL821" s="109"/>
      <c r="BM821" s="109"/>
      <c r="BN821" s="109"/>
    </row>
    <row r="822" spans="2:66" x14ac:dyDescent="0.25">
      <c r="B822" s="120" t="s">
        <v>10</v>
      </c>
      <c r="C822" s="110" t="s">
        <v>36</v>
      </c>
      <c r="D822" s="109" t="s">
        <v>75</v>
      </c>
      <c r="E822" s="120" t="s">
        <v>22</v>
      </c>
      <c r="F822" s="120" t="s">
        <v>1078</v>
      </c>
      <c r="G822" s="109"/>
      <c r="H822" s="109"/>
      <c r="I822" s="109"/>
      <c r="J822" s="109"/>
      <c r="K822" s="109"/>
      <c r="L822" s="109"/>
      <c r="M822" s="109"/>
      <c r="N822" s="109"/>
      <c r="O822" s="109"/>
      <c r="P822" s="109"/>
      <c r="Q822" s="109"/>
      <c r="R822" s="109"/>
      <c r="S822" s="109"/>
      <c r="T822" s="109"/>
      <c r="U822" s="109"/>
      <c r="V822" s="109"/>
      <c r="W822" s="109"/>
      <c r="X822" s="109"/>
      <c r="Y822" s="109"/>
      <c r="Z822" s="109"/>
      <c r="AA822" s="109"/>
      <c r="AB822" s="109"/>
      <c r="AC822" s="109"/>
      <c r="AD822" s="109"/>
      <c r="AE822" s="109"/>
      <c r="AF822" s="109"/>
      <c r="AG822" s="109"/>
      <c r="AH822" s="109"/>
      <c r="AI822" s="109"/>
      <c r="AJ822" s="109"/>
      <c r="AK822" s="109"/>
      <c r="AL822" s="109"/>
      <c r="AM822" s="242"/>
      <c r="AN822" s="230"/>
      <c r="AO822" s="109"/>
      <c r="AP822" s="109"/>
      <c r="AQ822" s="109"/>
      <c r="AR822" s="109"/>
      <c r="AS822" s="109"/>
      <c r="AT822" s="109"/>
      <c r="AU822" s="109"/>
      <c r="AV822" s="109"/>
      <c r="AW822" s="109"/>
      <c r="AX822" s="109"/>
      <c r="AY822" s="109"/>
      <c r="AZ822" s="109"/>
      <c r="BA822" s="109"/>
      <c r="BB822" s="109"/>
      <c r="BC822" s="109"/>
      <c r="BD822" s="109"/>
      <c r="BE822" s="109"/>
      <c r="BF822" s="109"/>
      <c r="BG822" s="109"/>
      <c r="BH822" s="109"/>
      <c r="BI822" s="109"/>
      <c r="BJ822" s="109"/>
      <c r="BK822" s="109"/>
      <c r="BL822" s="109"/>
      <c r="BM822" s="109"/>
      <c r="BN822" s="109"/>
    </row>
    <row r="823" spans="2:66" x14ac:dyDescent="0.25">
      <c r="B823" s="120" t="s">
        <v>10</v>
      </c>
      <c r="C823" s="110" t="s">
        <v>36</v>
      </c>
      <c r="D823" s="109" t="s">
        <v>75</v>
      </c>
      <c r="E823" s="120" t="s">
        <v>22</v>
      </c>
      <c r="F823" s="120" t="s">
        <v>25</v>
      </c>
      <c r="G823" s="109"/>
      <c r="H823" s="109"/>
      <c r="I823" s="109"/>
      <c r="J823" s="109"/>
      <c r="K823" s="109"/>
      <c r="L823" s="109"/>
      <c r="M823" s="109"/>
      <c r="N823" s="109"/>
      <c r="O823" s="109"/>
      <c r="P823" s="109"/>
      <c r="Q823" s="109"/>
      <c r="R823" s="109"/>
      <c r="S823" s="109"/>
      <c r="T823" s="109"/>
      <c r="U823" s="109"/>
      <c r="V823" s="109"/>
      <c r="W823" s="109"/>
      <c r="X823" s="109"/>
      <c r="Y823" s="109"/>
      <c r="Z823" s="109"/>
      <c r="AA823" s="109"/>
      <c r="AB823" s="109"/>
      <c r="AC823" s="109"/>
      <c r="AD823" s="109"/>
      <c r="AE823" s="109"/>
      <c r="AF823" s="109"/>
      <c r="AG823" s="109"/>
      <c r="AH823" s="109"/>
      <c r="AI823" s="109"/>
      <c r="AJ823" s="109"/>
      <c r="AK823" s="109"/>
      <c r="AL823" s="109"/>
      <c r="AM823" s="242"/>
      <c r="AN823" s="230"/>
      <c r="AO823" s="109"/>
      <c r="AP823" s="109"/>
      <c r="AQ823" s="109"/>
      <c r="AR823" s="109"/>
      <c r="AS823" s="109"/>
      <c r="AT823" s="109"/>
      <c r="AU823" s="109"/>
      <c r="AV823" s="109"/>
      <c r="AW823" s="109"/>
      <c r="AX823" s="109"/>
      <c r="AY823" s="109"/>
      <c r="AZ823" s="109"/>
      <c r="BA823" s="109"/>
      <c r="BB823" s="109"/>
      <c r="BC823" s="109"/>
      <c r="BD823" s="109"/>
      <c r="BE823" s="109"/>
      <c r="BF823" s="109"/>
      <c r="BG823" s="109"/>
      <c r="BH823" s="109"/>
      <c r="BI823" s="109"/>
      <c r="BJ823" s="109"/>
      <c r="BK823" s="109"/>
      <c r="BL823" s="109"/>
      <c r="BM823" s="109"/>
      <c r="BN823" s="109"/>
    </row>
    <row r="824" spans="2:66" x14ac:dyDescent="0.25">
      <c r="B824" s="120" t="s">
        <v>10</v>
      </c>
      <c r="C824" s="110" t="s">
        <v>36</v>
      </c>
      <c r="D824" s="109" t="s">
        <v>75</v>
      </c>
      <c r="E824" s="120" t="s">
        <v>23</v>
      </c>
      <c r="F824" s="120" t="s">
        <v>24</v>
      </c>
      <c r="G824" s="109"/>
      <c r="H824" s="109"/>
      <c r="I824" s="109"/>
      <c r="J824" s="109"/>
      <c r="K824" s="109"/>
      <c r="L824" s="109"/>
      <c r="M824" s="109"/>
      <c r="N824" s="109"/>
      <c r="O824" s="109"/>
      <c r="P824" s="109"/>
      <c r="Q824" s="109"/>
      <c r="R824" s="109"/>
      <c r="S824" s="109"/>
      <c r="T824" s="109"/>
      <c r="U824" s="109"/>
      <c r="V824" s="109"/>
      <c r="W824" s="109"/>
      <c r="X824" s="109"/>
      <c r="Y824" s="109"/>
      <c r="Z824" s="109"/>
      <c r="AA824" s="109"/>
      <c r="AB824" s="109"/>
      <c r="AC824" s="109"/>
      <c r="AD824" s="109"/>
      <c r="AE824" s="109"/>
      <c r="AF824" s="109"/>
      <c r="AG824" s="109"/>
      <c r="AH824" s="109"/>
      <c r="AI824" s="109"/>
      <c r="AJ824" s="109"/>
      <c r="AK824" s="109"/>
      <c r="AL824" s="109"/>
      <c r="AM824" s="242"/>
      <c r="AN824" s="230"/>
      <c r="AO824" s="109"/>
      <c r="AP824" s="109"/>
      <c r="AQ824" s="109"/>
      <c r="AR824" s="109"/>
      <c r="AS824" s="109"/>
      <c r="AT824" s="109"/>
      <c r="AU824" s="109"/>
      <c r="AV824" s="109"/>
      <c r="AW824" s="109"/>
      <c r="AX824" s="109"/>
      <c r="AY824" s="109"/>
      <c r="AZ824" s="109"/>
      <c r="BA824" s="109"/>
      <c r="BB824" s="109"/>
      <c r="BC824" s="109"/>
      <c r="BD824" s="109"/>
      <c r="BE824" s="109"/>
      <c r="BF824" s="109"/>
      <c r="BG824" s="109"/>
      <c r="BH824" s="109"/>
      <c r="BI824" s="109"/>
      <c r="BJ824" s="109"/>
      <c r="BK824" s="109"/>
      <c r="BL824" s="109"/>
      <c r="BM824" s="109"/>
      <c r="BN824" s="109"/>
    </row>
    <row r="825" spans="2:66" x14ac:dyDescent="0.25">
      <c r="B825" s="120" t="s">
        <v>10</v>
      </c>
      <c r="C825" s="110" t="s">
        <v>36</v>
      </c>
      <c r="D825" s="109" t="s">
        <v>75</v>
      </c>
      <c r="E825" s="120" t="s">
        <v>23</v>
      </c>
      <c r="F825" s="120" t="s">
        <v>1078</v>
      </c>
      <c r="G825" s="109"/>
      <c r="H825" s="109"/>
      <c r="I825" s="109"/>
      <c r="J825" s="109"/>
      <c r="K825" s="109"/>
      <c r="L825" s="109"/>
      <c r="M825" s="109"/>
      <c r="N825" s="109"/>
      <c r="O825" s="109"/>
      <c r="P825" s="109"/>
      <c r="Q825" s="109"/>
      <c r="R825" s="109"/>
      <c r="S825" s="109"/>
      <c r="T825" s="109"/>
      <c r="U825" s="109"/>
      <c r="V825" s="109"/>
      <c r="W825" s="109"/>
      <c r="X825" s="109"/>
      <c r="Y825" s="109"/>
      <c r="Z825" s="109"/>
      <c r="AA825" s="109"/>
      <c r="AB825" s="109"/>
      <c r="AC825" s="109"/>
      <c r="AD825" s="109"/>
      <c r="AE825" s="109"/>
      <c r="AF825" s="109"/>
      <c r="AG825" s="109"/>
      <c r="AH825" s="109"/>
      <c r="AI825" s="109"/>
      <c r="AJ825" s="109"/>
      <c r="AK825" s="109"/>
      <c r="AL825" s="109"/>
      <c r="AM825" s="242"/>
      <c r="AN825" s="230"/>
      <c r="AO825" s="109"/>
      <c r="AP825" s="109"/>
      <c r="AQ825" s="109"/>
      <c r="AR825" s="109"/>
      <c r="AS825" s="109"/>
      <c r="AT825" s="109"/>
      <c r="AU825" s="109"/>
      <c r="AV825" s="109"/>
      <c r="AW825" s="109"/>
      <c r="AX825" s="109"/>
      <c r="AY825" s="109"/>
      <c r="AZ825" s="109"/>
      <c r="BA825" s="109"/>
      <c r="BB825" s="109"/>
      <c r="BC825" s="109"/>
      <c r="BD825" s="109"/>
      <c r="BE825" s="109"/>
      <c r="BF825" s="109"/>
      <c r="BG825" s="109"/>
      <c r="BH825" s="109"/>
      <c r="BI825" s="109"/>
      <c r="BJ825" s="109"/>
      <c r="BK825" s="109"/>
      <c r="BL825" s="109"/>
      <c r="BM825" s="109"/>
      <c r="BN825" s="109"/>
    </row>
    <row r="826" spans="2:66" x14ac:dyDescent="0.25">
      <c r="B826" s="120" t="s">
        <v>10</v>
      </c>
      <c r="C826" s="110" t="s">
        <v>36</v>
      </c>
      <c r="D826" s="109" t="s">
        <v>75</v>
      </c>
      <c r="E826" s="120" t="s">
        <v>23</v>
      </c>
      <c r="F826" s="120" t="s">
        <v>25</v>
      </c>
      <c r="G826" s="109"/>
      <c r="H826" s="109"/>
      <c r="I826" s="109"/>
      <c r="J826" s="109"/>
      <c r="K826" s="109"/>
      <c r="L826" s="109"/>
      <c r="M826" s="109"/>
      <c r="N826" s="109"/>
      <c r="O826" s="109"/>
      <c r="P826" s="109"/>
      <c r="Q826" s="109"/>
      <c r="R826" s="109"/>
      <c r="S826" s="109"/>
      <c r="T826" s="109"/>
      <c r="U826" s="109"/>
      <c r="V826" s="109"/>
      <c r="W826" s="109"/>
      <c r="X826" s="109"/>
      <c r="Y826" s="109"/>
      <c r="Z826" s="109"/>
      <c r="AA826" s="109"/>
      <c r="AB826" s="109"/>
      <c r="AC826" s="109"/>
      <c r="AD826" s="109"/>
      <c r="AE826" s="109"/>
      <c r="AF826" s="109"/>
      <c r="AG826" s="109"/>
      <c r="AH826" s="109"/>
      <c r="AI826" s="109"/>
      <c r="AJ826" s="109"/>
      <c r="AK826" s="109"/>
      <c r="AL826" s="109"/>
      <c r="AM826" s="242"/>
      <c r="AN826" s="230"/>
      <c r="AO826" s="109"/>
      <c r="AP826" s="109"/>
      <c r="AQ826" s="109"/>
      <c r="AR826" s="109"/>
      <c r="AS826" s="109"/>
      <c r="AT826" s="109"/>
      <c r="AU826" s="109"/>
      <c r="AV826" s="109"/>
      <c r="AW826" s="109"/>
      <c r="AX826" s="109"/>
      <c r="AY826" s="109"/>
      <c r="AZ826" s="109"/>
      <c r="BA826" s="109"/>
      <c r="BB826" s="109"/>
      <c r="BC826" s="109"/>
      <c r="BD826" s="109"/>
      <c r="BE826" s="109"/>
      <c r="BF826" s="109"/>
      <c r="BG826" s="109"/>
      <c r="BH826" s="109"/>
      <c r="BI826" s="109"/>
      <c r="BJ826" s="109"/>
      <c r="BK826" s="109"/>
      <c r="BL826" s="109"/>
      <c r="BM826" s="109"/>
      <c r="BN826" s="109"/>
    </row>
    <row r="827" spans="2:66" x14ac:dyDescent="0.25">
      <c r="B827" s="110" t="s">
        <v>35</v>
      </c>
      <c r="C827" s="23" t="s">
        <v>398</v>
      </c>
      <c r="D827" s="109" t="s">
        <v>53</v>
      </c>
      <c r="E827" s="120" t="s">
        <v>22</v>
      </c>
      <c r="F827" s="120" t="s">
        <v>24</v>
      </c>
      <c r="G827" s="109"/>
      <c r="H827" s="109"/>
      <c r="I827" s="109"/>
      <c r="J827" s="109"/>
      <c r="K827" s="109"/>
      <c r="L827" s="109"/>
      <c r="M827" s="109"/>
      <c r="N827" s="109"/>
      <c r="O827" s="109"/>
      <c r="P827" s="109"/>
      <c r="Q827" s="109"/>
      <c r="R827" s="109"/>
      <c r="S827" s="109"/>
      <c r="T827" s="109"/>
      <c r="U827" s="109"/>
      <c r="V827" s="109"/>
      <c r="W827" s="109"/>
      <c r="X827" s="109"/>
      <c r="Y827" s="109"/>
      <c r="Z827" s="109"/>
      <c r="AA827" s="109"/>
      <c r="AB827" s="109"/>
      <c r="AC827" s="109"/>
      <c r="AD827" s="109"/>
      <c r="AE827" s="109"/>
      <c r="AF827" s="109"/>
      <c r="AG827" s="109"/>
      <c r="AH827" s="109"/>
      <c r="AI827" s="109"/>
      <c r="AJ827" s="109"/>
      <c r="AK827" s="109"/>
      <c r="AL827" s="109"/>
      <c r="AM827" s="242"/>
      <c r="AN827" s="230"/>
      <c r="AO827" s="109"/>
      <c r="AP827" s="109"/>
      <c r="AQ827" s="109"/>
      <c r="AR827" s="109"/>
      <c r="AS827" s="109"/>
      <c r="AT827" s="109"/>
      <c r="AU827" s="109"/>
      <c r="AV827" s="109"/>
      <c r="AW827" s="109"/>
      <c r="AX827" s="109"/>
      <c r="AY827" s="109"/>
      <c r="AZ827" s="109"/>
      <c r="BA827" s="109"/>
      <c r="BB827" s="109"/>
      <c r="BC827" s="109"/>
      <c r="BD827" s="109"/>
      <c r="BE827" s="109"/>
      <c r="BF827" s="109"/>
      <c r="BG827" s="109"/>
      <c r="BH827" s="109"/>
      <c r="BI827" s="109"/>
      <c r="BJ827" s="109"/>
      <c r="BK827" s="109"/>
      <c r="BL827" s="109"/>
      <c r="BM827" s="109"/>
      <c r="BN827" s="109"/>
    </row>
    <row r="828" spans="2:66" x14ac:dyDescent="0.25">
      <c r="B828" s="110" t="s">
        <v>35</v>
      </c>
      <c r="C828" s="23" t="s">
        <v>398</v>
      </c>
      <c r="D828" s="109" t="s">
        <v>53</v>
      </c>
      <c r="E828" s="120" t="s">
        <v>22</v>
      </c>
      <c r="F828" s="120" t="s">
        <v>1078</v>
      </c>
      <c r="G828" s="109"/>
      <c r="H828" s="109"/>
      <c r="I828" s="109"/>
      <c r="J828" s="109"/>
      <c r="K828" s="109"/>
      <c r="L828" s="109"/>
      <c r="M828" s="109"/>
      <c r="N828" s="109"/>
      <c r="O828" s="109"/>
      <c r="P828" s="109"/>
      <c r="Q828" s="109"/>
      <c r="R828" s="109"/>
      <c r="S828" s="109"/>
      <c r="T828" s="109"/>
      <c r="U828" s="109"/>
      <c r="V828" s="109"/>
      <c r="W828" s="109"/>
      <c r="X828" s="109"/>
      <c r="Y828" s="109"/>
      <c r="Z828" s="109"/>
      <c r="AA828" s="109"/>
      <c r="AB828" s="109"/>
      <c r="AC828" s="109"/>
      <c r="AD828" s="109"/>
      <c r="AE828" s="109"/>
      <c r="AF828" s="109"/>
      <c r="AG828" s="109"/>
      <c r="AH828" s="109"/>
      <c r="AI828" s="109"/>
      <c r="AJ828" s="109"/>
      <c r="AK828" s="109"/>
      <c r="AL828" s="109"/>
      <c r="AM828" s="242"/>
      <c r="AN828" s="230"/>
      <c r="AO828" s="109"/>
      <c r="AP828" s="109"/>
      <c r="AQ828" s="109"/>
      <c r="AR828" s="109"/>
      <c r="AS828" s="109"/>
      <c r="AT828" s="109"/>
      <c r="AU828" s="109"/>
      <c r="AV828" s="109"/>
      <c r="AW828" s="109"/>
      <c r="AX828" s="109"/>
      <c r="AY828" s="109"/>
      <c r="AZ828" s="109"/>
      <c r="BA828" s="109"/>
      <c r="BB828" s="109"/>
      <c r="BC828" s="109"/>
      <c r="BD828" s="109"/>
      <c r="BE828" s="109"/>
      <c r="BF828" s="109"/>
      <c r="BG828" s="109"/>
      <c r="BH828" s="109"/>
      <c r="BI828" s="109"/>
      <c r="BJ828" s="109"/>
      <c r="BK828" s="109"/>
      <c r="BL828" s="109"/>
      <c r="BM828" s="109"/>
      <c r="BN828" s="109"/>
    </row>
    <row r="829" spans="2:66" x14ac:dyDescent="0.25">
      <c r="B829" s="110" t="s">
        <v>35</v>
      </c>
      <c r="C829" s="23" t="s">
        <v>398</v>
      </c>
      <c r="D829" s="109" t="s">
        <v>53</v>
      </c>
      <c r="E829" s="120" t="s">
        <v>22</v>
      </c>
      <c r="F829" s="120" t="s">
        <v>25</v>
      </c>
      <c r="G829" s="109"/>
      <c r="H829" s="109"/>
      <c r="I829" s="109"/>
      <c r="J829" s="109"/>
      <c r="K829" s="109"/>
      <c r="L829" s="109"/>
      <c r="M829" s="109"/>
      <c r="N829" s="109"/>
      <c r="O829" s="109"/>
      <c r="P829" s="109"/>
      <c r="Q829" s="109"/>
      <c r="R829" s="109"/>
      <c r="S829" s="109"/>
      <c r="T829" s="109"/>
      <c r="U829" s="109"/>
      <c r="V829" s="109"/>
      <c r="W829" s="109"/>
      <c r="X829" s="109"/>
      <c r="Y829" s="109"/>
      <c r="Z829" s="109"/>
      <c r="AA829" s="109"/>
      <c r="AB829" s="109"/>
      <c r="AC829" s="109"/>
      <c r="AD829" s="109"/>
      <c r="AE829" s="109"/>
      <c r="AF829" s="109"/>
      <c r="AG829" s="109"/>
      <c r="AH829" s="109"/>
      <c r="AI829" s="109"/>
      <c r="AJ829" s="109"/>
      <c r="AK829" s="109"/>
      <c r="AL829" s="109"/>
      <c r="AM829" s="242"/>
      <c r="AN829" s="230"/>
      <c r="AO829" s="109"/>
      <c r="AP829" s="109"/>
      <c r="AQ829" s="109"/>
      <c r="AR829" s="109"/>
      <c r="AS829" s="109"/>
      <c r="AT829" s="109"/>
      <c r="AU829" s="109"/>
      <c r="AV829" s="109"/>
      <c r="AW829" s="109"/>
      <c r="AX829" s="109"/>
      <c r="AY829" s="109"/>
      <c r="AZ829" s="109"/>
      <c r="BA829" s="109"/>
      <c r="BB829" s="109"/>
      <c r="BC829" s="109"/>
      <c r="BD829" s="109"/>
      <c r="BE829" s="109"/>
      <c r="BF829" s="109"/>
      <c r="BG829" s="109"/>
      <c r="BH829" s="109"/>
      <c r="BI829" s="109"/>
      <c r="BJ829" s="109"/>
      <c r="BK829" s="109"/>
      <c r="BL829" s="109"/>
      <c r="BM829" s="109"/>
      <c r="BN829" s="109"/>
    </row>
    <row r="830" spans="2:66" x14ac:dyDescent="0.25">
      <c r="B830" s="110" t="s">
        <v>35</v>
      </c>
      <c r="C830" s="23" t="s">
        <v>398</v>
      </c>
      <c r="D830" s="109" t="s">
        <v>53</v>
      </c>
      <c r="E830" s="120" t="s">
        <v>23</v>
      </c>
      <c r="F830" s="120" t="s">
        <v>24</v>
      </c>
      <c r="G830" s="109"/>
      <c r="H830" s="109"/>
      <c r="I830" s="109"/>
      <c r="J830" s="109"/>
      <c r="K830" s="109"/>
      <c r="L830" s="109"/>
      <c r="M830" s="109"/>
      <c r="N830" s="109"/>
      <c r="O830" s="109"/>
      <c r="P830" s="109"/>
      <c r="Q830" s="109"/>
      <c r="R830" s="109"/>
      <c r="S830" s="109"/>
      <c r="T830" s="109"/>
      <c r="U830" s="109"/>
      <c r="V830" s="109"/>
      <c r="W830" s="109"/>
      <c r="X830" s="109"/>
      <c r="Y830" s="109"/>
      <c r="Z830" s="109"/>
      <c r="AA830" s="109"/>
      <c r="AB830" s="109"/>
      <c r="AC830" s="109"/>
      <c r="AD830" s="109"/>
      <c r="AE830" s="109"/>
      <c r="AF830" s="109"/>
      <c r="AG830" s="109"/>
      <c r="AH830" s="109"/>
      <c r="AI830" s="109"/>
      <c r="AJ830" s="109"/>
      <c r="AK830" s="109"/>
      <c r="AL830" s="109"/>
      <c r="AM830" s="242"/>
      <c r="AN830" s="230"/>
      <c r="AO830" s="109"/>
      <c r="AP830" s="109"/>
      <c r="AQ830" s="109"/>
      <c r="AR830" s="109"/>
      <c r="AS830" s="109"/>
      <c r="AT830" s="109"/>
      <c r="AU830" s="109"/>
      <c r="AV830" s="109"/>
      <c r="AW830" s="109"/>
      <c r="AX830" s="109"/>
      <c r="AY830" s="109"/>
      <c r="AZ830" s="109"/>
      <c r="BA830" s="109"/>
      <c r="BB830" s="109"/>
      <c r="BC830" s="109"/>
      <c r="BD830" s="109"/>
      <c r="BE830" s="109"/>
      <c r="BF830" s="109"/>
      <c r="BG830" s="109"/>
      <c r="BH830" s="109"/>
      <c r="BI830" s="109"/>
      <c r="BJ830" s="109"/>
      <c r="BK830" s="109"/>
      <c r="BL830" s="109"/>
      <c r="BM830" s="109"/>
      <c r="BN830" s="109"/>
    </row>
    <row r="831" spans="2:66" x14ac:dyDescent="0.25">
      <c r="B831" s="110" t="s">
        <v>35</v>
      </c>
      <c r="C831" s="23" t="s">
        <v>398</v>
      </c>
      <c r="D831" s="109" t="s">
        <v>53</v>
      </c>
      <c r="E831" s="120" t="s">
        <v>23</v>
      </c>
      <c r="F831" s="120" t="s">
        <v>1078</v>
      </c>
      <c r="G831" s="109"/>
      <c r="H831" s="109"/>
      <c r="I831" s="109"/>
      <c r="J831" s="109"/>
      <c r="K831" s="109"/>
      <c r="L831" s="109"/>
      <c r="M831" s="109"/>
      <c r="N831" s="109"/>
      <c r="O831" s="109"/>
      <c r="P831" s="109"/>
      <c r="Q831" s="109"/>
      <c r="R831" s="109"/>
      <c r="S831" s="109"/>
      <c r="T831" s="109"/>
      <c r="U831" s="109"/>
      <c r="V831" s="109"/>
      <c r="W831" s="109"/>
      <c r="X831" s="109"/>
      <c r="Y831" s="109"/>
      <c r="Z831" s="109"/>
      <c r="AA831" s="109"/>
      <c r="AB831" s="109"/>
      <c r="AC831" s="109"/>
      <c r="AD831" s="109"/>
      <c r="AE831" s="109"/>
      <c r="AF831" s="109"/>
      <c r="AG831" s="109"/>
      <c r="AH831" s="109"/>
      <c r="AI831" s="109"/>
      <c r="AJ831" s="109"/>
      <c r="AK831" s="109"/>
      <c r="AL831" s="109"/>
      <c r="AM831" s="242"/>
      <c r="AN831" s="230"/>
      <c r="AO831" s="109"/>
      <c r="AP831" s="109"/>
      <c r="AQ831" s="109"/>
      <c r="AR831" s="109"/>
      <c r="AS831" s="109"/>
      <c r="AT831" s="109"/>
      <c r="AU831" s="109"/>
      <c r="AV831" s="109"/>
      <c r="AW831" s="109"/>
      <c r="AX831" s="109"/>
      <c r="AY831" s="109"/>
      <c r="AZ831" s="109"/>
      <c r="BA831" s="109"/>
      <c r="BB831" s="109"/>
      <c r="BC831" s="109"/>
      <c r="BD831" s="109"/>
      <c r="BE831" s="109"/>
      <c r="BF831" s="109"/>
      <c r="BG831" s="109"/>
      <c r="BH831" s="109"/>
      <c r="BI831" s="109"/>
      <c r="BJ831" s="109"/>
      <c r="BK831" s="109"/>
      <c r="BL831" s="109"/>
      <c r="BM831" s="109"/>
      <c r="BN831" s="109"/>
    </row>
    <row r="832" spans="2:66" x14ac:dyDescent="0.25">
      <c r="B832" s="110" t="s">
        <v>35</v>
      </c>
      <c r="C832" s="23" t="s">
        <v>398</v>
      </c>
      <c r="D832" s="109" t="s">
        <v>53</v>
      </c>
      <c r="E832" s="120" t="s">
        <v>23</v>
      </c>
      <c r="F832" s="120" t="s">
        <v>25</v>
      </c>
      <c r="G832" s="109"/>
      <c r="H832" s="109"/>
      <c r="I832" s="109"/>
      <c r="J832" s="109"/>
      <c r="K832" s="109"/>
      <c r="L832" s="109"/>
      <c r="M832" s="109"/>
      <c r="N832" s="109"/>
      <c r="O832" s="109"/>
      <c r="P832" s="109"/>
      <c r="Q832" s="109"/>
      <c r="R832" s="109"/>
      <c r="S832" s="109"/>
      <c r="T832" s="109"/>
      <c r="U832" s="109"/>
      <c r="V832" s="109"/>
      <c r="W832" s="109"/>
      <c r="X832" s="109"/>
      <c r="Y832" s="109"/>
      <c r="Z832" s="109"/>
      <c r="AA832" s="109"/>
      <c r="AB832" s="109"/>
      <c r="AC832" s="109"/>
      <c r="AD832" s="109"/>
      <c r="AE832" s="109"/>
      <c r="AF832" s="109"/>
      <c r="AG832" s="109"/>
      <c r="AH832" s="109"/>
      <c r="AI832" s="109"/>
      <c r="AJ832" s="109"/>
      <c r="AK832" s="109"/>
      <c r="AL832" s="109"/>
      <c r="AM832" s="242"/>
      <c r="AN832" s="230"/>
      <c r="AO832" s="109"/>
      <c r="AP832" s="109"/>
      <c r="AQ832" s="109"/>
      <c r="AR832" s="109"/>
      <c r="AS832" s="109"/>
      <c r="AT832" s="109"/>
      <c r="AU832" s="109"/>
      <c r="AV832" s="109"/>
      <c r="AW832" s="109"/>
      <c r="AX832" s="109"/>
      <c r="AY832" s="109"/>
      <c r="AZ832" s="109"/>
      <c r="BA832" s="109"/>
      <c r="BB832" s="109"/>
      <c r="BC832" s="109"/>
      <c r="BD832" s="109"/>
      <c r="BE832" s="109"/>
      <c r="BF832" s="109"/>
      <c r="BG832" s="109"/>
      <c r="BH832" s="109"/>
      <c r="BI832" s="109"/>
      <c r="BJ832" s="109"/>
      <c r="BK832" s="109"/>
      <c r="BL832" s="109"/>
      <c r="BM832" s="109"/>
      <c r="BN832" s="109"/>
    </row>
    <row r="833" spans="2:66" x14ac:dyDescent="0.25">
      <c r="B833" s="110" t="s">
        <v>35</v>
      </c>
      <c r="C833" s="23" t="s">
        <v>398</v>
      </c>
      <c r="D833" s="109" t="s">
        <v>73</v>
      </c>
      <c r="E833" s="120" t="s">
        <v>22</v>
      </c>
      <c r="F833" s="120" t="s">
        <v>24</v>
      </c>
      <c r="G833" s="109"/>
      <c r="H833" s="109"/>
      <c r="I833" s="109"/>
      <c r="J833" s="109"/>
      <c r="K833" s="109"/>
      <c r="L833" s="109"/>
      <c r="M833" s="109"/>
      <c r="N833" s="109"/>
      <c r="O833" s="109"/>
      <c r="P833" s="109"/>
      <c r="Q833" s="109"/>
      <c r="R833" s="109"/>
      <c r="S833" s="109"/>
      <c r="T833" s="109"/>
      <c r="U833" s="109"/>
      <c r="V833" s="109"/>
      <c r="W833" s="109"/>
      <c r="X833" s="109"/>
      <c r="Y833" s="109"/>
      <c r="Z833" s="109"/>
      <c r="AA833" s="109"/>
      <c r="AB833" s="109"/>
      <c r="AC833" s="109"/>
      <c r="AD833" s="109"/>
      <c r="AE833" s="109"/>
      <c r="AF833" s="109"/>
      <c r="AG833" s="109"/>
      <c r="AH833" s="109"/>
      <c r="AI833" s="109"/>
      <c r="AJ833" s="109"/>
      <c r="AK833" s="109"/>
      <c r="AL833" s="109"/>
      <c r="AM833" s="242"/>
      <c r="AN833" s="230"/>
      <c r="AO833" s="109"/>
      <c r="AP833" s="109"/>
      <c r="AQ833" s="109"/>
      <c r="AR833" s="109"/>
      <c r="AS833" s="109"/>
      <c r="AT833" s="109"/>
      <c r="AU833" s="109"/>
      <c r="AV833" s="109"/>
      <c r="AW833" s="109"/>
      <c r="AX833" s="109"/>
      <c r="AY833" s="109"/>
      <c r="AZ833" s="109"/>
      <c r="BA833" s="109"/>
      <c r="BB833" s="109"/>
      <c r="BC833" s="109"/>
      <c r="BD833" s="109"/>
      <c r="BE833" s="109"/>
      <c r="BF833" s="109"/>
      <c r="BG833" s="109"/>
      <c r="BH833" s="109"/>
      <c r="BI833" s="109"/>
      <c r="BJ833" s="109"/>
      <c r="BK833" s="109"/>
      <c r="BL833" s="109"/>
      <c r="BM833" s="109"/>
      <c r="BN833" s="109"/>
    </row>
    <row r="834" spans="2:66" x14ac:dyDescent="0.25">
      <c r="B834" s="110" t="s">
        <v>35</v>
      </c>
      <c r="C834" s="23" t="s">
        <v>398</v>
      </c>
      <c r="D834" s="109" t="s">
        <v>73</v>
      </c>
      <c r="E834" s="120" t="s">
        <v>22</v>
      </c>
      <c r="F834" s="120" t="s">
        <v>1078</v>
      </c>
      <c r="G834" s="109"/>
      <c r="H834" s="109"/>
      <c r="I834" s="109"/>
      <c r="J834" s="109"/>
      <c r="K834" s="109"/>
      <c r="L834" s="109"/>
      <c r="M834" s="109"/>
      <c r="N834" s="109"/>
      <c r="O834" s="109"/>
      <c r="P834" s="109"/>
      <c r="Q834" s="109"/>
      <c r="R834" s="109"/>
      <c r="S834" s="109"/>
      <c r="T834" s="109"/>
      <c r="U834" s="109"/>
      <c r="V834" s="109"/>
      <c r="W834" s="109"/>
      <c r="X834" s="109"/>
      <c r="Y834" s="109"/>
      <c r="Z834" s="109"/>
      <c r="AA834" s="109"/>
      <c r="AB834" s="109"/>
      <c r="AC834" s="109"/>
      <c r="AD834" s="109"/>
      <c r="AE834" s="109"/>
      <c r="AF834" s="109"/>
      <c r="AG834" s="109"/>
      <c r="AH834" s="109"/>
      <c r="AI834" s="109"/>
      <c r="AJ834" s="109"/>
      <c r="AK834" s="109"/>
      <c r="AL834" s="109"/>
      <c r="AM834" s="242"/>
      <c r="AN834" s="230"/>
      <c r="AO834" s="109"/>
      <c r="AP834" s="109"/>
      <c r="AQ834" s="109"/>
      <c r="AR834" s="109"/>
      <c r="AS834" s="109"/>
      <c r="AT834" s="109"/>
      <c r="AU834" s="109"/>
      <c r="AV834" s="109"/>
      <c r="AW834" s="109"/>
      <c r="AX834" s="109"/>
      <c r="AY834" s="109"/>
      <c r="AZ834" s="109"/>
      <c r="BA834" s="109"/>
      <c r="BB834" s="109"/>
      <c r="BC834" s="109"/>
      <c r="BD834" s="109"/>
      <c r="BE834" s="109"/>
      <c r="BF834" s="109"/>
      <c r="BG834" s="109"/>
      <c r="BH834" s="109"/>
      <c r="BI834" s="109"/>
      <c r="BJ834" s="109"/>
      <c r="BK834" s="109"/>
      <c r="BL834" s="109"/>
      <c r="BM834" s="109"/>
      <c r="BN834" s="109"/>
    </row>
    <row r="835" spans="2:66" x14ac:dyDescent="0.25">
      <c r="B835" s="110" t="s">
        <v>35</v>
      </c>
      <c r="C835" s="23" t="s">
        <v>398</v>
      </c>
      <c r="D835" s="109" t="s">
        <v>73</v>
      </c>
      <c r="E835" s="120" t="s">
        <v>22</v>
      </c>
      <c r="F835" s="120" t="s">
        <v>25</v>
      </c>
      <c r="G835" s="109"/>
      <c r="H835" s="109"/>
      <c r="I835" s="109"/>
      <c r="J835" s="109"/>
      <c r="K835" s="109"/>
      <c r="L835" s="109"/>
      <c r="M835" s="109"/>
      <c r="N835" s="109"/>
      <c r="O835" s="109"/>
      <c r="P835" s="109"/>
      <c r="Q835" s="109"/>
      <c r="R835" s="109"/>
      <c r="S835" s="109"/>
      <c r="T835" s="109"/>
      <c r="U835" s="109"/>
      <c r="V835" s="109"/>
      <c r="W835" s="109"/>
      <c r="X835" s="109"/>
      <c r="Y835" s="109"/>
      <c r="Z835" s="109"/>
      <c r="AA835" s="109"/>
      <c r="AB835" s="109"/>
      <c r="AC835" s="109"/>
      <c r="AD835" s="109"/>
      <c r="AE835" s="109"/>
      <c r="AF835" s="109"/>
      <c r="AG835" s="109"/>
      <c r="AH835" s="109"/>
      <c r="AI835" s="109"/>
      <c r="AJ835" s="109"/>
      <c r="AK835" s="109"/>
      <c r="AL835" s="109"/>
      <c r="AM835" s="242"/>
      <c r="AN835" s="230"/>
      <c r="AO835" s="109"/>
      <c r="AP835" s="109"/>
      <c r="AQ835" s="109"/>
      <c r="AR835" s="109"/>
      <c r="AS835" s="109"/>
      <c r="AT835" s="109"/>
      <c r="AU835" s="109"/>
      <c r="AV835" s="109"/>
      <c r="AW835" s="109"/>
      <c r="AX835" s="109"/>
      <c r="AY835" s="109"/>
      <c r="AZ835" s="109"/>
      <c r="BA835" s="109"/>
      <c r="BB835" s="109"/>
      <c r="BC835" s="109"/>
      <c r="BD835" s="109"/>
      <c r="BE835" s="109"/>
      <c r="BF835" s="109"/>
      <c r="BG835" s="109"/>
      <c r="BH835" s="109"/>
      <c r="BI835" s="109"/>
      <c r="BJ835" s="109"/>
      <c r="BK835" s="109"/>
      <c r="BL835" s="109"/>
      <c r="BM835" s="109"/>
      <c r="BN835" s="109"/>
    </row>
    <row r="836" spans="2:66" x14ac:dyDescent="0.25">
      <c r="B836" s="110" t="s">
        <v>35</v>
      </c>
      <c r="C836" s="23" t="s">
        <v>398</v>
      </c>
      <c r="D836" s="109" t="s">
        <v>73</v>
      </c>
      <c r="E836" s="120" t="s">
        <v>23</v>
      </c>
      <c r="F836" s="120" t="s">
        <v>24</v>
      </c>
      <c r="G836" s="109"/>
      <c r="H836" s="109"/>
      <c r="I836" s="109"/>
      <c r="J836" s="109"/>
      <c r="K836" s="109"/>
      <c r="L836" s="109"/>
      <c r="M836" s="109"/>
      <c r="N836" s="109"/>
      <c r="O836" s="109"/>
      <c r="P836" s="109"/>
      <c r="Q836" s="109"/>
      <c r="R836" s="109"/>
      <c r="S836" s="109"/>
      <c r="T836" s="109"/>
      <c r="U836" s="109"/>
      <c r="V836" s="109"/>
      <c r="W836" s="109"/>
      <c r="X836" s="109"/>
      <c r="Y836" s="109"/>
      <c r="Z836" s="109"/>
      <c r="AA836" s="109"/>
      <c r="AB836" s="109"/>
      <c r="AC836" s="109"/>
      <c r="AD836" s="109"/>
      <c r="AE836" s="109"/>
      <c r="AF836" s="109"/>
      <c r="AG836" s="109"/>
      <c r="AH836" s="109"/>
      <c r="AI836" s="109"/>
      <c r="AJ836" s="109"/>
      <c r="AK836" s="109"/>
      <c r="AL836" s="109"/>
      <c r="AM836" s="242"/>
      <c r="AN836" s="230"/>
      <c r="AO836" s="109"/>
      <c r="AP836" s="109"/>
      <c r="AQ836" s="109"/>
      <c r="AR836" s="109"/>
      <c r="AS836" s="109"/>
      <c r="AT836" s="109"/>
      <c r="AU836" s="109"/>
      <c r="AV836" s="109"/>
      <c r="AW836" s="109"/>
      <c r="AX836" s="109"/>
      <c r="AY836" s="109"/>
      <c r="AZ836" s="109"/>
      <c r="BA836" s="109"/>
      <c r="BB836" s="109"/>
      <c r="BC836" s="109"/>
      <c r="BD836" s="109"/>
      <c r="BE836" s="109"/>
      <c r="BF836" s="109"/>
      <c r="BG836" s="109"/>
      <c r="BH836" s="109"/>
      <c r="BI836" s="109"/>
      <c r="BJ836" s="109"/>
      <c r="BK836" s="109"/>
      <c r="BL836" s="109"/>
      <c r="BM836" s="109"/>
      <c r="BN836" s="109"/>
    </row>
    <row r="837" spans="2:66" x14ac:dyDescent="0.25">
      <c r="B837" s="110" t="s">
        <v>35</v>
      </c>
      <c r="C837" s="23" t="s">
        <v>398</v>
      </c>
      <c r="D837" s="109" t="s">
        <v>73</v>
      </c>
      <c r="E837" s="120" t="s">
        <v>23</v>
      </c>
      <c r="F837" s="120" t="s">
        <v>1078</v>
      </c>
      <c r="G837" s="109"/>
      <c r="H837" s="109"/>
      <c r="I837" s="109"/>
      <c r="J837" s="109"/>
      <c r="K837" s="109"/>
      <c r="L837" s="109"/>
      <c r="M837" s="109"/>
      <c r="N837" s="109"/>
      <c r="O837" s="109"/>
      <c r="P837" s="109"/>
      <c r="Q837" s="109"/>
      <c r="R837" s="109"/>
      <c r="S837" s="109"/>
      <c r="T837" s="109"/>
      <c r="U837" s="109"/>
      <c r="V837" s="109"/>
      <c r="W837" s="109"/>
      <c r="X837" s="109"/>
      <c r="Y837" s="109"/>
      <c r="Z837" s="109"/>
      <c r="AA837" s="109"/>
      <c r="AB837" s="109"/>
      <c r="AC837" s="109"/>
      <c r="AD837" s="109"/>
      <c r="AE837" s="109"/>
      <c r="AF837" s="109"/>
      <c r="AG837" s="109"/>
      <c r="AH837" s="109"/>
      <c r="AI837" s="109"/>
      <c r="AJ837" s="109"/>
      <c r="AK837" s="109"/>
      <c r="AL837" s="109"/>
      <c r="AM837" s="242"/>
      <c r="AN837" s="230"/>
      <c r="AO837" s="109"/>
      <c r="AP837" s="109"/>
      <c r="AQ837" s="109"/>
      <c r="AR837" s="109"/>
      <c r="AS837" s="109"/>
      <c r="AT837" s="109"/>
      <c r="AU837" s="109"/>
      <c r="AV837" s="109"/>
      <c r="AW837" s="109"/>
      <c r="AX837" s="109"/>
      <c r="AY837" s="109"/>
      <c r="AZ837" s="109"/>
      <c r="BA837" s="109"/>
      <c r="BB837" s="109"/>
      <c r="BC837" s="109"/>
      <c r="BD837" s="109"/>
      <c r="BE837" s="109"/>
      <c r="BF837" s="109"/>
      <c r="BG837" s="109"/>
      <c r="BH837" s="109"/>
      <c r="BI837" s="109"/>
      <c r="BJ837" s="109"/>
      <c r="BK837" s="109"/>
      <c r="BL837" s="109"/>
      <c r="BM837" s="109"/>
      <c r="BN837" s="109"/>
    </row>
    <row r="838" spans="2:66" x14ac:dyDescent="0.25">
      <c r="B838" s="110" t="s">
        <v>35</v>
      </c>
      <c r="C838" s="23" t="s">
        <v>398</v>
      </c>
      <c r="D838" s="109" t="s">
        <v>73</v>
      </c>
      <c r="E838" s="120" t="s">
        <v>23</v>
      </c>
      <c r="F838" s="120" t="s">
        <v>25</v>
      </c>
      <c r="G838" s="109"/>
      <c r="H838" s="109"/>
      <c r="I838" s="109"/>
      <c r="J838" s="109"/>
      <c r="K838" s="109"/>
      <c r="L838" s="109"/>
      <c r="M838" s="109"/>
      <c r="N838" s="109"/>
      <c r="O838" s="109"/>
      <c r="P838" s="109"/>
      <c r="Q838" s="109"/>
      <c r="R838" s="109"/>
      <c r="S838" s="109"/>
      <c r="T838" s="109"/>
      <c r="U838" s="109"/>
      <c r="V838" s="109"/>
      <c r="W838" s="109"/>
      <c r="X838" s="109"/>
      <c r="Y838" s="109"/>
      <c r="Z838" s="109"/>
      <c r="AA838" s="109"/>
      <c r="AB838" s="109"/>
      <c r="AC838" s="109"/>
      <c r="AD838" s="109"/>
      <c r="AE838" s="109"/>
      <c r="AF838" s="109"/>
      <c r="AG838" s="109"/>
      <c r="AH838" s="109"/>
      <c r="AI838" s="109"/>
      <c r="AJ838" s="109"/>
      <c r="AK838" s="109"/>
      <c r="AL838" s="109"/>
      <c r="AM838" s="242"/>
      <c r="AN838" s="230"/>
      <c r="AO838" s="109"/>
      <c r="AP838" s="109"/>
      <c r="AQ838" s="109"/>
      <c r="AR838" s="109"/>
      <c r="AS838" s="109"/>
      <c r="AT838" s="109"/>
      <c r="AU838" s="109"/>
      <c r="AV838" s="109"/>
      <c r="AW838" s="109"/>
      <c r="AX838" s="109"/>
      <c r="AY838" s="109"/>
      <c r="AZ838" s="109"/>
      <c r="BA838" s="109"/>
      <c r="BB838" s="109"/>
      <c r="BC838" s="109"/>
      <c r="BD838" s="109"/>
      <c r="BE838" s="109"/>
      <c r="BF838" s="109"/>
      <c r="BG838" s="109"/>
      <c r="BH838" s="109"/>
      <c r="BI838" s="109"/>
      <c r="BJ838" s="109"/>
      <c r="BK838" s="109"/>
      <c r="BL838" s="109"/>
      <c r="BM838" s="109"/>
      <c r="BN838" s="109"/>
    </row>
    <row r="839" spans="2:66" x14ac:dyDescent="0.25">
      <c r="B839" s="110" t="s">
        <v>35</v>
      </c>
      <c r="C839" s="23" t="s">
        <v>398</v>
      </c>
      <c r="D839" s="109" t="s">
        <v>74</v>
      </c>
      <c r="E839" s="120" t="s">
        <v>22</v>
      </c>
      <c r="F839" s="120" t="s">
        <v>24</v>
      </c>
      <c r="G839" s="109"/>
      <c r="H839" s="109"/>
      <c r="I839" s="109"/>
      <c r="J839" s="109"/>
      <c r="K839" s="109"/>
      <c r="L839" s="109"/>
      <c r="M839" s="109"/>
      <c r="N839" s="109"/>
      <c r="O839" s="109"/>
      <c r="P839" s="109"/>
      <c r="Q839" s="109"/>
      <c r="R839" s="109"/>
      <c r="S839" s="109"/>
      <c r="T839" s="109"/>
      <c r="U839" s="109"/>
      <c r="V839" s="109"/>
      <c r="W839" s="109"/>
      <c r="X839" s="109"/>
      <c r="Y839" s="109"/>
      <c r="Z839" s="109"/>
      <c r="AA839" s="109"/>
      <c r="AB839" s="109"/>
      <c r="AC839" s="109"/>
      <c r="AD839" s="109"/>
      <c r="AE839" s="109"/>
      <c r="AF839" s="109"/>
      <c r="AG839" s="109"/>
      <c r="AH839" s="109"/>
      <c r="AI839" s="109"/>
      <c r="AJ839" s="109"/>
      <c r="AK839" s="109"/>
      <c r="AL839" s="109"/>
      <c r="AM839" s="242"/>
      <c r="AN839" s="230"/>
      <c r="AO839" s="109"/>
      <c r="AP839" s="109"/>
      <c r="AQ839" s="109"/>
      <c r="AR839" s="109"/>
      <c r="AS839" s="109"/>
      <c r="AT839" s="109"/>
      <c r="AU839" s="109"/>
      <c r="AV839" s="109"/>
      <c r="AW839" s="109"/>
      <c r="AX839" s="109"/>
      <c r="AY839" s="109"/>
      <c r="AZ839" s="109"/>
      <c r="BA839" s="109"/>
      <c r="BB839" s="109"/>
      <c r="BC839" s="109"/>
      <c r="BD839" s="109"/>
      <c r="BE839" s="109"/>
      <c r="BF839" s="109"/>
      <c r="BG839" s="109"/>
      <c r="BH839" s="109"/>
      <c r="BI839" s="109"/>
      <c r="BJ839" s="109"/>
      <c r="BK839" s="109"/>
      <c r="BL839" s="109"/>
      <c r="BM839" s="109"/>
      <c r="BN839" s="109"/>
    </row>
    <row r="840" spans="2:66" x14ac:dyDescent="0.25">
      <c r="B840" s="110" t="s">
        <v>35</v>
      </c>
      <c r="C840" s="23" t="s">
        <v>398</v>
      </c>
      <c r="D840" s="109" t="s">
        <v>74</v>
      </c>
      <c r="E840" s="120" t="s">
        <v>22</v>
      </c>
      <c r="F840" s="120" t="s">
        <v>1078</v>
      </c>
      <c r="G840" s="109"/>
      <c r="H840" s="109"/>
      <c r="I840" s="109"/>
      <c r="J840" s="109"/>
      <c r="K840" s="109"/>
      <c r="L840" s="109"/>
      <c r="M840" s="109"/>
      <c r="N840" s="109"/>
      <c r="O840" s="109"/>
      <c r="P840" s="109"/>
      <c r="Q840" s="109"/>
      <c r="R840" s="109"/>
      <c r="S840" s="109"/>
      <c r="T840" s="109"/>
      <c r="U840" s="109"/>
      <c r="V840" s="109"/>
      <c r="W840" s="109"/>
      <c r="X840" s="109"/>
      <c r="Y840" s="109"/>
      <c r="Z840" s="109"/>
      <c r="AA840" s="109"/>
      <c r="AB840" s="109"/>
      <c r="AC840" s="109"/>
      <c r="AD840" s="109"/>
      <c r="AE840" s="109"/>
      <c r="AF840" s="109"/>
      <c r="AG840" s="109"/>
      <c r="AH840" s="109"/>
      <c r="AI840" s="109"/>
      <c r="AJ840" s="109"/>
      <c r="AK840" s="109"/>
      <c r="AL840" s="109"/>
      <c r="AM840" s="242"/>
      <c r="AN840" s="230"/>
      <c r="AO840" s="109"/>
      <c r="AP840" s="109"/>
      <c r="AQ840" s="109"/>
      <c r="AR840" s="109"/>
      <c r="AS840" s="109"/>
      <c r="AT840" s="109"/>
      <c r="AU840" s="109"/>
      <c r="AV840" s="109"/>
      <c r="AW840" s="109"/>
      <c r="AX840" s="109"/>
      <c r="AY840" s="109"/>
      <c r="AZ840" s="109"/>
      <c r="BA840" s="109"/>
      <c r="BB840" s="109"/>
      <c r="BC840" s="109"/>
      <c r="BD840" s="109"/>
      <c r="BE840" s="109"/>
      <c r="BF840" s="109"/>
      <c r="BG840" s="109"/>
      <c r="BH840" s="109"/>
      <c r="BI840" s="109"/>
      <c r="BJ840" s="109"/>
      <c r="BK840" s="109"/>
      <c r="BL840" s="109"/>
      <c r="BM840" s="109"/>
      <c r="BN840" s="109"/>
    </row>
    <row r="841" spans="2:66" x14ac:dyDescent="0.25">
      <c r="B841" s="110" t="s">
        <v>35</v>
      </c>
      <c r="C841" s="23" t="s">
        <v>398</v>
      </c>
      <c r="D841" s="109" t="s">
        <v>74</v>
      </c>
      <c r="E841" s="120" t="s">
        <v>22</v>
      </c>
      <c r="F841" s="120" t="s">
        <v>25</v>
      </c>
      <c r="G841" s="109"/>
      <c r="H841" s="109"/>
      <c r="I841" s="109"/>
      <c r="J841" s="109"/>
      <c r="K841" s="109"/>
      <c r="L841" s="109"/>
      <c r="M841" s="109"/>
      <c r="N841" s="109"/>
      <c r="O841" s="109"/>
      <c r="P841" s="109"/>
      <c r="Q841" s="109"/>
      <c r="R841" s="109"/>
      <c r="S841" s="109"/>
      <c r="T841" s="109"/>
      <c r="U841" s="109"/>
      <c r="V841" s="109"/>
      <c r="W841" s="109"/>
      <c r="X841" s="109"/>
      <c r="Y841" s="109"/>
      <c r="Z841" s="109"/>
      <c r="AA841" s="109"/>
      <c r="AB841" s="109"/>
      <c r="AC841" s="109"/>
      <c r="AD841" s="109"/>
      <c r="AE841" s="109"/>
      <c r="AF841" s="109"/>
      <c r="AG841" s="109"/>
      <c r="AH841" s="109"/>
      <c r="AI841" s="109"/>
      <c r="AJ841" s="109"/>
      <c r="AK841" s="109"/>
      <c r="AL841" s="109"/>
      <c r="AM841" s="242"/>
      <c r="AN841" s="230"/>
      <c r="AO841" s="109"/>
      <c r="AP841" s="109"/>
      <c r="AQ841" s="109"/>
      <c r="AR841" s="109"/>
      <c r="AS841" s="109"/>
      <c r="AT841" s="109"/>
      <c r="AU841" s="109"/>
      <c r="AV841" s="109"/>
      <c r="AW841" s="109"/>
      <c r="AX841" s="109"/>
      <c r="AY841" s="109"/>
      <c r="AZ841" s="109"/>
      <c r="BA841" s="109"/>
      <c r="BB841" s="109"/>
      <c r="BC841" s="109"/>
      <c r="BD841" s="109"/>
      <c r="BE841" s="109"/>
      <c r="BF841" s="109"/>
      <c r="BG841" s="109"/>
      <c r="BH841" s="109"/>
      <c r="BI841" s="109"/>
      <c r="BJ841" s="109"/>
      <c r="BK841" s="109"/>
      <c r="BL841" s="109"/>
      <c r="BM841" s="109"/>
      <c r="BN841" s="109"/>
    </row>
    <row r="842" spans="2:66" x14ac:dyDescent="0.25">
      <c r="B842" s="110" t="s">
        <v>35</v>
      </c>
      <c r="C842" s="23" t="s">
        <v>398</v>
      </c>
      <c r="D842" s="109" t="s">
        <v>74</v>
      </c>
      <c r="E842" s="120" t="s">
        <v>23</v>
      </c>
      <c r="F842" s="120" t="s">
        <v>24</v>
      </c>
      <c r="G842" s="109"/>
      <c r="H842" s="109"/>
      <c r="I842" s="109"/>
      <c r="J842" s="109"/>
      <c r="K842" s="109"/>
      <c r="L842" s="109"/>
      <c r="M842" s="109"/>
      <c r="N842" s="109"/>
      <c r="O842" s="109"/>
      <c r="P842" s="109"/>
      <c r="Q842" s="109"/>
      <c r="R842" s="109"/>
      <c r="S842" s="109"/>
      <c r="T842" s="109"/>
      <c r="U842" s="109"/>
      <c r="V842" s="109"/>
      <c r="W842" s="109"/>
      <c r="X842" s="109"/>
      <c r="Y842" s="109"/>
      <c r="Z842" s="109"/>
      <c r="AA842" s="109"/>
      <c r="AB842" s="109"/>
      <c r="AC842" s="109"/>
      <c r="AD842" s="109"/>
      <c r="AE842" s="109"/>
      <c r="AF842" s="109"/>
      <c r="AG842" s="109"/>
      <c r="AH842" s="109"/>
      <c r="AI842" s="109"/>
      <c r="AJ842" s="109"/>
      <c r="AK842" s="109"/>
      <c r="AL842" s="109"/>
      <c r="AM842" s="242"/>
      <c r="AN842" s="230"/>
      <c r="AO842" s="109"/>
      <c r="AP842" s="109"/>
      <c r="AQ842" s="109"/>
      <c r="AR842" s="109"/>
      <c r="AS842" s="109"/>
      <c r="AT842" s="109"/>
      <c r="AU842" s="109"/>
      <c r="AV842" s="109"/>
      <c r="AW842" s="109"/>
      <c r="AX842" s="109"/>
      <c r="AY842" s="109"/>
      <c r="AZ842" s="109"/>
      <c r="BA842" s="109"/>
      <c r="BB842" s="109"/>
      <c r="BC842" s="109"/>
      <c r="BD842" s="109"/>
      <c r="BE842" s="109"/>
      <c r="BF842" s="109"/>
      <c r="BG842" s="109"/>
      <c r="BH842" s="109"/>
      <c r="BI842" s="109"/>
      <c r="BJ842" s="109"/>
      <c r="BK842" s="109"/>
      <c r="BL842" s="109"/>
      <c r="BM842" s="109"/>
      <c r="BN842" s="109"/>
    </row>
    <row r="843" spans="2:66" x14ac:dyDescent="0.25">
      <c r="B843" s="110" t="s">
        <v>35</v>
      </c>
      <c r="C843" s="23" t="s">
        <v>398</v>
      </c>
      <c r="D843" s="109" t="s">
        <v>74</v>
      </c>
      <c r="E843" s="120" t="s">
        <v>23</v>
      </c>
      <c r="F843" s="120" t="s">
        <v>1078</v>
      </c>
      <c r="G843" s="109"/>
      <c r="H843" s="109"/>
      <c r="I843" s="109"/>
      <c r="J843" s="109"/>
      <c r="K843" s="109"/>
      <c r="L843" s="109"/>
      <c r="M843" s="109"/>
      <c r="N843" s="109"/>
      <c r="O843" s="109"/>
      <c r="P843" s="109"/>
      <c r="Q843" s="109"/>
      <c r="R843" s="109"/>
      <c r="S843" s="109"/>
      <c r="T843" s="109"/>
      <c r="U843" s="109"/>
      <c r="V843" s="109"/>
      <c r="W843" s="109"/>
      <c r="X843" s="109"/>
      <c r="Y843" s="109"/>
      <c r="Z843" s="109"/>
      <c r="AA843" s="109"/>
      <c r="AB843" s="109"/>
      <c r="AC843" s="109"/>
      <c r="AD843" s="109"/>
      <c r="AE843" s="109"/>
      <c r="AF843" s="109"/>
      <c r="AG843" s="109"/>
      <c r="AH843" s="109"/>
      <c r="AI843" s="109"/>
      <c r="AJ843" s="109"/>
      <c r="AK843" s="109"/>
      <c r="AL843" s="109"/>
      <c r="AM843" s="242"/>
      <c r="AN843" s="230"/>
      <c r="AO843" s="109"/>
      <c r="AP843" s="109"/>
      <c r="AQ843" s="109"/>
      <c r="AR843" s="109"/>
      <c r="AS843" s="109"/>
      <c r="AT843" s="109"/>
      <c r="AU843" s="109"/>
      <c r="AV843" s="109"/>
      <c r="AW843" s="109"/>
      <c r="AX843" s="109"/>
      <c r="AY843" s="109"/>
      <c r="AZ843" s="109"/>
      <c r="BA843" s="109"/>
      <c r="BB843" s="109"/>
      <c r="BC843" s="109"/>
      <c r="BD843" s="109"/>
      <c r="BE843" s="109"/>
      <c r="BF843" s="109"/>
      <c r="BG843" s="109"/>
      <c r="BH843" s="109"/>
      <c r="BI843" s="109"/>
      <c r="BJ843" s="109"/>
      <c r="BK843" s="109"/>
      <c r="BL843" s="109"/>
      <c r="BM843" s="109"/>
      <c r="BN843" s="109"/>
    </row>
    <row r="844" spans="2:66" x14ac:dyDescent="0.25">
      <c r="B844" s="110" t="s">
        <v>35</v>
      </c>
      <c r="C844" s="23" t="s">
        <v>398</v>
      </c>
      <c r="D844" s="109" t="s">
        <v>74</v>
      </c>
      <c r="E844" s="120" t="s">
        <v>23</v>
      </c>
      <c r="F844" s="120" t="s">
        <v>25</v>
      </c>
      <c r="G844" s="109"/>
      <c r="H844" s="109"/>
      <c r="I844" s="109"/>
      <c r="J844" s="109"/>
      <c r="K844" s="109"/>
      <c r="L844" s="109"/>
      <c r="M844" s="109"/>
      <c r="N844" s="109"/>
      <c r="O844" s="109"/>
      <c r="P844" s="109"/>
      <c r="Q844" s="109"/>
      <c r="R844" s="109"/>
      <c r="S844" s="109"/>
      <c r="T844" s="109"/>
      <c r="U844" s="109"/>
      <c r="V844" s="109"/>
      <c r="W844" s="109"/>
      <c r="X844" s="109"/>
      <c r="Y844" s="109"/>
      <c r="Z844" s="109"/>
      <c r="AA844" s="109"/>
      <c r="AB844" s="109"/>
      <c r="AC844" s="109"/>
      <c r="AD844" s="109"/>
      <c r="AE844" s="109"/>
      <c r="AF844" s="109"/>
      <c r="AG844" s="109"/>
      <c r="AH844" s="109"/>
      <c r="AI844" s="109"/>
      <c r="AJ844" s="109"/>
      <c r="AK844" s="109"/>
      <c r="AL844" s="109"/>
      <c r="AM844" s="242"/>
      <c r="AN844" s="230"/>
      <c r="AO844" s="109"/>
      <c r="AP844" s="109"/>
      <c r="AQ844" s="109"/>
      <c r="AR844" s="109"/>
      <c r="AS844" s="109"/>
      <c r="AT844" s="109"/>
      <c r="AU844" s="109"/>
      <c r="AV844" s="109"/>
      <c r="AW844" s="109"/>
      <c r="AX844" s="109"/>
      <c r="AY844" s="109"/>
      <c r="AZ844" s="109"/>
      <c r="BA844" s="109"/>
      <c r="BB844" s="109"/>
      <c r="BC844" s="109"/>
      <c r="BD844" s="109"/>
      <c r="BE844" s="109"/>
      <c r="BF844" s="109"/>
      <c r="BG844" s="109"/>
      <c r="BH844" s="109"/>
      <c r="BI844" s="109"/>
      <c r="BJ844" s="109"/>
      <c r="BK844" s="109"/>
      <c r="BL844" s="109"/>
      <c r="BM844" s="109"/>
      <c r="BN844" s="109"/>
    </row>
    <row r="845" spans="2:66" x14ac:dyDescent="0.25">
      <c r="B845" s="110" t="s">
        <v>35</v>
      </c>
      <c r="C845" s="23" t="s">
        <v>398</v>
      </c>
      <c r="D845" s="109" t="s">
        <v>75</v>
      </c>
      <c r="E845" s="120" t="s">
        <v>22</v>
      </c>
      <c r="F845" s="120" t="s">
        <v>24</v>
      </c>
      <c r="G845" s="109"/>
      <c r="H845" s="109"/>
      <c r="I845" s="109"/>
      <c r="J845" s="109"/>
      <c r="K845" s="109"/>
      <c r="L845" s="109"/>
      <c r="M845" s="109"/>
      <c r="N845" s="109"/>
      <c r="O845" s="109"/>
      <c r="P845" s="109"/>
      <c r="Q845" s="109"/>
      <c r="R845" s="109"/>
      <c r="S845" s="109"/>
      <c r="T845" s="109"/>
      <c r="U845" s="109"/>
      <c r="V845" s="109"/>
      <c r="W845" s="109"/>
      <c r="X845" s="109"/>
      <c r="Y845" s="109"/>
      <c r="Z845" s="109"/>
      <c r="AA845" s="109"/>
      <c r="AB845" s="109"/>
      <c r="AC845" s="109"/>
      <c r="AD845" s="109"/>
      <c r="AE845" s="109"/>
      <c r="AF845" s="109"/>
      <c r="AG845" s="109"/>
      <c r="AH845" s="109"/>
      <c r="AI845" s="109"/>
      <c r="AJ845" s="109"/>
      <c r="AK845" s="109"/>
      <c r="AL845" s="109"/>
      <c r="AM845" s="242"/>
      <c r="AN845" s="230"/>
      <c r="AO845" s="109"/>
      <c r="AP845" s="109"/>
      <c r="AQ845" s="109"/>
      <c r="AR845" s="109"/>
      <c r="AS845" s="109"/>
      <c r="AT845" s="109"/>
      <c r="AU845" s="109"/>
      <c r="AV845" s="109"/>
      <c r="AW845" s="109"/>
      <c r="AX845" s="109"/>
      <c r="AY845" s="109"/>
      <c r="AZ845" s="109"/>
      <c r="BA845" s="109"/>
      <c r="BB845" s="109"/>
      <c r="BC845" s="109"/>
      <c r="BD845" s="109"/>
      <c r="BE845" s="109"/>
      <c r="BF845" s="109"/>
      <c r="BG845" s="109"/>
      <c r="BH845" s="109"/>
      <c r="BI845" s="109"/>
      <c r="BJ845" s="109"/>
      <c r="BK845" s="109"/>
      <c r="BL845" s="109"/>
      <c r="BM845" s="109"/>
      <c r="BN845" s="109"/>
    </row>
    <row r="846" spans="2:66" x14ac:dyDescent="0.25">
      <c r="B846" s="110" t="s">
        <v>35</v>
      </c>
      <c r="C846" s="23" t="s">
        <v>398</v>
      </c>
      <c r="D846" s="109" t="s">
        <v>75</v>
      </c>
      <c r="E846" s="120" t="s">
        <v>22</v>
      </c>
      <c r="F846" s="120" t="s">
        <v>1078</v>
      </c>
      <c r="G846" s="109"/>
      <c r="H846" s="109"/>
      <c r="I846" s="109"/>
      <c r="J846" s="109"/>
      <c r="K846" s="109"/>
      <c r="L846" s="109"/>
      <c r="M846" s="109"/>
      <c r="N846" s="109"/>
      <c r="O846" s="109"/>
      <c r="P846" s="109"/>
      <c r="Q846" s="109"/>
      <c r="R846" s="109"/>
      <c r="S846" s="109"/>
      <c r="T846" s="109"/>
      <c r="U846" s="109"/>
      <c r="V846" s="109"/>
      <c r="W846" s="109"/>
      <c r="X846" s="109"/>
      <c r="Y846" s="109"/>
      <c r="Z846" s="109"/>
      <c r="AA846" s="109"/>
      <c r="AB846" s="109"/>
      <c r="AC846" s="109"/>
      <c r="AD846" s="109"/>
      <c r="AE846" s="109"/>
      <c r="AF846" s="109"/>
      <c r="AG846" s="109"/>
      <c r="AH846" s="109"/>
      <c r="AI846" s="109"/>
      <c r="AJ846" s="109"/>
      <c r="AK846" s="109"/>
      <c r="AL846" s="109"/>
      <c r="AM846" s="242"/>
      <c r="AN846" s="230"/>
      <c r="AO846" s="109"/>
      <c r="AP846" s="109"/>
      <c r="AQ846" s="109"/>
      <c r="AR846" s="109"/>
      <c r="AS846" s="109"/>
      <c r="AT846" s="109"/>
      <c r="AU846" s="109"/>
      <c r="AV846" s="109"/>
      <c r="AW846" s="109"/>
      <c r="AX846" s="109"/>
      <c r="AY846" s="109"/>
      <c r="AZ846" s="109"/>
      <c r="BA846" s="109"/>
      <c r="BB846" s="109"/>
      <c r="BC846" s="109"/>
      <c r="BD846" s="109"/>
      <c r="BE846" s="109"/>
      <c r="BF846" s="109"/>
      <c r="BG846" s="109"/>
      <c r="BH846" s="109"/>
      <c r="BI846" s="109"/>
      <c r="BJ846" s="109"/>
      <c r="BK846" s="109"/>
      <c r="BL846" s="109"/>
      <c r="BM846" s="109"/>
      <c r="BN846" s="109"/>
    </row>
    <row r="847" spans="2:66" x14ac:dyDescent="0.25">
      <c r="B847" s="110" t="s">
        <v>35</v>
      </c>
      <c r="C847" s="23" t="s">
        <v>398</v>
      </c>
      <c r="D847" s="109" t="s">
        <v>75</v>
      </c>
      <c r="E847" s="120" t="s">
        <v>22</v>
      </c>
      <c r="F847" s="120" t="s">
        <v>25</v>
      </c>
      <c r="G847" s="109"/>
      <c r="H847" s="109"/>
      <c r="I847" s="109"/>
      <c r="J847" s="109"/>
      <c r="K847" s="109"/>
      <c r="L847" s="109"/>
      <c r="M847" s="109"/>
      <c r="N847" s="109"/>
      <c r="O847" s="109"/>
      <c r="P847" s="109"/>
      <c r="Q847" s="109"/>
      <c r="R847" s="109"/>
      <c r="S847" s="109"/>
      <c r="T847" s="109"/>
      <c r="U847" s="109"/>
      <c r="V847" s="109"/>
      <c r="W847" s="109"/>
      <c r="X847" s="109"/>
      <c r="Y847" s="109"/>
      <c r="Z847" s="109"/>
      <c r="AA847" s="109"/>
      <c r="AB847" s="109"/>
      <c r="AC847" s="109"/>
      <c r="AD847" s="109"/>
      <c r="AE847" s="109"/>
      <c r="AF847" s="109"/>
      <c r="AG847" s="109"/>
      <c r="AH847" s="109"/>
      <c r="AI847" s="109"/>
      <c r="AJ847" s="109"/>
      <c r="AK847" s="109"/>
      <c r="AL847" s="109"/>
      <c r="AM847" s="242"/>
      <c r="AN847" s="230"/>
      <c r="AO847" s="109"/>
      <c r="AP847" s="109"/>
      <c r="AQ847" s="109"/>
      <c r="AR847" s="109"/>
      <c r="AS847" s="109"/>
      <c r="AT847" s="109"/>
      <c r="AU847" s="109"/>
      <c r="AV847" s="109"/>
      <c r="AW847" s="109"/>
      <c r="AX847" s="109"/>
      <c r="AY847" s="109"/>
      <c r="AZ847" s="109"/>
      <c r="BA847" s="109"/>
      <c r="BB847" s="109"/>
      <c r="BC847" s="109"/>
      <c r="BD847" s="109"/>
      <c r="BE847" s="109"/>
      <c r="BF847" s="109"/>
      <c r="BG847" s="109"/>
      <c r="BH847" s="109"/>
      <c r="BI847" s="109"/>
      <c r="BJ847" s="109"/>
      <c r="BK847" s="109"/>
      <c r="BL847" s="109"/>
      <c r="BM847" s="109"/>
      <c r="BN847" s="109"/>
    </row>
    <row r="848" spans="2:66" x14ac:dyDescent="0.25">
      <c r="B848" s="110" t="s">
        <v>35</v>
      </c>
      <c r="C848" s="23" t="s">
        <v>398</v>
      </c>
      <c r="D848" s="109" t="s">
        <v>75</v>
      </c>
      <c r="E848" s="120" t="s">
        <v>23</v>
      </c>
      <c r="F848" s="120" t="s">
        <v>24</v>
      </c>
      <c r="G848" s="109"/>
      <c r="H848" s="109"/>
      <c r="I848" s="109"/>
      <c r="J848" s="109"/>
      <c r="K848" s="109"/>
      <c r="L848" s="109"/>
      <c r="M848" s="109"/>
      <c r="N848" s="109"/>
      <c r="O848" s="109"/>
      <c r="P848" s="109"/>
      <c r="Q848" s="109"/>
      <c r="R848" s="109"/>
      <c r="S848" s="109"/>
      <c r="T848" s="109"/>
      <c r="U848" s="109"/>
      <c r="V848" s="109"/>
      <c r="W848" s="109"/>
      <c r="X848" s="109"/>
      <c r="Y848" s="109"/>
      <c r="Z848" s="109"/>
      <c r="AA848" s="109"/>
      <c r="AB848" s="109"/>
      <c r="AC848" s="109"/>
      <c r="AD848" s="109"/>
      <c r="AE848" s="109"/>
      <c r="AF848" s="109"/>
      <c r="AG848" s="109"/>
      <c r="AH848" s="109"/>
      <c r="AI848" s="109"/>
      <c r="AJ848" s="109"/>
      <c r="AK848" s="109"/>
      <c r="AL848" s="109"/>
      <c r="AM848" s="242"/>
      <c r="AN848" s="230"/>
      <c r="AO848" s="109"/>
      <c r="AP848" s="109"/>
      <c r="AQ848" s="109"/>
      <c r="AR848" s="109"/>
      <c r="AS848" s="109"/>
      <c r="AT848" s="109"/>
      <c r="AU848" s="109"/>
      <c r="AV848" s="109"/>
      <c r="AW848" s="109"/>
      <c r="AX848" s="109"/>
      <c r="AY848" s="109"/>
      <c r="AZ848" s="109"/>
      <c r="BA848" s="109"/>
      <c r="BB848" s="109"/>
      <c r="BC848" s="109"/>
      <c r="BD848" s="109"/>
      <c r="BE848" s="109"/>
      <c r="BF848" s="109"/>
      <c r="BG848" s="109"/>
      <c r="BH848" s="109"/>
      <c r="BI848" s="109"/>
      <c r="BJ848" s="109"/>
      <c r="BK848" s="109"/>
      <c r="BL848" s="109"/>
      <c r="BM848" s="109"/>
      <c r="BN848" s="109"/>
    </row>
    <row r="849" spans="2:66" x14ac:dyDescent="0.25">
      <c r="B849" s="110" t="s">
        <v>35</v>
      </c>
      <c r="C849" s="23" t="s">
        <v>398</v>
      </c>
      <c r="D849" s="109" t="s">
        <v>75</v>
      </c>
      <c r="E849" s="120" t="s">
        <v>23</v>
      </c>
      <c r="F849" s="120" t="s">
        <v>1078</v>
      </c>
      <c r="G849" s="109"/>
      <c r="H849" s="109"/>
      <c r="I849" s="109"/>
      <c r="J849" s="109"/>
      <c r="K849" s="109"/>
      <c r="L849" s="109"/>
      <c r="M849" s="109"/>
      <c r="N849" s="109"/>
      <c r="O849" s="109"/>
      <c r="P849" s="109"/>
      <c r="Q849" s="109"/>
      <c r="R849" s="109"/>
      <c r="S849" s="109"/>
      <c r="T849" s="109"/>
      <c r="U849" s="109"/>
      <c r="V849" s="109"/>
      <c r="W849" s="109"/>
      <c r="X849" s="109"/>
      <c r="Y849" s="109"/>
      <c r="Z849" s="109"/>
      <c r="AA849" s="109"/>
      <c r="AB849" s="109"/>
      <c r="AC849" s="109"/>
      <c r="AD849" s="109"/>
      <c r="AE849" s="109"/>
      <c r="AF849" s="109"/>
      <c r="AG849" s="109"/>
      <c r="AH849" s="109"/>
      <c r="AI849" s="109"/>
      <c r="AJ849" s="109"/>
      <c r="AK849" s="109"/>
      <c r="AL849" s="109"/>
      <c r="AM849" s="242"/>
      <c r="AN849" s="230"/>
      <c r="AO849" s="109"/>
      <c r="AP849" s="109"/>
      <c r="AQ849" s="109"/>
      <c r="AR849" s="109"/>
      <c r="AS849" s="109"/>
      <c r="AT849" s="109"/>
      <c r="AU849" s="109"/>
      <c r="AV849" s="109"/>
      <c r="AW849" s="109"/>
      <c r="AX849" s="109"/>
      <c r="AY849" s="109"/>
      <c r="AZ849" s="109"/>
      <c r="BA849" s="109"/>
      <c r="BB849" s="109"/>
      <c r="BC849" s="109"/>
      <c r="BD849" s="109"/>
      <c r="BE849" s="109"/>
      <c r="BF849" s="109"/>
      <c r="BG849" s="109"/>
      <c r="BH849" s="109"/>
      <c r="BI849" s="109"/>
      <c r="BJ849" s="109"/>
      <c r="BK849" s="109"/>
      <c r="BL849" s="109"/>
      <c r="BM849" s="109"/>
      <c r="BN849" s="109"/>
    </row>
    <row r="850" spans="2:66" x14ac:dyDescent="0.25">
      <c r="B850" s="110" t="s">
        <v>35</v>
      </c>
      <c r="C850" s="23" t="s">
        <v>398</v>
      </c>
      <c r="D850" s="109" t="s">
        <v>75</v>
      </c>
      <c r="E850" s="120" t="s">
        <v>23</v>
      </c>
      <c r="F850" s="120" t="s">
        <v>25</v>
      </c>
      <c r="G850" s="109"/>
      <c r="H850" s="109"/>
      <c r="I850" s="109"/>
      <c r="J850" s="109"/>
      <c r="K850" s="109"/>
      <c r="L850" s="109"/>
      <c r="M850" s="109"/>
      <c r="N850" s="109"/>
      <c r="O850" s="109"/>
      <c r="P850" s="109"/>
      <c r="Q850" s="109"/>
      <c r="R850" s="109"/>
      <c r="S850" s="109"/>
      <c r="T850" s="109"/>
      <c r="U850" s="109"/>
      <c r="V850" s="109"/>
      <c r="W850" s="109"/>
      <c r="X850" s="109"/>
      <c r="Y850" s="109"/>
      <c r="Z850" s="109"/>
      <c r="AA850" s="109"/>
      <c r="AB850" s="109"/>
      <c r="AC850" s="109"/>
      <c r="AD850" s="109"/>
      <c r="AE850" s="109"/>
      <c r="AF850" s="109"/>
      <c r="AG850" s="109"/>
      <c r="AH850" s="109"/>
      <c r="AI850" s="109"/>
      <c r="AJ850" s="109"/>
      <c r="AK850" s="109"/>
      <c r="AL850" s="109"/>
      <c r="AM850" s="242"/>
      <c r="AN850" s="230"/>
      <c r="AO850" s="109"/>
      <c r="AP850" s="109"/>
      <c r="AQ850" s="109"/>
      <c r="AR850" s="109"/>
      <c r="AS850" s="109"/>
      <c r="AT850" s="109"/>
      <c r="AU850" s="109"/>
      <c r="AV850" s="109"/>
      <c r="AW850" s="109"/>
      <c r="AX850" s="109"/>
      <c r="AY850" s="109"/>
      <c r="AZ850" s="109"/>
      <c r="BA850" s="109"/>
      <c r="BB850" s="109"/>
      <c r="BC850" s="109"/>
      <c r="BD850" s="109"/>
      <c r="BE850" s="109"/>
      <c r="BF850" s="109"/>
      <c r="BG850" s="109"/>
      <c r="BH850" s="109"/>
      <c r="BI850" s="109"/>
      <c r="BJ850" s="109"/>
      <c r="BK850" s="109"/>
      <c r="BL850" s="109"/>
      <c r="BM850" s="109"/>
      <c r="BN850" s="109"/>
    </row>
    <row r="851" spans="2:66" x14ac:dyDescent="0.25">
      <c r="B851" s="110" t="s">
        <v>35</v>
      </c>
      <c r="C851" s="23" t="s">
        <v>400</v>
      </c>
      <c r="D851" s="109" t="s">
        <v>53</v>
      </c>
      <c r="E851" s="120" t="s">
        <v>22</v>
      </c>
      <c r="F851" s="120" t="s">
        <v>24</v>
      </c>
      <c r="G851" s="109"/>
      <c r="H851" s="109"/>
      <c r="I851" s="109"/>
      <c r="J851" s="109"/>
      <c r="K851" s="109"/>
      <c r="L851" s="109"/>
      <c r="M851" s="109"/>
      <c r="N851" s="109"/>
      <c r="O851" s="109"/>
      <c r="P851" s="109"/>
      <c r="Q851" s="109"/>
      <c r="R851" s="109"/>
      <c r="S851" s="109"/>
      <c r="T851" s="109"/>
      <c r="U851" s="109"/>
      <c r="V851" s="109"/>
      <c r="W851" s="109"/>
      <c r="X851" s="109"/>
      <c r="Y851" s="109"/>
      <c r="Z851" s="109"/>
      <c r="AA851" s="109"/>
      <c r="AB851" s="109"/>
      <c r="AC851" s="109"/>
      <c r="AD851" s="109"/>
      <c r="AE851" s="109"/>
      <c r="AF851" s="109"/>
      <c r="AG851" s="109"/>
      <c r="AH851" s="109"/>
      <c r="AI851" s="109"/>
      <c r="AJ851" s="109"/>
      <c r="AK851" s="109"/>
      <c r="AL851" s="109"/>
      <c r="AM851" s="242"/>
      <c r="AN851" s="230"/>
      <c r="AO851" s="109"/>
      <c r="AP851" s="109"/>
      <c r="AQ851" s="109"/>
      <c r="AR851" s="109"/>
      <c r="AS851" s="109"/>
      <c r="AT851" s="109"/>
      <c r="AU851" s="109"/>
      <c r="AV851" s="109"/>
      <c r="AW851" s="109"/>
      <c r="AX851" s="109"/>
      <c r="AY851" s="109"/>
      <c r="AZ851" s="109"/>
      <c r="BA851" s="109"/>
      <c r="BB851" s="109"/>
      <c r="BC851" s="109"/>
      <c r="BD851" s="109"/>
      <c r="BE851" s="109"/>
      <c r="BF851" s="109"/>
      <c r="BG851" s="109"/>
      <c r="BH851" s="109"/>
      <c r="BI851" s="109"/>
      <c r="BJ851" s="109"/>
      <c r="BK851" s="109"/>
      <c r="BL851" s="109"/>
      <c r="BM851" s="109"/>
      <c r="BN851" s="109"/>
    </row>
    <row r="852" spans="2:66" x14ac:dyDescent="0.25">
      <c r="B852" s="110" t="s">
        <v>35</v>
      </c>
      <c r="C852" s="23" t="s">
        <v>400</v>
      </c>
      <c r="D852" s="109" t="s">
        <v>53</v>
      </c>
      <c r="E852" s="120" t="s">
        <v>22</v>
      </c>
      <c r="F852" s="120" t="s">
        <v>1078</v>
      </c>
      <c r="G852" s="109"/>
      <c r="H852" s="109"/>
      <c r="I852" s="109"/>
      <c r="J852" s="109"/>
      <c r="K852" s="109"/>
      <c r="L852" s="109"/>
      <c r="M852" s="109"/>
      <c r="N852" s="109"/>
      <c r="O852" s="109"/>
      <c r="P852" s="109"/>
      <c r="Q852" s="109"/>
      <c r="R852" s="109"/>
      <c r="S852" s="109"/>
      <c r="T852" s="109"/>
      <c r="U852" s="109"/>
      <c r="V852" s="109"/>
      <c r="W852" s="109"/>
      <c r="X852" s="109"/>
      <c r="Y852" s="109"/>
      <c r="Z852" s="109"/>
      <c r="AA852" s="109"/>
      <c r="AB852" s="109"/>
      <c r="AC852" s="109"/>
      <c r="AD852" s="109"/>
      <c r="AE852" s="109"/>
      <c r="AF852" s="109"/>
      <c r="AG852" s="109"/>
      <c r="AH852" s="109"/>
      <c r="AI852" s="109"/>
      <c r="AJ852" s="109"/>
      <c r="AK852" s="109"/>
      <c r="AL852" s="109"/>
      <c r="AM852" s="242"/>
      <c r="AN852" s="230"/>
      <c r="AO852" s="109"/>
      <c r="AP852" s="109"/>
      <c r="AQ852" s="109"/>
      <c r="AR852" s="109"/>
      <c r="AS852" s="109"/>
      <c r="AT852" s="109"/>
      <c r="AU852" s="109"/>
      <c r="AV852" s="109"/>
      <c r="AW852" s="109"/>
      <c r="AX852" s="109"/>
      <c r="AY852" s="109"/>
      <c r="AZ852" s="109"/>
      <c r="BA852" s="109"/>
      <c r="BB852" s="109"/>
      <c r="BC852" s="109"/>
      <c r="BD852" s="109"/>
      <c r="BE852" s="109"/>
      <c r="BF852" s="109"/>
      <c r="BG852" s="109"/>
      <c r="BH852" s="109"/>
      <c r="BI852" s="109"/>
      <c r="BJ852" s="109"/>
      <c r="BK852" s="109"/>
      <c r="BL852" s="109"/>
      <c r="BM852" s="109"/>
      <c r="BN852" s="109"/>
    </row>
    <row r="853" spans="2:66" x14ac:dyDescent="0.25">
      <c r="B853" s="110" t="s">
        <v>35</v>
      </c>
      <c r="C853" s="23" t="s">
        <v>400</v>
      </c>
      <c r="D853" s="109" t="s">
        <v>53</v>
      </c>
      <c r="E853" s="120" t="s">
        <v>22</v>
      </c>
      <c r="F853" s="120" t="s">
        <v>25</v>
      </c>
      <c r="G853" s="109"/>
      <c r="H853" s="109"/>
      <c r="I853" s="109"/>
      <c r="J853" s="109"/>
      <c r="K853" s="109"/>
      <c r="L853" s="109"/>
      <c r="M853" s="109"/>
      <c r="N853" s="109"/>
      <c r="O853" s="109"/>
      <c r="P853" s="109"/>
      <c r="Q853" s="109"/>
      <c r="R853" s="109"/>
      <c r="S853" s="109"/>
      <c r="T853" s="109"/>
      <c r="U853" s="109"/>
      <c r="V853" s="109"/>
      <c r="W853" s="109"/>
      <c r="X853" s="109"/>
      <c r="Y853" s="109"/>
      <c r="Z853" s="109"/>
      <c r="AA853" s="109"/>
      <c r="AB853" s="109"/>
      <c r="AC853" s="109"/>
      <c r="AD853" s="109"/>
      <c r="AE853" s="109"/>
      <c r="AF853" s="109"/>
      <c r="AG853" s="109"/>
      <c r="AH853" s="109"/>
      <c r="AI853" s="109"/>
      <c r="AJ853" s="109"/>
      <c r="AK853" s="109"/>
      <c r="AL853" s="109"/>
      <c r="AM853" s="242"/>
      <c r="AN853" s="230"/>
      <c r="AO853" s="109"/>
      <c r="AP853" s="109"/>
      <c r="AQ853" s="109"/>
      <c r="AR853" s="109"/>
      <c r="AS853" s="109"/>
      <c r="AT853" s="109"/>
      <c r="AU853" s="109"/>
      <c r="AV853" s="109"/>
      <c r="AW853" s="109"/>
      <c r="AX853" s="109"/>
      <c r="AY853" s="109"/>
      <c r="AZ853" s="109"/>
      <c r="BA853" s="109"/>
      <c r="BB853" s="109"/>
      <c r="BC853" s="109"/>
      <c r="BD853" s="109"/>
      <c r="BE853" s="109"/>
      <c r="BF853" s="109"/>
      <c r="BG853" s="109"/>
      <c r="BH853" s="109"/>
      <c r="BI853" s="109"/>
      <c r="BJ853" s="109"/>
      <c r="BK853" s="109"/>
      <c r="BL853" s="109"/>
      <c r="BM853" s="109"/>
      <c r="BN853" s="109"/>
    </row>
    <row r="854" spans="2:66" x14ac:dyDescent="0.25">
      <c r="B854" s="110" t="s">
        <v>35</v>
      </c>
      <c r="C854" s="23" t="s">
        <v>400</v>
      </c>
      <c r="D854" s="109" t="s">
        <v>53</v>
      </c>
      <c r="E854" s="120" t="s">
        <v>23</v>
      </c>
      <c r="F854" s="120" t="s">
        <v>24</v>
      </c>
      <c r="G854" s="109"/>
      <c r="H854" s="109"/>
      <c r="I854" s="109"/>
      <c r="J854" s="109"/>
      <c r="K854" s="109"/>
      <c r="L854" s="109"/>
      <c r="M854" s="109"/>
      <c r="N854" s="109"/>
      <c r="O854" s="109"/>
      <c r="P854" s="109"/>
      <c r="Q854" s="109"/>
      <c r="R854" s="109"/>
      <c r="S854" s="109"/>
      <c r="T854" s="109"/>
      <c r="U854" s="109"/>
      <c r="V854" s="109"/>
      <c r="W854" s="109"/>
      <c r="X854" s="109"/>
      <c r="Y854" s="109"/>
      <c r="Z854" s="109"/>
      <c r="AA854" s="109"/>
      <c r="AB854" s="109"/>
      <c r="AC854" s="109"/>
      <c r="AD854" s="109"/>
      <c r="AE854" s="109"/>
      <c r="AF854" s="109"/>
      <c r="AG854" s="109"/>
      <c r="AH854" s="109"/>
      <c r="AI854" s="109"/>
      <c r="AJ854" s="109"/>
      <c r="AK854" s="109"/>
      <c r="AL854" s="109"/>
      <c r="AM854" s="242"/>
      <c r="AN854" s="230"/>
      <c r="AO854" s="109"/>
      <c r="AP854" s="109"/>
      <c r="AQ854" s="109"/>
      <c r="AR854" s="109"/>
      <c r="AS854" s="109"/>
      <c r="AT854" s="109"/>
      <c r="AU854" s="109"/>
      <c r="AV854" s="109"/>
      <c r="AW854" s="109"/>
      <c r="AX854" s="109"/>
      <c r="AY854" s="109"/>
      <c r="AZ854" s="109"/>
      <c r="BA854" s="109"/>
      <c r="BB854" s="109"/>
      <c r="BC854" s="109"/>
      <c r="BD854" s="109"/>
      <c r="BE854" s="109"/>
      <c r="BF854" s="109"/>
      <c r="BG854" s="109"/>
      <c r="BH854" s="109"/>
      <c r="BI854" s="109"/>
      <c r="BJ854" s="109"/>
      <c r="BK854" s="109"/>
      <c r="BL854" s="109"/>
      <c r="BM854" s="109"/>
      <c r="BN854" s="109"/>
    </row>
    <row r="855" spans="2:66" x14ac:dyDescent="0.25">
      <c r="B855" s="110" t="s">
        <v>35</v>
      </c>
      <c r="C855" s="23" t="s">
        <v>400</v>
      </c>
      <c r="D855" s="109" t="s">
        <v>53</v>
      </c>
      <c r="E855" s="120" t="s">
        <v>23</v>
      </c>
      <c r="F855" s="120" t="s">
        <v>1078</v>
      </c>
      <c r="G855" s="109"/>
      <c r="H855" s="109"/>
      <c r="I855" s="109"/>
      <c r="J855" s="109"/>
      <c r="K855" s="109"/>
      <c r="L855" s="109"/>
      <c r="M855" s="109"/>
      <c r="N855" s="109"/>
      <c r="O855" s="109"/>
      <c r="P855" s="109"/>
      <c r="Q855" s="109"/>
      <c r="R855" s="109"/>
      <c r="S855" s="109"/>
      <c r="T855" s="109"/>
      <c r="U855" s="109"/>
      <c r="V855" s="109"/>
      <c r="W855" s="109"/>
      <c r="X855" s="109"/>
      <c r="Y855" s="109"/>
      <c r="Z855" s="109"/>
      <c r="AA855" s="109"/>
      <c r="AB855" s="109"/>
      <c r="AC855" s="109"/>
      <c r="AD855" s="109"/>
      <c r="AE855" s="109"/>
      <c r="AF855" s="109"/>
      <c r="AG855" s="109"/>
      <c r="AH855" s="109"/>
      <c r="AI855" s="109"/>
      <c r="AJ855" s="109"/>
      <c r="AK855" s="109"/>
      <c r="AL855" s="109"/>
      <c r="AM855" s="242"/>
      <c r="AN855" s="230"/>
      <c r="AO855" s="109"/>
      <c r="AP855" s="109"/>
      <c r="AQ855" s="109"/>
      <c r="AR855" s="109"/>
      <c r="AS855" s="109"/>
      <c r="AT855" s="109"/>
      <c r="AU855" s="109"/>
      <c r="AV855" s="109"/>
      <c r="AW855" s="109"/>
      <c r="AX855" s="109"/>
      <c r="AY855" s="109"/>
      <c r="AZ855" s="109"/>
      <c r="BA855" s="109"/>
      <c r="BB855" s="109"/>
      <c r="BC855" s="109"/>
      <c r="BD855" s="109"/>
      <c r="BE855" s="109"/>
      <c r="BF855" s="109"/>
      <c r="BG855" s="109"/>
      <c r="BH855" s="109"/>
      <c r="BI855" s="109"/>
      <c r="BJ855" s="109"/>
      <c r="BK855" s="109"/>
      <c r="BL855" s="109"/>
      <c r="BM855" s="109"/>
      <c r="BN855" s="109"/>
    </row>
    <row r="856" spans="2:66" x14ac:dyDescent="0.25">
      <c r="B856" s="110" t="s">
        <v>35</v>
      </c>
      <c r="C856" s="23" t="s">
        <v>400</v>
      </c>
      <c r="D856" s="109" t="s">
        <v>53</v>
      </c>
      <c r="E856" s="120" t="s">
        <v>23</v>
      </c>
      <c r="F856" s="120" t="s">
        <v>25</v>
      </c>
      <c r="G856" s="109"/>
      <c r="H856" s="109"/>
      <c r="I856" s="109"/>
      <c r="J856" s="109"/>
      <c r="K856" s="109"/>
      <c r="L856" s="109"/>
      <c r="M856" s="109"/>
      <c r="N856" s="109"/>
      <c r="O856" s="109"/>
      <c r="P856" s="109"/>
      <c r="Q856" s="109"/>
      <c r="R856" s="109"/>
      <c r="S856" s="109"/>
      <c r="T856" s="109"/>
      <c r="U856" s="109"/>
      <c r="V856" s="109"/>
      <c r="W856" s="109"/>
      <c r="X856" s="109"/>
      <c r="Y856" s="109"/>
      <c r="Z856" s="109"/>
      <c r="AA856" s="109"/>
      <c r="AB856" s="109"/>
      <c r="AC856" s="109"/>
      <c r="AD856" s="109"/>
      <c r="AE856" s="109"/>
      <c r="AF856" s="109"/>
      <c r="AG856" s="109"/>
      <c r="AH856" s="109"/>
      <c r="AI856" s="109"/>
      <c r="AJ856" s="109"/>
      <c r="AK856" s="109"/>
      <c r="AL856" s="109"/>
      <c r="AM856" s="242"/>
      <c r="AN856" s="230"/>
      <c r="AO856" s="109"/>
      <c r="AP856" s="109"/>
      <c r="AQ856" s="109"/>
      <c r="AR856" s="109"/>
      <c r="AS856" s="109"/>
      <c r="AT856" s="109"/>
      <c r="AU856" s="109"/>
      <c r="AV856" s="109"/>
      <c r="AW856" s="109"/>
      <c r="AX856" s="109"/>
      <c r="AY856" s="109"/>
      <c r="AZ856" s="109"/>
      <c r="BA856" s="109"/>
      <c r="BB856" s="109"/>
      <c r="BC856" s="109"/>
      <c r="BD856" s="109"/>
      <c r="BE856" s="109"/>
      <c r="BF856" s="109"/>
      <c r="BG856" s="109"/>
      <c r="BH856" s="109"/>
      <c r="BI856" s="109"/>
      <c r="BJ856" s="109"/>
      <c r="BK856" s="109"/>
      <c r="BL856" s="109"/>
      <c r="BM856" s="109"/>
      <c r="BN856" s="109"/>
    </row>
    <row r="857" spans="2:66" x14ac:dyDescent="0.25">
      <c r="B857" s="110" t="s">
        <v>35</v>
      </c>
      <c r="C857" s="23" t="s">
        <v>400</v>
      </c>
      <c r="D857" s="109" t="s">
        <v>73</v>
      </c>
      <c r="E857" s="120" t="s">
        <v>22</v>
      </c>
      <c r="F857" s="120" t="s">
        <v>24</v>
      </c>
      <c r="G857" s="109"/>
      <c r="H857" s="109"/>
      <c r="I857" s="109"/>
      <c r="J857" s="109"/>
      <c r="K857" s="109"/>
      <c r="L857" s="109"/>
      <c r="M857" s="109"/>
      <c r="N857" s="109"/>
      <c r="O857" s="109"/>
      <c r="P857" s="109"/>
      <c r="Q857" s="109"/>
      <c r="R857" s="109"/>
      <c r="S857" s="109"/>
      <c r="T857" s="109"/>
      <c r="U857" s="109"/>
      <c r="V857" s="109"/>
      <c r="W857" s="109"/>
      <c r="X857" s="109"/>
      <c r="Y857" s="109"/>
      <c r="Z857" s="109"/>
      <c r="AA857" s="109"/>
      <c r="AB857" s="109"/>
      <c r="AC857" s="109"/>
      <c r="AD857" s="109"/>
      <c r="AE857" s="109"/>
      <c r="AF857" s="109"/>
      <c r="AG857" s="109"/>
      <c r="AH857" s="109"/>
      <c r="AI857" s="109"/>
      <c r="AJ857" s="109"/>
      <c r="AK857" s="109"/>
      <c r="AL857" s="109"/>
      <c r="AM857" s="242"/>
      <c r="AN857" s="230"/>
      <c r="AO857" s="109"/>
      <c r="AP857" s="109"/>
      <c r="AQ857" s="109"/>
      <c r="AR857" s="109"/>
      <c r="AS857" s="109"/>
      <c r="AT857" s="109"/>
      <c r="AU857" s="109"/>
      <c r="AV857" s="109"/>
      <c r="AW857" s="109"/>
      <c r="AX857" s="109"/>
      <c r="AY857" s="109"/>
      <c r="AZ857" s="109"/>
      <c r="BA857" s="109"/>
      <c r="BB857" s="109"/>
      <c r="BC857" s="109"/>
      <c r="BD857" s="109"/>
      <c r="BE857" s="109"/>
      <c r="BF857" s="109"/>
      <c r="BG857" s="109"/>
      <c r="BH857" s="109"/>
      <c r="BI857" s="109"/>
      <c r="BJ857" s="109"/>
      <c r="BK857" s="109"/>
      <c r="BL857" s="109"/>
      <c r="BM857" s="109"/>
      <c r="BN857" s="109"/>
    </row>
    <row r="858" spans="2:66" x14ac:dyDescent="0.25">
      <c r="B858" s="110" t="s">
        <v>35</v>
      </c>
      <c r="C858" s="23" t="s">
        <v>400</v>
      </c>
      <c r="D858" s="109" t="s">
        <v>73</v>
      </c>
      <c r="E858" s="120" t="s">
        <v>22</v>
      </c>
      <c r="F858" s="120" t="s">
        <v>1078</v>
      </c>
      <c r="G858" s="109"/>
      <c r="H858" s="109"/>
      <c r="I858" s="109"/>
      <c r="J858" s="109"/>
      <c r="K858" s="109"/>
      <c r="L858" s="109"/>
      <c r="M858" s="109"/>
      <c r="N858" s="109"/>
      <c r="O858" s="109"/>
      <c r="P858" s="109"/>
      <c r="Q858" s="109"/>
      <c r="R858" s="109"/>
      <c r="S858" s="109"/>
      <c r="T858" s="109"/>
      <c r="U858" s="109"/>
      <c r="V858" s="109"/>
      <c r="W858" s="109"/>
      <c r="X858" s="109"/>
      <c r="Y858" s="109"/>
      <c r="Z858" s="109"/>
      <c r="AA858" s="109"/>
      <c r="AB858" s="109"/>
      <c r="AC858" s="109"/>
      <c r="AD858" s="109"/>
      <c r="AE858" s="109"/>
      <c r="AF858" s="109"/>
      <c r="AG858" s="109"/>
      <c r="AH858" s="109"/>
      <c r="AI858" s="109"/>
      <c r="AJ858" s="109"/>
      <c r="AK858" s="109"/>
      <c r="AL858" s="109"/>
      <c r="AM858" s="242"/>
      <c r="AN858" s="230"/>
      <c r="AO858" s="109"/>
      <c r="AP858" s="109"/>
      <c r="AQ858" s="109"/>
      <c r="AR858" s="109"/>
      <c r="AS858" s="109"/>
      <c r="AT858" s="109"/>
      <c r="AU858" s="109"/>
      <c r="AV858" s="109"/>
      <c r="AW858" s="109"/>
      <c r="AX858" s="109"/>
      <c r="AY858" s="109"/>
      <c r="AZ858" s="109"/>
      <c r="BA858" s="109"/>
      <c r="BB858" s="109"/>
      <c r="BC858" s="109"/>
      <c r="BD858" s="109"/>
      <c r="BE858" s="109"/>
      <c r="BF858" s="109"/>
      <c r="BG858" s="109"/>
      <c r="BH858" s="109"/>
      <c r="BI858" s="109"/>
      <c r="BJ858" s="109"/>
      <c r="BK858" s="109"/>
      <c r="BL858" s="109"/>
      <c r="BM858" s="109"/>
      <c r="BN858" s="109"/>
    </row>
    <row r="859" spans="2:66" x14ac:dyDescent="0.25">
      <c r="B859" s="110" t="s">
        <v>35</v>
      </c>
      <c r="C859" s="23" t="s">
        <v>400</v>
      </c>
      <c r="D859" s="109" t="s">
        <v>73</v>
      </c>
      <c r="E859" s="120" t="s">
        <v>22</v>
      </c>
      <c r="F859" s="120" t="s">
        <v>25</v>
      </c>
      <c r="G859" s="109"/>
      <c r="H859" s="109"/>
      <c r="I859" s="109"/>
      <c r="J859" s="109"/>
      <c r="K859" s="109"/>
      <c r="L859" s="109"/>
      <c r="M859" s="109"/>
      <c r="N859" s="109"/>
      <c r="O859" s="109"/>
      <c r="P859" s="109"/>
      <c r="Q859" s="109"/>
      <c r="R859" s="109"/>
      <c r="S859" s="109"/>
      <c r="T859" s="109"/>
      <c r="U859" s="109"/>
      <c r="V859" s="109"/>
      <c r="W859" s="109"/>
      <c r="X859" s="109"/>
      <c r="Y859" s="109"/>
      <c r="Z859" s="109"/>
      <c r="AA859" s="109"/>
      <c r="AB859" s="109"/>
      <c r="AC859" s="109"/>
      <c r="AD859" s="109"/>
      <c r="AE859" s="109"/>
      <c r="AF859" s="109"/>
      <c r="AG859" s="109"/>
      <c r="AH859" s="109"/>
      <c r="AI859" s="109"/>
      <c r="AJ859" s="109"/>
      <c r="AK859" s="109"/>
      <c r="AL859" s="109"/>
      <c r="AM859" s="242"/>
      <c r="AN859" s="230"/>
      <c r="AO859" s="109"/>
      <c r="AP859" s="109"/>
      <c r="AQ859" s="109"/>
      <c r="AR859" s="109"/>
      <c r="AS859" s="109"/>
      <c r="AT859" s="109"/>
      <c r="AU859" s="109"/>
      <c r="AV859" s="109"/>
      <c r="AW859" s="109"/>
      <c r="AX859" s="109"/>
      <c r="AY859" s="109"/>
      <c r="AZ859" s="109"/>
      <c r="BA859" s="109"/>
      <c r="BB859" s="109"/>
      <c r="BC859" s="109"/>
      <c r="BD859" s="109"/>
      <c r="BE859" s="109"/>
      <c r="BF859" s="109"/>
      <c r="BG859" s="109"/>
      <c r="BH859" s="109"/>
      <c r="BI859" s="109"/>
      <c r="BJ859" s="109"/>
      <c r="BK859" s="109"/>
      <c r="BL859" s="109"/>
      <c r="BM859" s="109"/>
      <c r="BN859" s="109"/>
    </row>
    <row r="860" spans="2:66" x14ac:dyDescent="0.25">
      <c r="B860" s="110" t="s">
        <v>35</v>
      </c>
      <c r="C860" s="23" t="s">
        <v>400</v>
      </c>
      <c r="D860" s="109" t="s">
        <v>73</v>
      </c>
      <c r="E860" s="120" t="s">
        <v>23</v>
      </c>
      <c r="F860" s="120" t="s">
        <v>24</v>
      </c>
      <c r="G860" s="109"/>
      <c r="H860" s="109"/>
      <c r="I860" s="109"/>
      <c r="J860" s="109"/>
      <c r="K860" s="109"/>
      <c r="L860" s="109"/>
      <c r="M860" s="109"/>
      <c r="N860" s="109"/>
      <c r="O860" s="109"/>
      <c r="P860" s="109"/>
      <c r="Q860" s="109"/>
      <c r="R860" s="109"/>
      <c r="S860" s="109"/>
      <c r="T860" s="109"/>
      <c r="U860" s="109"/>
      <c r="V860" s="109"/>
      <c r="W860" s="109"/>
      <c r="X860" s="109"/>
      <c r="Y860" s="109"/>
      <c r="Z860" s="109"/>
      <c r="AA860" s="109"/>
      <c r="AB860" s="109"/>
      <c r="AC860" s="109"/>
      <c r="AD860" s="109"/>
      <c r="AE860" s="109"/>
      <c r="AF860" s="109"/>
      <c r="AG860" s="109"/>
      <c r="AH860" s="109"/>
      <c r="AI860" s="109"/>
      <c r="AJ860" s="109"/>
      <c r="AK860" s="109"/>
      <c r="AL860" s="109"/>
      <c r="AM860" s="242"/>
      <c r="AN860" s="230"/>
      <c r="AO860" s="109"/>
      <c r="AP860" s="109"/>
      <c r="AQ860" s="109"/>
      <c r="AR860" s="109"/>
      <c r="AS860" s="109"/>
      <c r="AT860" s="109"/>
      <c r="AU860" s="109"/>
      <c r="AV860" s="109"/>
      <c r="AW860" s="109"/>
      <c r="AX860" s="109"/>
      <c r="AY860" s="109"/>
      <c r="AZ860" s="109"/>
      <c r="BA860" s="109"/>
      <c r="BB860" s="109"/>
      <c r="BC860" s="109"/>
      <c r="BD860" s="109"/>
      <c r="BE860" s="109"/>
      <c r="BF860" s="109"/>
      <c r="BG860" s="109"/>
      <c r="BH860" s="109"/>
      <c r="BI860" s="109"/>
      <c r="BJ860" s="109"/>
      <c r="BK860" s="109"/>
      <c r="BL860" s="109"/>
      <c r="BM860" s="109"/>
      <c r="BN860" s="109"/>
    </row>
    <row r="861" spans="2:66" x14ac:dyDescent="0.25">
      <c r="B861" s="110" t="s">
        <v>35</v>
      </c>
      <c r="C861" s="23" t="s">
        <v>400</v>
      </c>
      <c r="D861" s="109" t="s">
        <v>73</v>
      </c>
      <c r="E861" s="120" t="s">
        <v>23</v>
      </c>
      <c r="F861" s="120" t="s">
        <v>1078</v>
      </c>
      <c r="G861" s="109"/>
      <c r="H861" s="109"/>
      <c r="I861" s="109"/>
      <c r="J861" s="109"/>
      <c r="K861" s="109"/>
      <c r="L861" s="109"/>
      <c r="M861" s="109"/>
      <c r="N861" s="109"/>
      <c r="O861" s="109"/>
      <c r="P861" s="109"/>
      <c r="Q861" s="109"/>
      <c r="R861" s="109"/>
      <c r="S861" s="109"/>
      <c r="T861" s="109"/>
      <c r="U861" s="109"/>
      <c r="V861" s="109"/>
      <c r="W861" s="109"/>
      <c r="X861" s="109"/>
      <c r="Y861" s="109"/>
      <c r="Z861" s="109"/>
      <c r="AA861" s="109"/>
      <c r="AB861" s="109"/>
      <c r="AC861" s="109"/>
      <c r="AD861" s="109"/>
      <c r="AE861" s="109"/>
      <c r="AF861" s="109"/>
      <c r="AG861" s="109"/>
      <c r="AH861" s="109"/>
      <c r="AI861" s="109"/>
      <c r="AJ861" s="109"/>
      <c r="AK861" s="109"/>
      <c r="AL861" s="109"/>
      <c r="AM861" s="242"/>
      <c r="AN861" s="230"/>
      <c r="AO861" s="109"/>
      <c r="AP861" s="109"/>
      <c r="AQ861" s="109"/>
      <c r="AR861" s="109"/>
      <c r="AS861" s="109"/>
      <c r="AT861" s="109"/>
      <c r="AU861" s="109"/>
      <c r="AV861" s="109"/>
      <c r="AW861" s="109"/>
      <c r="AX861" s="109"/>
      <c r="AY861" s="109"/>
      <c r="AZ861" s="109"/>
      <c r="BA861" s="109"/>
      <c r="BB861" s="109"/>
      <c r="BC861" s="109"/>
      <c r="BD861" s="109"/>
      <c r="BE861" s="109"/>
      <c r="BF861" s="109"/>
      <c r="BG861" s="109"/>
      <c r="BH861" s="109"/>
      <c r="BI861" s="109"/>
      <c r="BJ861" s="109"/>
      <c r="BK861" s="109"/>
      <c r="BL861" s="109"/>
      <c r="BM861" s="109"/>
      <c r="BN861" s="109"/>
    </row>
    <row r="862" spans="2:66" x14ac:dyDescent="0.25">
      <c r="B862" s="110" t="s">
        <v>35</v>
      </c>
      <c r="C862" s="23" t="s">
        <v>400</v>
      </c>
      <c r="D862" s="109" t="s">
        <v>73</v>
      </c>
      <c r="E862" s="120" t="s">
        <v>23</v>
      </c>
      <c r="F862" s="120" t="s">
        <v>25</v>
      </c>
      <c r="G862" s="109"/>
      <c r="H862" s="109"/>
      <c r="I862" s="109"/>
      <c r="J862" s="109"/>
      <c r="K862" s="109"/>
      <c r="L862" s="109"/>
      <c r="M862" s="109"/>
      <c r="N862" s="109"/>
      <c r="O862" s="109"/>
      <c r="P862" s="109"/>
      <c r="Q862" s="109"/>
      <c r="R862" s="109"/>
      <c r="S862" s="109"/>
      <c r="T862" s="109"/>
      <c r="U862" s="109"/>
      <c r="V862" s="109"/>
      <c r="W862" s="109"/>
      <c r="X862" s="109"/>
      <c r="Y862" s="109"/>
      <c r="Z862" s="109"/>
      <c r="AA862" s="109"/>
      <c r="AB862" s="109"/>
      <c r="AC862" s="109"/>
      <c r="AD862" s="109"/>
      <c r="AE862" s="109"/>
      <c r="AF862" s="109"/>
      <c r="AG862" s="109"/>
      <c r="AH862" s="109"/>
      <c r="AI862" s="109"/>
      <c r="AJ862" s="109"/>
      <c r="AK862" s="109"/>
      <c r="AL862" s="109"/>
      <c r="AM862" s="242"/>
      <c r="AN862" s="230"/>
      <c r="AO862" s="109"/>
      <c r="AP862" s="109"/>
      <c r="AQ862" s="109"/>
      <c r="AR862" s="109"/>
      <c r="AS862" s="109"/>
      <c r="AT862" s="109"/>
      <c r="AU862" s="109"/>
      <c r="AV862" s="109"/>
      <c r="AW862" s="109"/>
      <c r="AX862" s="109"/>
      <c r="AY862" s="109"/>
      <c r="AZ862" s="109"/>
      <c r="BA862" s="109"/>
      <c r="BB862" s="109"/>
      <c r="BC862" s="109"/>
      <c r="BD862" s="109"/>
      <c r="BE862" s="109"/>
      <c r="BF862" s="109"/>
      <c r="BG862" s="109"/>
      <c r="BH862" s="109"/>
      <c r="BI862" s="109"/>
      <c r="BJ862" s="109"/>
      <c r="BK862" s="109"/>
      <c r="BL862" s="109"/>
      <c r="BM862" s="109"/>
      <c r="BN862" s="109"/>
    </row>
    <row r="863" spans="2:66" x14ac:dyDescent="0.25">
      <c r="B863" s="110" t="s">
        <v>35</v>
      </c>
      <c r="C863" s="23" t="s">
        <v>400</v>
      </c>
      <c r="D863" s="109" t="s">
        <v>74</v>
      </c>
      <c r="E863" s="120" t="s">
        <v>22</v>
      </c>
      <c r="F863" s="120" t="s">
        <v>24</v>
      </c>
      <c r="G863" s="109"/>
      <c r="H863" s="109"/>
      <c r="I863" s="109"/>
      <c r="J863" s="109"/>
      <c r="K863" s="109"/>
      <c r="L863" s="109"/>
      <c r="M863" s="109"/>
      <c r="N863" s="109"/>
      <c r="O863" s="109"/>
      <c r="P863" s="109"/>
      <c r="Q863" s="109"/>
      <c r="R863" s="109"/>
      <c r="S863" s="109"/>
      <c r="T863" s="109"/>
      <c r="U863" s="109"/>
      <c r="V863" s="109"/>
      <c r="W863" s="109"/>
      <c r="X863" s="109"/>
      <c r="Y863" s="109"/>
      <c r="Z863" s="109"/>
      <c r="AA863" s="109"/>
      <c r="AB863" s="109"/>
      <c r="AC863" s="109"/>
      <c r="AD863" s="109"/>
      <c r="AE863" s="109"/>
      <c r="AF863" s="109"/>
      <c r="AG863" s="109"/>
      <c r="AH863" s="109"/>
      <c r="AI863" s="109"/>
      <c r="AJ863" s="109"/>
      <c r="AK863" s="109"/>
      <c r="AL863" s="109"/>
      <c r="AM863" s="242"/>
      <c r="AN863" s="230"/>
      <c r="AO863" s="109"/>
      <c r="AP863" s="109"/>
      <c r="AQ863" s="109"/>
      <c r="AR863" s="109"/>
      <c r="AS863" s="109"/>
      <c r="AT863" s="109"/>
      <c r="AU863" s="109"/>
      <c r="AV863" s="109"/>
      <c r="AW863" s="109"/>
      <c r="AX863" s="109"/>
      <c r="AY863" s="109"/>
      <c r="AZ863" s="109"/>
      <c r="BA863" s="109"/>
      <c r="BB863" s="109"/>
      <c r="BC863" s="109"/>
      <c r="BD863" s="109"/>
      <c r="BE863" s="109"/>
      <c r="BF863" s="109"/>
      <c r="BG863" s="109"/>
      <c r="BH863" s="109"/>
      <c r="BI863" s="109"/>
      <c r="BJ863" s="109"/>
      <c r="BK863" s="109"/>
      <c r="BL863" s="109"/>
      <c r="BM863" s="109"/>
      <c r="BN863" s="109"/>
    </row>
    <row r="864" spans="2:66" x14ac:dyDescent="0.25">
      <c r="B864" s="110" t="s">
        <v>35</v>
      </c>
      <c r="C864" s="23" t="s">
        <v>400</v>
      </c>
      <c r="D864" s="109" t="s">
        <v>74</v>
      </c>
      <c r="E864" s="120" t="s">
        <v>22</v>
      </c>
      <c r="F864" s="120" t="s">
        <v>1078</v>
      </c>
      <c r="G864" s="109"/>
      <c r="H864" s="109"/>
      <c r="I864" s="109"/>
      <c r="J864" s="109"/>
      <c r="K864" s="109"/>
      <c r="L864" s="109"/>
      <c r="M864" s="109"/>
      <c r="N864" s="109"/>
      <c r="O864" s="109"/>
      <c r="P864" s="109"/>
      <c r="Q864" s="109"/>
      <c r="R864" s="109"/>
      <c r="S864" s="109"/>
      <c r="T864" s="109"/>
      <c r="U864" s="109"/>
      <c r="V864" s="109"/>
      <c r="W864" s="109"/>
      <c r="X864" s="109"/>
      <c r="Y864" s="109"/>
      <c r="Z864" s="109"/>
      <c r="AA864" s="109"/>
      <c r="AB864" s="109"/>
      <c r="AC864" s="109"/>
      <c r="AD864" s="109"/>
      <c r="AE864" s="109"/>
      <c r="AF864" s="109"/>
      <c r="AG864" s="109"/>
      <c r="AH864" s="109"/>
      <c r="AI864" s="109"/>
      <c r="AJ864" s="109"/>
      <c r="AK864" s="109"/>
      <c r="AL864" s="109"/>
      <c r="AM864" s="242"/>
      <c r="AN864" s="230"/>
      <c r="AO864" s="109"/>
      <c r="AP864" s="109"/>
      <c r="AQ864" s="109"/>
      <c r="AR864" s="109"/>
      <c r="AS864" s="109"/>
      <c r="AT864" s="109"/>
      <c r="AU864" s="109"/>
      <c r="AV864" s="109"/>
      <c r="AW864" s="109"/>
      <c r="AX864" s="109"/>
      <c r="AY864" s="109"/>
      <c r="AZ864" s="109"/>
      <c r="BA864" s="109"/>
      <c r="BB864" s="109"/>
      <c r="BC864" s="109"/>
      <c r="BD864" s="109"/>
      <c r="BE864" s="109"/>
      <c r="BF864" s="109"/>
      <c r="BG864" s="109"/>
      <c r="BH864" s="109"/>
      <c r="BI864" s="109"/>
      <c r="BJ864" s="109"/>
      <c r="BK864" s="109"/>
      <c r="BL864" s="109"/>
      <c r="BM864" s="109"/>
      <c r="BN864" s="109"/>
    </row>
    <row r="865" spans="2:66" x14ac:dyDescent="0.25">
      <c r="B865" s="110" t="s">
        <v>35</v>
      </c>
      <c r="C865" s="23" t="s">
        <v>400</v>
      </c>
      <c r="D865" s="109" t="s">
        <v>74</v>
      </c>
      <c r="E865" s="120" t="s">
        <v>22</v>
      </c>
      <c r="F865" s="120" t="s">
        <v>25</v>
      </c>
      <c r="G865" s="109"/>
      <c r="H865" s="109"/>
      <c r="I865" s="109"/>
      <c r="J865" s="109"/>
      <c r="K865" s="109"/>
      <c r="L865" s="109"/>
      <c r="M865" s="109"/>
      <c r="N865" s="109"/>
      <c r="O865" s="109"/>
      <c r="P865" s="109"/>
      <c r="Q865" s="109"/>
      <c r="R865" s="109"/>
      <c r="S865" s="109"/>
      <c r="T865" s="109"/>
      <c r="U865" s="109"/>
      <c r="V865" s="109"/>
      <c r="W865" s="109"/>
      <c r="X865" s="109"/>
      <c r="Y865" s="109"/>
      <c r="Z865" s="109"/>
      <c r="AA865" s="109"/>
      <c r="AB865" s="109"/>
      <c r="AC865" s="109"/>
      <c r="AD865" s="109"/>
      <c r="AE865" s="109"/>
      <c r="AF865" s="109"/>
      <c r="AG865" s="109"/>
      <c r="AH865" s="109"/>
      <c r="AI865" s="109"/>
      <c r="AJ865" s="109"/>
      <c r="AK865" s="109"/>
      <c r="AL865" s="109"/>
      <c r="AM865" s="242"/>
      <c r="AN865" s="230"/>
      <c r="AO865" s="109"/>
      <c r="AP865" s="109"/>
      <c r="AQ865" s="109"/>
      <c r="AR865" s="109"/>
      <c r="AS865" s="109"/>
      <c r="AT865" s="109"/>
      <c r="AU865" s="109"/>
      <c r="AV865" s="109"/>
      <c r="AW865" s="109"/>
      <c r="AX865" s="109"/>
      <c r="AY865" s="109"/>
      <c r="AZ865" s="109"/>
      <c r="BA865" s="109"/>
      <c r="BB865" s="109"/>
      <c r="BC865" s="109"/>
      <c r="BD865" s="109"/>
      <c r="BE865" s="109"/>
      <c r="BF865" s="109"/>
      <c r="BG865" s="109"/>
      <c r="BH865" s="109"/>
      <c r="BI865" s="109"/>
      <c r="BJ865" s="109"/>
      <c r="BK865" s="109"/>
      <c r="BL865" s="109"/>
      <c r="BM865" s="109"/>
      <c r="BN865" s="109"/>
    </row>
    <row r="866" spans="2:66" x14ac:dyDescent="0.25">
      <c r="B866" s="110" t="s">
        <v>35</v>
      </c>
      <c r="C866" s="23" t="s">
        <v>400</v>
      </c>
      <c r="D866" s="109" t="s">
        <v>74</v>
      </c>
      <c r="E866" s="120" t="s">
        <v>23</v>
      </c>
      <c r="F866" s="120" t="s">
        <v>24</v>
      </c>
      <c r="G866" s="109"/>
      <c r="H866" s="109"/>
      <c r="I866" s="109"/>
      <c r="J866" s="109"/>
      <c r="K866" s="109"/>
      <c r="L866" s="109"/>
      <c r="M866" s="109"/>
      <c r="N866" s="109"/>
      <c r="O866" s="109"/>
      <c r="P866" s="109"/>
      <c r="Q866" s="109"/>
      <c r="R866" s="109"/>
      <c r="S866" s="109"/>
      <c r="T866" s="109"/>
      <c r="U866" s="109"/>
      <c r="V866" s="109"/>
      <c r="W866" s="109"/>
      <c r="X866" s="109"/>
      <c r="Y866" s="109"/>
      <c r="Z866" s="109"/>
      <c r="AA866" s="109"/>
      <c r="AB866" s="109"/>
      <c r="AC866" s="109"/>
      <c r="AD866" s="109"/>
      <c r="AE866" s="109"/>
      <c r="AF866" s="109"/>
      <c r="AG866" s="109"/>
      <c r="AH866" s="109"/>
      <c r="AI866" s="109"/>
      <c r="AJ866" s="109"/>
      <c r="AK866" s="109"/>
      <c r="AL866" s="109"/>
      <c r="AM866" s="242"/>
      <c r="AN866" s="230"/>
      <c r="AO866" s="109"/>
      <c r="AP866" s="109"/>
      <c r="AQ866" s="109"/>
      <c r="AR866" s="109"/>
      <c r="AS866" s="109"/>
      <c r="AT866" s="109"/>
      <c r="AU866" s="109"/>
      <c r="AV866" s="109"/>
      <c r="AW866" s="109"/>
      <c r="AX866" s="109"/>
      <c r="AY866" s="109"/>
      <c r="AZ866" s="109"/>
      <c r="BA866" s="109"/>
      <c r="BB866" s="109"/>
      <c r="BC866" s="109"/>
      <c r="BD866" s="109"/>
      <c r="BE866" s="109"/>
      <c r="BF866" s="109"/>
      <c r="BG866" s="109"/>
      <c r="BH866" s="109"/>
      <c r="BI866" s="109"/>
      <c r="BJ866" s="109"/>
      <c r="BK866" s="109"/>
      <c r="BL866" s="109"/>
      <c r="BM866" s="109"/>
      <c r="BN866" s="109"/>
    </row>
    <row r="867" spans="2:66" x14ac:dyDescent="0.25">
      <c r="B867" s="110" t="s">
        <v>35</v>
      </c>
      <c r="C867" s="23" t="s">
        <v>400</v>
      </c>
      <c r="D867" s="109" t="s">
        <v>74</v>
      </c>
      <c r="E867" s="120" t="s">
        <v>23</v>
      </c>
      <c r="F867" s="120" t="s">
        <v>1078</v>
      </c>
      <c r="G867" s="109"/>
      <c r="H867" s="109"/>
      <c r="I867" s="109"/>
      <c r="J867" s="109"/>
      <c r="K867" s="109"/>
      <c r="L867" s="109"/>
      <c r="M867" s="109"/>
      <c r="N867" s="109"/>
      <c r="O867" s="109"/>
      <c r="P867" s="109"/>
      <c r="Q867" s="109"/>
      <c r="R867" s="109"/>
      <c r="S867" s="109"/>
      <c r="T867" s="109"/>
      <c r="U867" s="109"/>
      <c r="V867" s="109"/>
      <c r="W867" s="109"/>
      <c r="X867" s="109"/>
      <c r="Y867" s="109"/>
      <c r="Z867" s="109"/>
      <c r="AA867" s="109"/>
      <c r="AB867" s="109"/>
      <c r="AC867" s="109"/>
      <c r="AD867" s="109"/>
      <c r="AE867" s="109"/>
      <c r="AF867" s="109"/>
      <c r="AG867" s="109"/>
      <c r="AH867" s="109"/>
      <c r="AI867" s="109"/>
      <c r="AJ867" s="109"/>
      <c r="AK867" s="109"/>
      <c r="AL867" s="109"/>
      <c r="AM867" s="242"/>
      <c r="AN867" s="230"/>
      <c r="AO867" s="109"/>
      <c r="AP867" s="109"/>
      <c r="AQ867" s="109"/>
      <c r="AR867" s="109"/>
      <c r="AS867" s="109"/>
      <c r="AT867" s="109"/>
      <c r="AU867" s="109"/>
      <c r="AV867" s="109"/>
      <c r="AW867" s="109"/>
      <c r="AX867" s="109"/>
      <c r="AY867" s="109"/>
      <c r="AZ867" s="109"/>
      <c r="BA867" s="109"/>
      <c r="BB867" s="109"/>
      <c r="BC867" s="109"/>
      <c r="BD867" s="109"/>
      <c r="BE867" s="109"/>
      <c r="BF867" s="109"/>
      <c r="BG867" s="109"/>
      <c r="BH867" s="109"/>
      <c r="BI867" s="109"/>
      <c r="BJ867" s="109"/>
      <c r="BK867" s="109"/>
      <c r="BL867" s="109"/>
      <c r="BM867" s="109"/>
      <c r="BN867" s="109"/>
    </row>
    <row r="868" spans="2:66" x14ac:dyDescent="0.25">
      <c r="B868" s="110" t="s">
        <v>35</v>
      </c>
      <c r="C868" s="23" t="s">
        <v>400</v>
      </c>
      <c r="D868" s="109" t="s">
        <v>74</v>
      </c>
      <c r="E868" s="120" t="s">
        <v>23</v>
      </c>
      <c r="F868" s="120" t="s">
        <v>25</v>
      </c>
      <c r="G868" s="109"/>
      <c r="H868" s="109"/>
      <c r="I868" s="109"/>
      <c r="J868" s="109"/>
      <c r="K868" s="109"/>
      <c r="L868" s="109"/>
      <c r="M868" s="109"/>
      <c r="N868" s="109"/>
      <c r="O868" s="109"/>
      <c r="P868" s="109"/>
      <c r="Q868" s="109"/>
      <c r="R868" s="109"/>
      <c r="S868" s="109"/>
      <c r="T868" s="109"/>
      <c r="U868" s="109"/>
      <c r="V868" s="109"/>
      <c r="W868" s="109"/>
      <c r="X868" s="109"/>
      <c r="Y868" s="109"/>
      <c r="Z868" s="109"/>
      <c r="AA868" s="109"/>
      <c r="AB868" s="109"/>
      <c r="AC868" s="109"/>
      <c r="AD868" s="109"/>
      <c r="AE868" s="109"/>
      <c r="AF868" s="109"/>
      <c r="AG868" s="109"/>
      <c r="AH868" s="109"/>
      <c r="AI868" s="109"/>
      <c r="AJ868" s="109"/>
      <c r="AK868" s="109"/>
      <c r="AL868" s="109"/>
      <c r="AM868" s="242"/>
      <c r="AN868" s="230"/>
      <c r="AO868" s="109"/>
      <c r="AP868" s="109"/>
      <c r="AQ868" s="109"/>
      <c r="AR868" s="109"/>
      <c r="AS868" s="109"/>
      <c r="AT868" s="109"/>
      <c r="AU868" s="109"/>
      <c r="AV868" s="109"/>
      <c r="AW868" s="109"/>
      <c r="AX868" s="109"/>
      <c r="AY868" s="109"/>
      <c r="AZ868" s="109"/>
      <c r="BA868" s="109"/>
      <c r="BB868" s="109"/>
      <c r="BC868" s="109"/>
      <c r="BD868" s="109"/>
      <c r="BE868" s="109"/>
      <c r="BF868" s="109"/>
      <c r="BG868" s="109"/>
      <c r="BH868" s="109"/>
      <c r="BI868" s="109"/>
      <c r="BJ868" s="109"/>
      <c r="BK868" s="109"/>
      <c r="BL868" s="109"/>
      <c r="BM868" s="109"/>
      <c r="BN868" s="109"/>
    </row>
    <row r="869" spans="2:66" x14ac:dyDescent="0.25">
      <c r="B869" s="110" t="s">
        <v>35</v>
      </c>
      <c r="C869" s="23" t="s">
        <v>400</v>
      </c>
      <c r="D869" s="109" t="s">
        <v>75</v>
      </c>
      <c r="E869" s="120" t="s">
        <v>22</v>
      </c>
      <c r="F869" s="120" t="s">
        <v>24</v>
      </c>
      <c r="G869" s="109"/>
      <c r="H869" s="109"/>
      <c r="I869" s="109"/>
      <c r="J869" s="109"/>
      <c r="K869" s="109"/>
      <c r="L869" s="109"/>
      <c r="M869" s="109"/>
      <c r="N869" s="109"/>
      <c r="O869" s="109"/>
      <c r="P869" s="109"/>
      <c r="Q869" s="109"/>
      <c r="R869" s="109"/>
      <c r="S869" s="109"/>
      <c r="T869" s="109"/>
      <c r="U869" s="109"/>
      <c r="V869" s="109"/>
      <c r="W869" s="109"/>
      <c r="X869" s="109"/>
      <c r="Y869" s="109"/>
      <c r="Z869" s="109"/>
      <c r="AA869" s="109"/>
      <c r="AB869" s="109"/>
      <c r="AC869" s="109"/>
      <c r="AD869" s="109"/>
      <c r="AE869" s="109"/>
      <c r="AF869" s="109"/>
      <c r="AG869" s="109"/>
      <c r="AH869" s="109"/>
      <c r="AI869" s="109"/>
      <c r="AJ869" s="109"/>
      <c r="AK869" s="109"/>
      <c r="AL869" s="109"/>
      <c r="AM869" s="242"/>
      <c r="AN869" s="230"/>
      <c r="AO869" s="109"/>
      <c r="AP869" s="109"/>
      <c r="AQ869" s="109"/>
      <c r="AR869" s="109"/>
      <c r="AS869" s="109"/>
      <c r="AT869" s="109"/>
      <c r="AU869" s="109"/>
      <c r="AV869" s="109"/>
      <c r="AW869" s="109"/>
      <c r="AX869" s="109"/>
      <c r="AY869" s="109"/>
      <c r="AZ869" s="109"/>
      <c r="BA869" s="109"/>
      <c r="BB869" s="109"/>
      <c r="BC869" s="109"/>
      <c r="BD869" s="109"/>
      <c r="BE869" s="109"/>
      <c r="BF869" s="109"/>
      <c r="BG869" s="109"/>
      <c r="BH869" s="109"/>
      <c r="BI869" s="109"/>
      <c r="BJ869" s="109"/>
      <c r="BK869" s="109"/>
      <c r="BL869" s="109"/>
      <c r="BM869" s="109"/>
      <c r="BN869" s="109"/>
    </row>
    <row r="870" spans="2:66" x14ac:dyDescent="0.25">
      <c r="B870" s="110" t="s">
        <v>35</v>
      </c>
      <c r="C870" s="23" t="s">
        <v>400</v>
      </c>
      <c r="D870" s="109" t="s">
        <v>75</v>
      </c>
      <c r="E870" s="120" t="s">
        <v>22</v>
      </c>
      <c r="F870" s="120" t="s">
        <v>1078</v>
      </c>
      <c r="G870" s="109"/>
      <c r="H870" s="109"/>
      <c r="I870" s="109"/>
      <c r="J870" s="109"/>
      <c r="K870" s="109"/>
      <c r="L870" s="109"/>
      <c r="M870" s="109"/>
      <c r="N870" s="109"/>
      <c r="O870" s="109"/>
      <c r="P870" s="109"/>
      <c r="Q870" s="109"/>
      <c r="R870" s="109"/>
      <c r="S870" s="109"/>
      <c r="T870" s="109"/>
      <c r="U870" s="109"/>
      <c r="V870" s="109"/>
      <c r="W870" s="109"/>
      <c r="X870" s="109"/>
      <c r="Y870" s="109"/>
      <c r="Z870" s="109"/>
      <c r="AA870" s="109"/>
      <c r="AB870" s="109"/>
      <c r="AC870" s="109"/>
      <c r="AD870" s="109"/>
      <c r="AE870" s="109"/>
      <c r="AF870" s="109"/>
      <c r="AG870" s="109"/>
      <c r="AH870" s="109"/>
      <c r="AI870" s="109"/>
      <c r="AJ870" s="109"/>
      <c r="AK870" s="109"/>
      <c r="AL870" s="109"/>
      <c r="AM870" s="242"/>
      <c r="AN870" s="230"/>
      <c r="AO870" s="109"/>
      <c r="AP870" s="109"/>
      <c r="AQ870" s="109"/>
      <c r="AR870" s="109"/>
      <c r="AS870" s="109"/>
      <c r="AT870" s="109"/>
      <c r="AU870" s="109"/>
      <c r="AV870" s="109"/>
      <c r="AW870" s="109"/>
      <c r="AX870" s="109"/>
      <c r="AY870" s="109"/>
      <c r="AZ870" s="109"/>
      <c r="BA870" s="109"/>
      <c r="BB870" s="109"/>
      <c r="BC870" s="109"/>
      <c r="BD870" s="109"/>
      <c r="BE870" s="109"/>
      <c r="BF870" s="109"/>
      <c r="BG870" s="109"/>
      <c r="BH870" s="109"/>
      <c r="BI870" s="109"/>
      <c r="BJ870" s="109"/>
      <c r="BK870" s="109"/>
      <c r="BL870" s="109"/>
      <c r="BM870" s="109"/>
      <c r="BN870" s="109"/>
    </row>
    <row r="871" spans="2:66" x14ac:dyDescent="0.25">
      <c r="B871" s="110" t="s">
        <v>35</v>
      </c>
      <c r="C871" s="23" t="s">
        <v>400</v>
      </c>
      <c r="D871" s="109" t="s">
        <v>75</v>
      </c>
      <c r="E871" s="120" t="s">
        <v>22</v>
      </c>
      <c r="F871" s="120" t="s">
        <v>25</v>
      </c>
      <c r="G871" s="109"/>
      <c r="H871" s="109"/>
      <c r="I871" s="109"/>
      <c r="J871" s="109"/>
      <c r="K871" s="109"/>
      <c r="L871" s="109"/>
      <c r="M871" s="109"/>
      <c r="N871" s="109"/>
      <c r="O871" s="109"/>
      <c r="P871" s="109"/>
      <c r="Q871" s="109"/>
      <c r="R871" s="109"/>
      <c r="S871" s="109"/>
      <c r="T871" s="109"/>
      <c r="U871" s="109"/>
      <c r="V871" s="109"/>
      <c r="W871" s="109"/>
      <c r="X871" s="109"/>
      <c r="Y871" s="109"/>
      <c r="Z871" s="109"/>
      <c r="AA871" s="109"/>
      <c r="AB871" s="109"/>
      <c r="AC871" s="109"/>
      <c r="AD871" s="109"/>
      <c r="AE871" s="109"/>
      <c r="AF871" s="109"/>
      <c r="AG871" s="109"/>
      <c r="AH871" s="109"/>
      <c r="AI871" s="109"/>
      <c r="AJ871" s="109"/>
      <c r="AK871" s="109"/>
      <c r="AL871" s="109"/>
      <c r="AM871" s="242"/>
      <c r="AN871" s="230"/>
      <c r="AO871" s="109"/>
      <c r="AP871" s="109"/>
      <c r="AQ871" s="109"/>
      <c r="AR871" s="109"/>
      <c r="AS871" s="109"/>
      <c r="AT871" s="109"/>
      <c r="AU871" s="109"/>
      <c r="AV871" s="109"/>
      <c r="AW871" s="109"/>
      <c r="AX871" s="109"/>
      <c r="AY871" s="109"/>
      <c r="AZ871" s="109"/>
      <c r="BA871" s="109"/>
      <c r="BB871" s="109"/>
      <c r="BC871" s="109"/>
      <c r="BD871" s="109"/>
      <c r="BE871" s="109"/>
      <c r="BF871" s="109"/>
      <c r="BG871" s="109"/>
      <c r="BH871" s="109"/>
      <c r="BI871" s="109"/>
      <c r="BJ871" s="109"/>
      <c r="BK871" s="109"/>
      <c r="BL871" s="109"/>
      <c r="BM871" s="109"/>
      <c r="BN871" s="109"/>
    </row>
    <row r="872" spans="2:66" x14ac:dyDescent="0.25">
      <c r="B872" s="110" t="s">
        <v>35</v>
      </c>
      <c r="C872" s="23" t="s">
        <v>400</v>
      </c>
      <c r="D872" s="109" t="s">
        <v>75</v>
      </c>
      <c r="E872" s="120" t="s">
        <v>23</v>
      </c>
      <c r="F872" s="120" t="s">
        <v>24</v>
      </c>
      <c r="G872" s="109"/>
      <c r="H872" s="109"/>
      <c r="I872" s="109"/>
      <c r="J872" s="109"/>
      <c r="K872" s="109"/>
      <c r="L872" s="109"/>
      <c r="M872" s="109"/>
      <c r="N872" s="109"/>
      <c r="O872" s="109"/>
      <c r="P872" s="109"/>
      <c r="Q872" s="109"/>
      <c r="R872" s="109"/>
      <c r="S872" s="109"/>
      <c r="T872" s="109"/>
      <c r="U872" s="109"/>
      <c r="V872" s="109"/>
      <c r="W872" s="109"/>
      <c r="X872" s="109"/>
      <c r="Y872" s="109"/>
      <c r="Z872" s="109"/>
      <c r="AA872" s="109"/>
      <c r="AB872" s="109"/>
      <c r="AC872" s="109"/>
      <c r="AD872" s="109"/>
      <c r="AE872" s="109"/>
      <c r="AF872" s="109"/>
      <c r="AG872" s="109"/>
      <c r="AH872" s="109"/>
      <c r="AI872" s="109"/>
      <c r="AJ872" s="109"/>
      <c r="AK872" s="109"/>
      <c r="AL872" s="109"/>
      <c r="AM872" s="242"/>
      <c r="AN872" s="230"/>
      <c r="AO872" s="109"/>
      <c r="AP872" s="109"/>
      <c r="AQ872" s="109"/>
      <c r="AR872" s="109"/>
      <c r="AS872" s="109"/>
      <c r="AT872" s="109"/>
      <c r="AU872" s="109"/>
      <c r="AV872" s="109"/>
      <c r="AW872" s="109"/>
      <c r="AX872" s="109"/>
      <c r="AY872" s="109"/>
      <c r="AZ872" s="109"/>
      <c r="BA872" s="109"/>
      <c r="BB872" s="109"/>
      <c r="BC872" s="109"/>
      <c r="BD872" s="109"/>
      <c r="BE872" s="109"/>
      <c r="BF872" s="109"/>
      <c r="BG872" s="109"/>
      <c r="BH872" s="109"/>
      <c r="BI872" s="109"/>
      <c r="BJ872" s="109"/>
      <c r="BK872" s="109"/>
      <c r="BL872" s="109"/>
      <c r="BM872" s="109"/>
      <c r="BN872" s="109"/>
    </row>
    <row r="873" spans="2:66" x14ac:dyDescent="0.25">
      <c r="B873" s="110" t="s">
        <v>35</v>
      </c>
      <c r="C873" s="23" t="s">
        <v>400</v>
      </c>
      <c r="D873" s="109" t="s">
        <v>75</v>
      </c>
      <c r="E873" s="120" t="s">
        <v>23</v>
      </c>
      <c r="F873" s="120" t="s">
        <v>1078</v>
      </c>
      <c r="G873" s="109"/>
      <c r="H873" s="109"/>
      <c r="I873" s="109"/>
      <c r="J873" s="109"/>
      <c r="K873" s="109"/>
      <c r="L873" s="109"/>
      <c r="M873" s="109"/>
      <c r="N873" s="109"/>
      <c r="O873" s="109"/>
      <c r="P873" s="109"/>
      <c r="Q873" s="109"/>
      <c r="R873" s="109"/>
      <c r="S873" s="109"/>
      <c r="T873" s="109"/>
      <c r="U873" s="109"/>
      <c r="V873" s="109"/>
      <c r="W873" s="109"/>
      <c r="X873" s="109"/>
      <c r="Y873" s="109"/>
      <c r="Z873" s="109"/>
      <c r="AA873" s="109"/>
      <c r="AB873" s="109"/>
      <c r="AC873" s="109"/>
      <c r="AD873" s="109"/>
      <c r="AE873" s="109"/>
      <c r="AF873" s="109"/>
      <c r="AG873" s="109"/>
      <c r="AH873" s="109"/>
      <c r="AI873" s="109"/>
      <c r="AJ873" s="109"/>
      <c r="AK873" s="109"/>
      <c r="AL873" s="109"/>
      <c r="AM873" s="242"/>
      <c r="AN873" s="230"/>
      <c r="AO873" s="109"/>
      <c r="AP873" s="109"/>
      <c r="AQ873" s="109"/>
      <c r="AR873" s="109"/>
      <c r="AS873" s="109"/>
      <c r="AT873" s="109"/>
      <c r="AU873" s="109"/>
      <c r="AV873" s="109"/>
      <c r="AW873" s="109"/>
      <c r="AX873" s="109"/>
      <c r="AY873" s="109"/>
      <c r="AZ873" s="109"/>
      <c r="BA873" s="109"/>
      <c r="BB873" s="109"/>
      <c r="BC873" s="109"/>
      <c r="BD873" s="109"/>
      <c r="BE873" s="109"/>
      <c r="BF873" s="109"/>
      <c r="BG873" s="109"/>
      <c r="BH873" s="109"/>
      <c r="BI873" s="109"/>
      <c r="BJ873" s="109"/>
      <c r="BK873" s="109"/>
      <c r="BL873" s="109"/>
      <c r="BM873" s="109"/>
      <c r="BN873" s="109"/>
    </row>
    <row r="874" spans="2:66" x14ac:dyDescent="0.25">
      <c r="B874" s="110" t="s">
        <v>35</v>
      </c>
      <c r="C874" s="23" t="s">
        <v>400</v>
      </c>
      <c r="D874" s="109" t="s">
        <v>75</v>
      </c>
      <c r="E874" s="120" t="s">
        <v>23</v>
      </c>
      <c r="F874" s="120" t="s">
        <v>25</v>
      </c>
      <c r="G874" s="109"/>
      <c r="H874" s="109"/>
      <c r="I874" s="109"/>
      <c r="J874" s="109"/>
      <c r="K874" s="109"/>
      <c r="L874" s="109"/>
      <c r="M874" s="109"/>
      <c r="N874" s="109"/>
      <c r="O874" s="109"/>
      <c r="P874" s="109"/>
      <c r="Q874" s="109"/>
      <c r="R874" s="109"/>
      <c r="S874" s="109"/>
      <c r="T874" s="109"/>
      <c r="U874" s="109"/>
      <c r="V874" s="109"/>
      <c r="W874" s="109"/>
      <c r="X874" s="109"/>
      <c r="Y874" s="109"/>
      <c r="Z874" s="109"/>
      <c r="AA874" s="109"/>
      <c r="AB874" s="109"/>
      <c r="AC874" s="109"/>
      <c r="AD874" s="109"/>
      <c r="AE874" s="109"/>
      <c r="AF874" s="109"/>
      <c r="AG874" s="109"/>
      <c r="AH874" s="109"/>
      <c r="AI874" s="109"/>
      <c r="AJ874" s="109"/>
      <c r="AK874" s="109"/>
      <c r="AL874" s="109"/>
      <c r="AM874" s="242"/>
      <c r="AN874" s="230"/>
      <c r="AO874" s="109"/>
      <c r="AP874" s="109"/>
      <c r="AQ874" s="109"/>
      <c r="AR874" s="109"/>
      <c r="AS874" s="109"/>
      <c r="AT874" s="109"/>
      <c r="AU874" s="109"/>
      <c r="AV874" s="109"/>
      <c r="AW874" s="109"/>
      <c r="AX874" s="109"/>
      <c r="AY874" s="109"/>
      <c r="AZ874" s="109"/>
      <c r="BA874" s="109"/>
      <c r="BB874" s="109"/>
      <c r="BC874" s="109"/>
      <c r="BD874" s="109"/>
      <c r="BE874" s="109"/>
      <c r="BF874" s="109"/>
      <c r="BG874" s="109"/>
      <c r="BH874" s="109"/>
      <c r="BI874" s="109"/>
      <c r="BJ874" s="109"/>
      <c r="BK874" s="109"/>
      <c r="BL874" s="109"/>
      <c r="BM874" s="109"/>
      <c r="BN874" s="109"/>
    </row>
    <row r="875" spans="2:66" x14ac:dyDescent="0.25">
      <c r="B875" s="110" t="s">
        <v>35</v>
      </c>
      <c r="C875" s="23" t="s">
        <v>337</v>
      </c>
      <c r="D875" s="109" t="s">
        <v>53</v>
      </c>
      <c r="E875" s="120" t="s">
        <v>22</v>
      </c>
      <c r="F875" s="120" t="s">
        <v>24</v>
      </c>
      <c r="G875" s="109"/>
      <c r="H875" s="109"/>
      <c r="I875" s="109"/>
      <c r="J875" s="109"/>
      <c r="K875" s="109"/>
      <c r="L875" s="109"/>
      <c r="M875" s="109"/>
      <c r="N875" s="109"/>
      <c r="O875" s="109"/>
      <c r="P875" s="109"/>
      <c r="Q875" s="109"/>
      <c r="R875" s="109"/>
      <c r="S875" s="109"/>
      <c r="T875" s="109"/>
      <c r="U875" s="109"/>
      <c r="V875" s="109"/>
      <c r="W875" s="109"/>
      <c r="X875" s="109"/>
      <c r="Y875" s="109"/>
      <c r="Z875" s="109"/>
      <c r="AA875" s="109"/>
      <c r="AB875" s="109"/>
      <c r="AC875" s="109"/>
      <c r="AD875" s="109"/>
      <c r="AE875" s="109"/>
      <c r="AF875" s="109"/>
      <c r="AG875" s="109"/>
      <c r="AH875" s="109"/>
      <c r="AI875" s="109"/>
      <c r="AJ875" s="109"/>
      <c r="AK875" s="109"/>
      <c r="AL875" s="109"/>
      <c r="AM875" s="242"/>
      <c r="AN875" s="230"/>
      <c r="AO875" s="109"/>
      <c r="AP875" s="109"/>
      <c r="AQ875" s="109"/>
      <c r="AR875" s="109"/>
      <c r="AS875" s="109"/>
      <c r="AT875" s="109"/>
      <c r="AU875" s="109"/>
      <c r="AV875" s="109"/>
      <c r="AW875" s="109"/>
      <c r="AX875" s="109"/>
      <c r="AY875" s="109"/>
      <c r="AZ875" s="109"/>
      <c r="BA875" s="109"/>
      <c r="BB875" s="109"/>
      <c r="BC875" s="109"/>
      <c r="BD875" s="109"/>
      <c r="BE875" s="109"/>
      <c r="BF875" s="109"/>
      <c r="BG875" s="109"/>
      <c r="BH875" s="109"/>
      <c r="BI875" s="109"/>
      <c r="BJ875" s="109"/>
      <c r="BK875" s="109"/>
      <c r="BL875" s="109"/>
      <c r="BM875" s="109"/>
      <c r="BN875" s="109"/>
    </row>
    <row r="876" spans="2:66" x14ac:dyDescent="0.25">
      <c r="B876" s="110" t="s">
        <v>35</v>
      </c>
      <c r="C876" s="23" t="s">
        <v>337</v>
      </c>
      <c r="D876" s="109" t="s">
        <v>53</v>
      </c>
      <c r="E876" s="120" t="s">
        <v>22</v>
      </c>
      <c r="F876" s="120" t="s">
        <v>1078</v>
      </c>
      <c r="G876" s="109"/>
      <c r="H876" s="109"/>
      <c r="I876" s="109"/>
      <c r="J876" s="109"/>
      <c r="K876" s="109"/>
      <c r="L876" s="109"/>
      <c r="M876" s="109"/>
      <c r="N876" s="109"/>
      <c r="O876" s="109"/>
      <c r="P876" s="109"/>
      <c r="Q876" s="109"/>
      <c r="R876" s="109"/>
      <c r="S876" s="109"/>
      <c r="T876" s="109"/>
      <c r="U876" s="109"/>
      <c r="V876" s="109"/>
      <c r="W876" s="109"/>
      <c r="X876" s="109"/>
      <c r="Y876" s="109"/>
      <c r="Z876" s="109"/>
      <c r="AA876" s="109"/>
      <c r="AB876" s="109"/>
      <c r="AC876" s="109"/>
      <c r="AD876" s="109"/>
      <c r="AE876" s="109"/>
      <c r="AF876" s="109"/>
      <c r="AG876" s="109"/>
      <c r="AH876" s="109"/>
      <c r="AI876" s="109"/>
      <c r="AJ876" s="109"/>
      <c r="AK876" s="109"/>
      <c r="AL876" s="109"/>
      <c r="AM876" s="242"/>
      <c r="AN876" s="230"/>
      <c r="AO876" s="109"/>
      <c r="AP876" s="109"/>
      <c r="AQ876" s="109"/>
      <c r="AR876" s="109"/>
      <c r="AS876" s="109"/>
      <c r="AT876" s="109"/>
      <c r="AU876" s="109"/>
      <c r="AV876" s="109"/>
      <c r="AW876" s="109"/>
      <c r="AX876" s="109"/>
      <c r="AY876" s="109"/>
      <c r="AZ876" s="109"/>
      <c r="BA876" s="109"/>
      <c r="BB876" s="109"/>
      <c r="BC876" s="109"/>
      <c r="BD876" s="109"/>
      <c r="BE876" s="109"/>
      <c r="BF876" s="109"/>
      <c r="BG876" s="109"/>
      <c r="BH876" s="109"/>
      <c r="BI876" s="109"/>
      <c r="BJ876" s="109"/>
      <c r="BK876" s="109"/>
      <c r="BL876" s="109"/>
      <c r="BM876" s="109"/>
      <c r="BN876" s="109"/>
    </row>
    <row r="877" spans="2:66" x14ac:dyDescent="0.25">
      <c r="B877" s="110" t="s">
        <v>35</v>
      </c>
      <c r="C877" s="23" t="s">
        <v>337</v>
      </c>
      <c r="D877" s="109" t="s">
        <v>53</v>
      </c>
      <c r="E877" s="120" t="s">
        <v>22</v>
      </c>
      <c r="F877" s="120" t="s">
        <v>25</v>
      </c>
      <c r="G877" s="109"/>
      <c r="H877" s="109"/>
      <c r="I877" s="109"/>
      <c r="J877" s="109"/>
      <c r="K877" s="109"/>
      <c r="L877" s="109"/>
      <c r="M877" s="109"/>
      <c r="N877" s="109"/>
      <c r="O877" s="109"/>
      <c r="P877" s="109"/>
      <c r="Q877" s="109"/>
      <c r="R877" s="109"/>
      <c r="S877" s="109"/>
      <c r="T877" s="109"/>
      <c r="U877" s="109"/>
      <c r="V877" s="109"/>
      <c r="W877" s="109"/>
      <c r="X877" s="109"/>
      <c r="Y877" s="109"/>
      <c r="Z877" s="109"/>
      <c r="AA877" s="109"/>
      <c r="AB877" s="109"/>
      <c r="AC877" s="109"/>
      <c r="AD877" s="109"/>
      <c r="AE877" s="109"/>
      <c r="AF877" s="109"/>
      <c r="AG877" s="109"/>
      <c r="AH877" s="109"/>
      <c r="AI877" s="109"/>
      <c r="AJ877" s="109"/>
      <c r="AK877" s="109"/>
      <c r="AL877" s="109"/>
      <c r="AM877" s="242"/>
      <c r="AN877" s="230"/>
      <c r="AO877" s="109"/>
      <c r="AP877" s="109"/>
      <c r="AQ877" s="109"/>
      <c r="AR877" s="109"/>
      <c r="AS877" s="109"/>
      <c r="AT877" s="109"/>
      <c r="AU877" s="109"/>
      <c r="AV877" s="109"/>
      <c r="AW877" s="109"/>
      <c r="AX877" s="109"/>
      <c r="AY877" s="109"/>
      <c r="AZ877" s="109"/>
      <c r="BA877" s="109"/>
      <c r="BB877" s="109"/>
      <c r="BC877" s="109"/>
      <c r="BD877" s="109"/>
      <c r="BE877" s="109"/>
      <c r="BF877" s="109"/>
      <c r="BG877" s="109"/>
      <c r="BH877" s="109"/>
      <c r="BI877" s="109"/>
      <c r="BJ877" s="109"/>
      <c r="BK877" s="109"/>
      <c r="BL877" s="109"/>
      <c r="BM877" s="109"/>
      <c r="BN877" s="109"/>
    </row>
    <row r="878" spans="2:66" x14ac:dyDescent="0.25">
      <c r="B878" s="110" t="s">
        <v>35</v>
      </c>
      <c r="C878" s="23" t="s">
        <v>337</v>
      </c>
      <c r="D878" s="109" t="s">
        <v>53</v>
      </c>
      <c r="E878" s="120" t="s">
        <v>23</v>
      </c>
      <c r="F878" s="120" t="s">
        <v>24</v>
      </c>
      <c r="G878" s="109"/>
      <c r="H878" s="109"/>
      <c r="I878" s="109"/>
      <c r="J878" s="109"/>
      <c r="K878" s="109"/>
      <c r="L878" s="109"/>
      <c r="M878" s="109"/>
      <c r="N878" s="109"/>
      <c r="O878" s="109"/>
      <c r="P878" s="109"/>
      <c r="Q878" s="109"/>
      <c r="R878" s="109"/>
      <c r="S878" s="109"/>
      <c r="T878" s="109"/>
      <c r="U878" s="109"/>
      <c r="V878" s="109"/>
      <c r="W878" s="109"/>
      <c r="X878" s="109"/>
      <c r="Y878" s="109"/>
      <c r="Z878" s="109"/>
      <c r="AA878" s="109"/>
      <c r="AB878" s="109"/>
      <c r="AC878" s="109"/>
      <c r="AD878" s="109"/>
      <c r="AE878" s="109"/>
      <c r="AF878" s="109"/>
      <c r="AG878" s="109"/>
      <c r="AH878" s="109"/>
      <c r="AI878" s="109"/>
      <c r="AJ878" s="109"/>
      <c r="AK878" s="109"/>
      <c r="AL878" s="109"/>
      <c r="AM878" s="242"/>
      <c r="AN878" s="230"/>
      <c r="AO878" s="109"/>
      <c r="AP878" s="109"/>
      <c r="AQ878" s="109"/>
      <c r="AR878" s="109"/>
      <c r="AS878" s="109"/>
      <c r="AT878" s="109"/>
      <c r="AU878" s="109"/>
      <c r="AV878" s="109"/>
      <c r="AW878" s="109"/>
      <c r="AX878" s="109"/>
      <c r="AY878" s="109"/>
      <c r="AZ878" s="109"/>
      <c r="BA878" s="109"/>
      <c r="BB878" s="109"/>
      <c r="BC878" s="109"/>
      <c r="BD878" s="109"/>
      <c r="BE878" s="109"/>
      <c r="BF878" s="109"/>
      <c r="BG878" s="109"/>
      <c r="BH878" s="109"/>
      <c r="BI878" s="109"/>
      <c r="BJ878" s="109"/>
      <c r="BK878" s="109"/>
      <c r="BL878" s="109"/>
      <c r="BM878" s="109"/>
      <c r="BN878" s="109"/>
    </row>
    <row r="879" spans="2:66" x14ac:dyDescent="0.25">
      <c r="B879" s="110" t="s">
        <v>35</v>
      </c>
      <c r="C879" s="23" t="s">
        <v>337</v>
      </c>
      <c r="D879" s="109" t="s">
        <v>53</v>
      </c>
      <c r="E879" s="120" t="s">
        <v>23</v>
      </c>
      <c r="F879" s="120" t="s">
        <v>1078</v>
      </c>
      <c r="G879" s="109"/>
      <c r="H879" s="109"/>
      <c r="I879" s="109"/>
      <c r="J879" s="109"/>
      <c r="K879" s="109"/>
      <c r="L879" s="109"/>
      <c r="M879" s="109"/>
      <c r="N879" s="109"/>
      <c r="O879" s="109"/>
      <c r="P879" s="109"/>
      <c r="Q879" s="109"/>
      <c r="R879" s="109"/>
      <c r="S879" s="109"/>
      <c r="T879" s="109"/>
      <c r="U879" s="109"/>
      <c r="V879" s="109"/>
      <c r="W879" s="109"/>
      <c r="X879" s="109"/>
      <c r="Y879" s="109"/>
      <c r="Z879" s="109"/>
      <c r="AA879" s="109"/>
      <c r="AB879" s="109"/>
      <c r="AC879" s="109"/>
      <c r="AD879" s="109"/>
      <c r="AE879" s="109"/>
      <c r="AF879" s="109"/>
      <c r="AG879" s="109"/>
      <c r="AH879" s="109"/>
      <c r="AI879" s="109"/>
      <c r="AJ879" s="109"/>
      <c r="AK879" s="109"/>
      <c r="AL879" s="109"/>
      <c r="AM879" s="242"/>
      <c r="AN879" s="230"/>
      <c r="AO879" s="109"/>
      <c r="AP879" s="109"/>
      <c r="AQ879" s="109"/>
      <c r="AR879" s="109"/>
      <c r="AS879" s="109"/>
      <c r="AT879" s="109"/>
      <c r="AU879" s="109"/>
      <c r="AV879" s="109"/>
      <c r="AW879" s="109"/>
      <c r="AX879" s="109"/>
      <c r="AY879" s="109"/>
      <c r="AZ879" s="109"/>
      <c r="BA879" s="109"/>
      <c r="BB879" s="109"/>
      <c r="BC879" s="109"/>
      <c r="BD879" s="109"/>
      <c r="BE879" s="109"/>
      <c r="BF879" s="109"/>
      <c r="BG879" s="109"/>
      <c r="BH879" s="109"/>
      <c r="BI879" s="109"/>
      <c r="BJ879" s="109"/>
      <c r="BK879" s="109"/>
      <c r="BL879" s="109"/>
      <c r="BM879" s="109"/>
      <c r="BN879" s="109"/>
    </row>
    <row r="880" spans="2:66" x14ac:dyDescent="0.25">
      <c r="B880" s="110" t="s">
        <v>35</v>
      </c>
      <c r="C880" s="23" t="s">
        <v>337</v>
      </c>
      <c r="D880" s="109" t="s">
        <v>53</v>
      </c>
      <c r="E880" s="120" t="s">
        <v>23</v>
      </c>
      <c r="F880" s="120" t="s">
        <v>25</v>
      </c>
      <c r="G880" s="109"/>
      <c r="H880" s="109"/>
      <c r="I880" s="109"/>
      <c r="J880" s="109"/>
      <c r="K880" s="109"/>
      <c r="L880" s="109"/>
      <c r="M880" s="109"/>
      <c r="N880" s="109"/>
      <c r="O880" s="109"/>
      <c r="P880" s="109"/>
      <c r="Q880" s="109"/>
      <c r="R880" s="109"/>
      <c r="S880" s="109"/>
      <c r="T880" s="109"/>
      <c r="U880" s="109"/>
      <c r="V880" s="109"/>
      <c r="W880" s="109"/>
      <c r="X880" s="109"/>
      <c r="Y880" s="109"/>
      <c r="Z880" s="109"/>
      <c r="AA880" s="109"/>
      <c r="AB880" s="109"/>
      <c r="AC880" s="109"/>
      <c r="AD880" s="109"/>
      <c r="AE880" s="109"/>
      <c r="AF880" s="109"/>
      <c r="AG880" s="109"/>
      <c r="AH880" s="109"/>
      <c r="AI880" s="109"/>
      <c r="AJ880" s="109"/>
      <c r="AK880" s="109"/>
      <c r="AL880" s="109"/>
      <c r="AM880" s="242"/>
      <c r="AN880" s="230"/>
      <c r="AO880" s="109"/>
      <c r="AP880" s="109"/>
      <c r="AQ880" s="109"/>
      <c r="AR880" s="109"/>
      <c r="AS880" s="109"/>
      <c r="AT880" s="109"/>
      <c r="AU880" s="109"/>
      <c r="AV880" s="109"/>
      <c r="AW880" s="109"/>
      <c r="AX880" s="109"/>
      <c r="AY880" s="109"/>
      <c r="AZ880" s="109"/>
      <c r="BA880" s="109"/>
      <c r="BB880" s="109"/>
      <c r="BC880" s="109"/>
      <c r="BD880" s="109"/>
      <c r="BE880" s="109"/>
      <c r="BF880" s="109"/>
      <c r="BG880" s="109"/>
      <c r="BH880" s="109"/>
      <c r="BI880" s="109"/>
      <c r="BJ880" s="109"/>
      <c r="BK880" s="109"/>
      <c r="BL880" s="109"/>
      <c r="BM880" s="109"/>
      <c r="BN880" s="109"/>
    </row>
    <row r="881" spans="2:66" x14ac:dyDescent="0.25">
      <c r="B881" s="110" t="s">
        <v>35</v>
      </c>
      <c r="C881" s="23" t="s">
        <v>337</v>
      </c>
      <c r="D881" s="109" t="s">
        <v>73</v>
      </c>
      <c r="E881" s="120" t="s">
        <v>22</v>
      </c>
      <c r="F881" s="120" t="s">
        <v>24</v>
      </c>
      <c r="G881" s="109"/>
      <c r="H881" s="109"/>
      <c r="I881" s="109"/>
      <c r="J881" s="109"/>
      <c r="K881" s="109"/>
      <c r="L881" s="109"/>
      <c r="M881" s="109"/>
      <c r="N881" s="109"/>
      <c r="O881" s="109"/>
      <c r="P881" s="109"/>
      <c r="Q881" s="109"/>
      <c r="R881" s="109"/>
      <c r="S881" s="109"/>
      <c r="T881" s="109"/>
      <c r="U881" s="109"/>
      <c r="V881" s="109"/>
      <c r="W881" s="109"/>
      <c r="X881" s="109"/>
      <c r="Y881" s="109"/>
      <c r="Z881" s="109"/>
      <c r="AA881" s="109"/>
      <c r="AB881" s="109"/>
      <c r="AC881" s="109"/>
      <c r="AD881" s="109"/>
      <c r="AE881" s="109"/>
      <c r="AF881" s="109"/>
      <c r="AG881" s="109"/>
      <c r="AH881" s="109"/>
      <c r="AI881" s="109"/>
      <c r="AJ881" s="109"/>
      <c r="AK881" s="109"/>
      <c r="AL881" s="109"/>
      <c r="AM881" s="242"/>
      <c r="AN881" s="230"/>
      <c r="AO881" s="109"/>
      <c r="AP881" s="109"/>
      <c r="AQ881" s="109"/>
      <c r="AR881" s="109"/>
      <c r="AS881" s="109"/>
      <c r="AT881" s="109"/>
      <c r="AU881" s="109"/>
      <c r="AV881" s="109"/>
      <c r="AW881" s="109"/>
      <c r="AX881" s="109"/>
      <c r="AY881" s="109"/>
      <c r="AZ881" s="109"/>
      <c r="BA881" s="109"/>
      <c r="BB881" s="109"/>
      <c r="BC881" s="109"/>
      <c r="BD881" s="109"/>
      <c r="BE881" s="109"/>
      <c r="BF881" s="109"/>
      <c r="BG881" s="109"/>
      <c r="BH881" s="109"/>
      <c r="BI881" s="109"/>
      <c r="BJ881" s="109"/>
      <c r="BK881" s="109"/>
      <c r="BL881" s="109"/>
      <c r="BM881" s="109"/>
      <c r="BN881" s="109"/>
    </row>
    <row r="882" spans="2:66" x14ac:dyDescent="0.25">
      <c r="B882" s="110" t="s">
        <v>35</v>
      </c>
      <c r="C882" s="23" t="s">
        <v>337</v>
      </c>
      <c r="D882" s="109" t="s">
        <v>73</v>
      </c>
      <c r="E882" s="120" t="s">
        <v>22</v>
      </c>
      <c r="F882" s="120" t="s">
        <v>1078</v>
      </c>
      <c r="G882" s="109"/>
      <c r="H882" s="109"/>
      <c r="I882" s="109"/>
      <c r="J882" s="109"/>
      <c r="K882" s="109"/>
      <c r="L882" s="109"/>
      <c r="M882" s="109"/>
      <c r="N882" s="109"/>
      <c r="O882" s="109"/>
      <c r="P882" s="109"/>
      <c r="Q882" s="109"/>
      <c r="R882" s="109"/>
      <c r="S882" s="109"/>
      <c r="T882" s="109"/>
      <c r="U882" s="109"/>
      <c r="V882" s="109"/>
      <c r="W882" s="109"/>
      <c r="X882" s="109"/>
      <c r="Y882" s="109"/>
      <c r="Z882" s="109"/>
      <c r="AA882" s="109"/>
      <c r="AB882" s="109"/>
      <c r="AC882" s="109"/>
      <c r="AD882" s="109"/>
      <c r="AE882" s="109"/>
      <c r="AF882" s="109"/>
      <c r="AG882" s="109"/>
      <c r="AH882" s="109"/>
      <c r="AI882" s="109"/>
      <c r="AJ882" s="109"/>
      <c r="AK882" s="109"/>
      <c r="AL882" s="109"/>
      <c r="AM882" s="242"/>
      <c r="AN882" s="230"/>
      <c r="AO882" s="109"/>
      <c r="AP882" s="109"/>
      <c r="AQ882" s="109"/>
      <c r="AR882" s="109"/>
      <c r="AS882" s="109"/>
      <c r="AT882" s="109"/>
      <c r="AU882" s="109"/>
      <c r="AV882" s="109"/>
      <c r="AW882" s="109"/>
      <c r="AX882" s="109"/>
      <c r="AY882" s="109"/>
      <c r="AZ882" s="109"/>
      <c r="BA882" s="109"/>
      <c r="BB882" s="109"/>
      <c r="BC882" s="109"/>
      <c r="BD882" s="109"/>
      <c r="BE882" s="109"/>
      <c r="BF882" s="109"/>
      <c r="BG882" s="109"/>
      <c r="BH882" s="109"/>
      <c r="BI882" s="109"/>
      <c r="BJ882" s="109"/>
      <c r="BK882" s="109"/>
      <c r="BL882" s="109"/>
      <c r="BM882" s="109"/>
      <c r="BN882" s="109"/>
    </row>
    <row r="883" spans="2:66" x14ac:dyDescent="0.25">
      <c r="B883" s="110" t="s">
        <v>35</v>
      </c>
      <c r="C883" s="23" t="s">
        <v>337</v>
      </c>
      <c r="D883" s="109" t="s">
        <v>73</v>
      </c>
      <c r="E883" s="120" t="s">
        <v>22</v>
      </c>
      <c r="F883" s="120" t="s">
        <v>25</v>
      </c>
      <c r="G883" s="109"/>
      <c r="H883" s="109"/>
      <c r="I883" s="109"/>
      <c r="J883" s="109"/>
      <c r="K883" s="109"/>
      <c r="L883" s="109"/>
      <c r="M883" s="109"/>
      <c r="N883" s="109"/>
      <c r="O883" s="109"/>
      <c r="P883" s="109"/>
      <c r="Q883" s="109"/>
      <c r="R883" s="109"/>
      <c r="S883" s="109"/>
      <c r="T883" s="109"/>
      <c r="U883" s="109"/>
      <c r="V883" s="109"/>
      <c r="W883" s="109"/>
      <c r="X883" s="109"/>
      <c r="Y883" s="109"/>
      <c r="Z883" s="109"/>
      <c r="AA883" s="109"/>
      <c r="AB883" s="109"/>
      <c r="AC883" s="109"/>
      <c r="AD883" s="109"/>
      <c r="AE883" s="109"/>
      <c r="AF883" s="109"/>
      <c r="AG883" s="109"/>
      <c r="AH883" s="109"/>
      <c r="AI883" s="109"/>
      <c r="AJ883" s="109"/>
      <c r="AK883" s="109"/>
      <c r="AL883" s="109"/>
      <c r="AM883" s="242"/>
      <c r="AN883" s="230"/>
      <c r="AO883" s="109"/>
      <c r="AP883" s="109"/>
      <c r="AQ883" s="109"/>
      <c r="AR883" s="109"/>
      <c r="AS883" s="109"/>
      <c r="AT883" s="109"/>
      <c r="AU883" s="109"/>
      <c r="AV883" s="109"/>
      <c r="AW883" s="109"/>
      <c r="AX883" s="109"/>
      <c r="AY883" s="109"/>
      <c r="AZ883" s="109"/>
      <c r="BA883" s="109"/>
      <c r="BB883" s="109"/>
      <c r="BC883" s="109"/>
      <c r="BD883" s="109"/>
      <c r="BE883" s="109"/>
      <c r="BF883" s="109"/>
      <c r="BG883" s="109"/>
      <c r="BH883" s="109"/>
      <c r="BI883" s="109"/>
      <c r="BJ883" s="109"/>
      <c r="BK883" s="109"/>
      <c r="BL883" s="109"/>
      <c r="BM883" s="109"/>
      <c r="BN883" s="109"/>
    </row>
    <row r="884" spans="2:66" x14ac:dyDescent="0.25">
      <c r="B884" s="110" t="s">
        <v>35</v>
      </c>
      <c r="C884" s="23" t="s">
        <v>337</v>
      </c>
      <c r="D884" s="109" t="s">
        <v>73</v>
      </c>
      <c r="E884" s="120" t="s">
        <v>23</v>
      </c>
      <c r="F884" s="120" t="s">
        <v>24</v>
      </c>
      <c r="G884" s="109"/>
      <c r="H884" s="109"/>
      <c r="I884" s="109"/>
      <c r="J884" s="109"/>
      <c r="K884" s="109"/>
      <c r="L884" s="109"/>
      <c r="M884" s="109"/>
      <c r="N884" s="109"/>
      <c r="O884" s="109"/>
      <c r="P884" s="109"/>
      <c r="Q884" s="109"/>
      <c r="R884" s="109"/>
      <c r="S884" s="109"/>
      <c r="T884" s="109"/>
      <c r="U884" s="109"/>
      <c r="V884" s="109"/>
      <c r="W884" s="109"/>
      <c r="X884" s="109"/>
      <c r="Y884" s="109"/>
      <c r="Z884" s="109"/>
      <c r="AA884" s="109"/>
      <c r="AB884" s="109"/>
      <c r="AC884" s="109"/>
      <c r="AD884" s="109"/>
      <c r="AE884" s="109"/>
      <c r="AF884" s="109"/>
      <c r="AG884" s="109"/>
      <c r="AH884" s="109"/>
      <c r="AI884" s="109"/>
      <c r="AJ884" s="109"/>
      <c r="AK884" s="109"/>
      <c r="AL884" s="109"/>
      <c r="AM884" s="242"/>
      <c r="AN884" s="230"/>
      <c r="AO884" s="109"/>
      <c r="AP884" s="109"/>
      <c r="AQ884" s="109"/>
      <c r="AR884" s="109"/>
      <c r="AS884" s="109"/>
      <c r="AT884" s="109"/>
      <c r="AU884" s="109"/>
      <c r="AV884" s="109"/>
      <c r="AW884" s="109"/>
      <c r="AX884" s="109"/>
      <c r="AY884" s="109"/>
      <c r="AZ884" s="109"/>
      <c r="BA884" s="109"/>
      <c r="BB884" s="109"/>
      <c r="BC884" s="109"/>
      <c r="BD884" s="109"/>
      <c r="BE884" s="109"/>
      <c r="BF884" s="109"/>
      <c r="BG884" s="109"/>
      <c r="BH884" s="109"/>
      <c r="BI884" s="109"/>
      <c r="BJ884" s="109"/>
      <c r="BK884" s="109"/>
      <c r="BL884" s="109"/>
      <c r="BM884" s="109"/>
      <c r="BN884" s="109"/>
    </row>
    <row r="885" spans="2:66" x14ac:dyDescent="0.25">
      <c r="B885" s="110" t="s">
        <v>35</v>
      </c>
      <c r="C885" s="23" t="s">
        <v>337</v>
      </c>
      <c r="D885" s="109" t="s">
        <v>73</v>
      </c>
      <c r="E885" s="120" t="s">
        <v>23</v>
      </c>
      <c r="F885" s="120" t="s">
        <v>1078</v>
      </c>
      <c r="G885" s="109"/>
      <c r="H885" s="109"/>
      <c r="I885" s="109"/>
      <c r="J885" s="109"/>
      <c r="K885" s="109"/>
      <c r="L885" s="109"/>
      <c r="M885" s="109"/>
      <c r="N885" s="109"/>
      <c r="O885" s="109"/>
      <c r="P885" s="109"/>
      <c r="Q885" s="109"/>
      <c r="R885" s="109"/>
      <c r="S885" s="109"/>
      <c r="T885" s="109"/>
      <c r="U885" s="109"/>
      <c r="V885" s="109"/>
      <c r="W885" s="109"/>
      <c r="X885" s="109"/>
      <c r="Y885" s="109"/>
      <c r="Z885" s="109"/>
      <c r="AA885" s="109"/>
      <c r="AB885" s="109"/>
      <c r="AC885" s="109"/>
      <c r="AD885" s="109"/>
      <c r="AE885" s="109"/>
      <c r="AF885" s="109"/>
      <c r="AG885" s="109"/>
      <c r="AH885" s="109"/>
      <c r="AI885" s="109"/>
      <c r="AJ885" s="109"/>
      <c r="AK885" s="109"/>
      <c r="AL885" s="109"/>
      <c r="AM885" s="242"/>
      <c r="AN885" s="230"/>
      <c r="AO885" s="109"/>
      <c r="AP885" s="109"/>
      <c r="AQ885" s="109"/>
      <c r="AR885" s="109"/>
      <c r="AS885" s="109"/>
      <c r="AT885" s="109"/>
      <c r="AU885" s="109"/>
      <c r="AV885" s="109"/>
      <c r="AW885" s="109"/>
      <c r="AX885" s="109"/>
      <c r="AY885" s="109"/>
      <c r="AZ885" s="109"/>
      <c r="BA885" s="109"/>
      <c r="BB885" s="109"/>
      <c r="BC885" s="109"/>
      <c r="BD885" s="109"/>
      <c r="BE885" s="109"/>
      <c r="BF885" s="109"/>
      <c r="BG885" s="109"/>
      <c r="BH885" s="109"/>
      <c r="BI885" s="109"/>
      <c r="BJ885" s="109"/>
      <c r="BK885" s="109"/>
      <c r="BL885" s="109"/>
      <c r="BM885" s="109"/>
      <c r="BN885" s="109"/>
    </row>
    <row r="886" spans="2:66" x14ac:dyDescent="0.25">
      <c r="B886" s="110" t="s">
        <v>35</v>
      </c>
      <c r="C886" s="23" t="s">
        <v>337</v>
      </c>
      <c r="D886" s="109" t="s">
        <v>73</v>
      </c>
      <c r="E886" s="120" t="s">
        <v>23</v>
      </c>
      <c r="F886" s="120" t="s">
        <v>25</v>
      </c>
      <c r="G886" s="109"/>
      <c r="H886" s="109"/>
      <c r="I886" s="109"/>
      <c r="J886" s="109"/>
      <c r="K886" s="109"/>
      <c r="L886" s="109"/>
      <c r="M886" s="109"/>
      <c r="N886" s="109"/>
      <c r="O886" s="109"/>
      <c r="P886" s="109"/>
      <c r="Q886" s="109"/>
      <c r="R886" s="109"/>
      <c r="S886" s="109"/>
      <c r="T886" s="109"/>
      <c r="U886" s="109"/>
      <c r="V886" s="109"/>
      <c r="W886" s="109"/>
      <c r="X886" s="109"/>
      <c r="Y886" s="109"/>
      <c r="Z886" s="109"/>
      <c r="AA886" s="109"/>
      <c r="AB886" s="109"/>
      <c r="AC886" s="109"/>
      <c r="AD886" s="109"/>
      <c r="AE886" s="109"/>
      <c r="AF886" s="109"/>
      <c r="AG886" s="109"/>
      <c r="AH886" s="109"/>
      <c r="AI886" s="109"/>
      <c r="AJ886" s="109"/>
      <c r="AK886" s="109"/>
      <c r="AL886" s="109"/>
      <c r="AM886" s="242"/>
      <c r="AN886" s="230"/>
      <c r="AO886" s="109"/>
      <c r="AP886" s="109"/>
      <c r="AQ886" s="109"/>
      <c r="AR886" s="109"/>
      <c r="AS886" s="109"/>
      <c r="AT886" s="109"/>
      <c r="AU886" s="109"/>
      <c r="AV886" s="109"/>
      <c r="AW886" s="109"/>
      <c r="AX886" s="109"/>
      <c r="AY886" s="109"/>
      <c r="AZ886" s="109"/>
      <c r="BA886" s="109"/>
      <c r="BB886" s="109"/>
      <c r="BC886" s="109"/>
      <c r="BD886" s="109"/>
      <c r="BE886" s="109"/>
      <c r="BF886" s="109"/>
      <c r="BG886" s="109"/>
      <c r="BH886" s="109"/>
      <c r="BI886" s="109"/>
      <c r="BJ886" s="109"/>
      <c r="BK886" s="109"/>
      <c r="BL886" s="109"/>
      <c r="BM886" s="109"/>
      <c r="BN886" s="109"/>
    </row>
    <row r="887" spans="2:66" x14ac:dyDescent="0.25">
      <c r="B887" s="110" t="s">
        <v>35</v>
      </c>
      <c r="C887" s="23" t="s">
        <v>337</v>
      </c>
      <c r="D887" s="109" t="s">
        <v>74</v>
      </c>
      <c r="E887" s="120" t="s">
        <v>22</v>
      </c>
      <c r="F887" s="120" t="s">
        <v>24</v>
      </c>
      <c r="G887" s="109"/>
      <c r="H887" s="109"/>
      <c r="I887" s="109"/>
      <c r="J887" s="109"/>
      <c r="K887" s="109"/>
      <c r="L887" s="109"/>
      <c r="M887" s="109"/>
      <c r="N887" s="109"/>
      <c r="O887" s="109"/>
      <c r="P887" s="109"/>
      <c r="Q887" s="109"/>
      <c r="R887" s="109"/>
      <c r="S887" s="109"/>
      <c r="T887" s="109"/>
      <c r="U887" s="109"/>
      <c r="V887" s="109"/>
      <c r="W887" s="109"/>
      <c r="X887" s="109"/>
      <c r="Y887" s="109"/>
      <c r="Z887" s="109"/>
      <c r="AA887" s="109"/>
      <c r="AB887" s="109"/>
      <c r="AC887" s="109"/>
      <c r="AD887" s="109"/>
      <c r="AE887" s="109"/>
      <c r="AF887" s="109"/>
      <c r="AG887" s="109"/>
      <c r="AH887" s="109"/>
      <c r="AI887" s="109"/>
      <c r="AJ887" s="109"/>
      <c r="AK887" s="109"/>
      <c r="AL887" s="109"/>
      <c r="AM887" s="242"/>
      <c r="AN887" s="230"/>
      <c r="AO887" s="109"/>
      <c r="AP887" s="109"/>
      <c r="AQ887" s="109"/>
      <c r="AR887" s="109"/>
      <c r="AS887" s="109"/>
      <c r="AT887" s="109"/>
      <c r="AU887" s="109"/>
      <c r="AV887" s="109"/>
      <c r="AW887" s="109"/>
      <c r="AX887" s="109"/>
      <c r="AY887" s="109"/>
      <c r="AZ887" s="109"/>
      <c r="BA887" s="109"/>
      <c r="BB887" s="109"/>
      <c r="BC887" s="109"/>
      <c r="BD887" s="109"/>
      <c r="BE887" s="109"/>
      <c r="BF887" s="109"/>
      <c r="BG887" s="109"/>
      <c r="BH887" s="109"/>
      <c r="BI887" s="109"/>
      <c r="BJ887" s="109"/>
      <c r="BK887" s="109"/>
      <c r="BL887" s="109"/>
      <c r="BM887" s="109"/>
      <c r="BN887" s="109"/>
    </row>
    <row r="888" spans="2:66" x14ac:dyDescent="0.25">
      <c r="B888" s="110" t="s">
        <v>35</v>
      </c>
      <c r="C888" s="23" t="s">
        <v>337</v>
      </c>
      <c r="D888" s="109" t="s">
        <v>74</v>
      </c>
      <c r="E888" s="120" t="s">
        <v>22</v>
      </c>
      <c r="F888" s="120" t="s">
        <v>1078</v>
      </c>
      <c r="G888" s="109"/>
      <c r="H888" s="109"/>
      <c r="I888" s="109"/>
      <c r="J888" s="109"/>
      <c r="K888" s="109"/>
      <c r="L888" s="109"/>
      <c r="M888" s="109"/>
      <c r="N888" s="109"/>
      <c r="O888" s="109"/>
      <c r="P888" s="109"/>
      <c r="Q888" s="109"/>
      <c r="R888" s="109"/>
      <c r="S888" s="109"/>
      <c r="T888" s="109"/>
      <c r="U888" s="109"/>
      <c r="V888" s="109"/>
      <c r="W888" s="109"/>
      <c r="X888" s="109"/>
      <c r="Y888" s="109"/>
      <c r="Z888" s="109"/>
      <c r="AA888" s="109"/>
      <c r="AB888" s="109"/>
      <c r="AC888" s="109"/>
      <c r="AD888" s="109"/>
      <c r="AE888" s="109"/>
      <c r="AF888" s="109"/>
      <c r="AG888" s="109"/>
      <c r="AH888" s="109"/>
      <c r="AI888" s="109"/>
      <c r="AJ888" s="109"/>
      <c r="AK888" s="109"/>
      <c r="AL888" s="109"/>
      <c r="AM888" s="242"/>
      <c r="AN888" s="230"/>
      <c r="AO888" s="109"/>
      <c r="AP888" s="109"/>
      <c r="AQ888" s="109"/>
      <c r="AR888" s="109"/>
      <c r="AS888" s="109"/>
      <c r="AT888" s="109"/>
      <c r="AU888" s="109"/>
      <c r="AV888" s="109"/>
      <c r="AW888" s="109"/>
      <c r="AX888" s="109"/>
      <c r="AY888" s="109"/>
      <c r="AZ888" s="109"/>
      <c r="BA888" s="109"/>
      <c r="BB888" s="109"/>
      <c r="BC888" s="109"/>
      <c r="BD888" s="109"/>
      <c r="BE888" s="109"/>
      <c r="BF888" s="109"/>
      <c r="BG888" s="109"/>
      <c r="BH888" s="109"/>
      <c r="BI888" s="109"/>
      <c r="BJ888" s="109"/>
      <c r="BK888" s="109"/>
      <c r="BL888" s="109"/>
      <c r="BM888" s="109"/>
      <c r="BN888" s="109"/>
    </row>
    <row r="889" spans="2:66" x14ac:dyDescent="0.25">
      <c r="B889" s="110" t="s">
        <v>35</v>
      </c>
      <c r="C889" s="23" t="s">
        <v>337</v>
      </c>
      <c r="D889" s="109" t="s">
        <v>74</v>
      </c>
      <c r="E889" s="120" t="s">
        <v>22</v>
      </c>
      <c r="F889" s="120" t="s">
        <v>25</v>
      </c>
      <c r="G889" s="109"/>
      <c r="H889" s="109"/>
      <c r="I889" s="109"/>
      <c r="J889" s="109"/>
      <c r="K889" s="109"/>
      <c r="L889" s="109"/>
      <c r="M889" s="109"/>
      <c r="N889" s="109"/>
      <c r="O889" s="109"/>
      <c r="P889" s="109"/>
      <c r="Q889" s="109"/>
      <c r="R889" s="109"/>
      <c r="S889" s="109"/>
      <c r="T889" s="109"/>
      <c r="U889" s="109"/>
      <c r="V889" s="109"/>
      <c r="W889" s="109"/>
      <c r="X889" s="109"/>
      <c r="Y889" s="109"/>
      <c r="Z889" s="109"/>
      <c r="AA889" s="109"/>
      <c r="AB889" s="109"/>
      <c r="AC889" s="109"/>
      <c r="AD889" s="109"/>
      <c r="AE889" s="109"/>
      <c r="AF889" s="109"/>
      <c r="AG889" s="109"/>
      <c r="AH889" s="109"/>
      <c r="AI889" s="109"/>
      <c r="AJ889" s="109"/>
      <c r="AK889" s="109"/>
      <c r="AL889" s="109"/>
      <c r="AM889" s="242"/>
      <c r="AN889" s="230"/>
      <c r="AO889" s="109"/>
      <c r="AP889" s="109"/>
      <c r="AQ889" s="109"/>
      <c r="AR889" s="109"/>
      <c r="AS889" s="109"/>
      <c r="AT889" s="109"/>
      <c r="AU889" s="109"/>
      <c r="AV889" s="109"/>
      <c r="AW889" s="109"/>
      <c r="AX889" s="109"/>
      <c r="AY889" s="109"/>
      <c r="AZ889" s="109"/>
      <c r="BA889" s="109"/>
      <c r="BB889" s="109"/>
      <c r="BC889" s="109"/>
      <c r="BD889" s="109"/>
      <c r="BE889" s="109"/>
      <c r="BF889" s="109"/>
      <c r="BG889" s="109"/>
      <c r="BH889" s="109"/>
      <c r="BI889" s="109"/>
      <c r="BJ889" s="109"/>
      <c r="BK889" s="109"/>
      <c r="BL889" s="109"/>
      <c r="BM889" s="109"/>
      <c r="BN889" s="109"/>
    </row>
    <row r="890" spans="2:66" x14ac:dyDescent="0.25">
      <c r="B890" s="110" t="s">
        <v>35</v>
      </c>
      <c r="C890" s="23" t="s">
        <v>337</v>
      </c>
      <c r="D890" s="109" t="s">
        <v>74</v>
      </c>
      <c r="E890" s="120" t="s">
        <v>23</v>
      </c>
      <c r="F890" s="120" t="s">
        <v>24</v>
      </c>
      <c r="G890" s="109"/>
      <c r="H890" s="109"/>
      <c r="I890" s="109"/>
      <c r="J890" s="109"/>
      <c r="K890" s="109"/>
      <c r="L890" s="109"/>
      <c r="M890" s="109"/>
      <c r="N890" s="109"/>
      <c r="O890" s="109"/>
      <c r="P890" s="109"/>
      <c r="Q890" s="109"/>
      <c r="R890" s="109"/>
      <c r="S890" s="109"/>
      <c r="T890" s="109"/>
      <c r="U890" s="109"/>
      <c r="V890" s="109"/>
      <c r="W890" s="109"/>
      <c r="X890" s="109"/>
      <c r="Y890" s="109"/>
      <c r="Z890" s="109"/>
      <c r="AA890" s="109"/>
      <c r="AB890" s="109"/>
      <c r="AC890" s="109"/>
      <c r="AD890" s="109"/>
      <c r="AE890" s="109"/>
      <c r="AF890" s="109"/>
      <c r="AG890" s="109"/>
      <c r="AH890" s="109"/>
      <c r="AI890" s="109"/>
      <c r="AJ890" s="109"/>
      <c r="AK890" s="109"/>
      <c r="AL890" s="109"/>
      <c r="AM890" s="242"/>
      <c r="AN890" s="230"/>
      <c r="AO890" s="109"/>
      <c r="AP890" s="109"/>
      <c r="AQ890" s="109"/>
      <c r="AR890" s="109"/>
      <c r="AS890" s="109"/>
      <c r="AT890" s="109"/>
      <c r="AU890" s="109"/>
      <c r="AV890" s="109"/>
      <c r="AW890" s="109"/>
      <c r="AX890" s="109"/>
      <c r="AY890" s="109"/>
      <c r="AZ890" s="109"/>
      <c r="BA890" s="109"/>
      <c r="BB890" s="109"/>
      <c r="BC890" s="109"/>
      <c r="BD890" s="109"/>
      <c r="BE890" s="109"/>
      <c r="BF890" s="109"/>
      <c r="BG890" s="109"/>
      <c r="BH890" s="109"/>
      <c r="BI890" s="109"/>
      <c r="BJ890" s="109"/>
      <c r="BK890" s="109"/>
      <c r="BL890" s="109"/>
      <c r="BM890" s="109"/>
      <c r="BN890" s="109"/>
    </row>
    <row r="891" spans="2:66" x14ac:dyDescent="0.25">
      <c r="B891" s="110" t="s">
        <v>35</v>
      </c>
      <c r="C891" s="23" t="s">
        <v>337</v>
      </c>
      <c r="D891" s="109" t="s">
        <v>74</v>
      </c>
      <c r="E891" s="120" t="s">
        <v>23</v>
      </c>
      <c r="F891" s="120" t="s">
        <v>1078</v>
      </c>
      <c r="G891" s="109"/>
      <c r="H891" s="109"/>
      <c r="I891" s="109"/>
      <c r="J891" s="109"/>
      <c r="K891" s="109"/>
      <c r="L891" s="109"/>
      <c r="M891" s="109"/>
      <c r="N891" s="109"/>
      <c r="O891" s="109"/>
      <c r="P891" s="109"/>
      <c r="Q891" s="109"/>
      <c r="R891" s="109"/>
      <c r="S891" s="109"/>
      <c r="T891" s="109"/>
      <c r="U891" s="109"/>
      <c r="V891" s="109"/>
      <c r="W891" s="109"/>
      <c r="X891" s="109"/>
      <c r="Y891" s="109"/>
      <c r="Z891" s="109"/>
      <c r="AA891" s="109"/>
      <c r="AB891" s="109"/>
      <c r="AC891" s="109"/>
      <c r="AD891" s="109"/>
      <c r="AE891" s="109"/>
      <c r="AF891" s="109"/>
      <c r="AG891" s="109"/>
      <c r="AH891" s="109"/>
      <c r="AI891" s="109"/>
      <c r="AJ891" s="109"/>
      <c r="AK891" s="109"/>
      <c r="AL891" s="109"/>
      <c r="AM891" s="242"/>
      <c r="AN891" s="230"/>
      <c r="AO891" s="109"/>
      <c r="AP891" s="109"/>
      <c r="AQ891" s="109"/>
      <c r="AR891" s="109"/>
      <c r="AS891" s="109"/>
      <c r="AT891" s="109"/>
      <c r="AU891" s="109"/>
      <c r="AV891" s="109"/>
      <c r="AW891" s="109"/>
      <c r="AX891" s="109"/>
      <c r="AY891" s="109"/>
      <c r="AZ891" s="109"/>
      <c r="BA891" s="109"/>
      <c r="BB891" s="109"/>
      <c r="BC891" s="109"/>
      <c r="BD891" s="109"/>
      <c r="BE891" s="109"/>
      <c r="BF891" s="109"/>
      <c r="BG891" s="109"/>
      <c r="BH891" s="109"/>
      <c r="BI891" s="109"/>
      <c r="BJ891" s="109"/>
      <c r="BK891" s="109"/>
      <c r="BL891" s="109"/>
      <c r="BM891" s="109"/>
      <c r="BN891" s="109"/>
    </row>
    <row r="892" spans="2:66" x14ac:dyDescent="0.25">
      <c r="B892" s="110" t="s">
        <v>35</v>
      </c>
      <c r="C892" s="23" t="s">
        <v>337</v>
      </c>
      <c r="D892" s="109" t="s">
        <v>74</v>
      </c>
      <c r="E892" s="120" t="s">
        <v>23</v>
      </c>
      <c r="F892" s="120" t="s">
        <v>25</v>
      </c>
      <c r="G892" s="109"/>
      <c r="H892" s="109"/>
      <c r="I892" s="109"/>
      <c r="J892" s="109"/>
      <c r="K892" s="109"/>
      <c r="L892" s="109"/>
      <c r="M892" s="109"/>
      <c r="N892" s="109"/>
      <c r="O892" s="109"/>
      <c r="P892" s="109"/>
      <c r="Q892" s="109"/>
      <c r="R892" s="109"/>
      <c r="S892" s="109"/>
      <c r="T892" s="109"/>
      <c r="U892" s="109"/>
      <c r="V892" s="109"/>
      <c r="W892" s="109"/>
      <c r="X892" s="109"/>
      <c r="Y892" s="109"/>
      <c r="Z892" s="109"/>
      <c r="AA892" s="109"/>
      <c r="AB892" s="109"/>
      <c r="AC892" s="109"/>
      <c r="AD892" s="109"/>
      <c r="AE892" s="109"/>
      <c r="AF892" s="109"/>
      <c r="AG892" s="109"/>
      <c r="AH892" s="109"/>
      <c r="AI892" s="109"/>
      <c r="AJ892" s="109"/>
      <c r="AK892" s="109"/>
      <c r="AL892" s="109"/>
      <c r="AM892" s="242"/>
      <c r="AN892" s="230"/>
      <c r="AO892" s="109"/>
      <c r="AP892" s="109"/>
      <c r="AQ892" s="109"/>
      <c r="AR892" s="109"/>
      <c r="AS892" s="109"/>
      <c r="AT892" s="109"/>
      <c r="AU892" s="109"/>
      <c r="AV892" s="109"/>
      <c r="AW892" s="109"/>
      <c r="AX892" s="109"/>
      <c r="AY892" s="109"/>
      <c r="AZ892" s="109"/>
      <c r="BA892" s="109"/>
      <c r="BB892" s="109"/>
      <c r="BC892" s="109"/>
      <c r="BD892" s="109"/>
      <c r="BE892" s="109"/>
      <c r="BF892" s="109"/>
      <c r="BG892" s="109"/>
      <c r="BH892" s="109"/>
      <c r="BI892" s="109"/>
      <c r="BJ892" s="109"/>
      <c r="BK892" s="109"/>
      <c r="BL892" s="109"/>
      <c r="BM892" s="109"/>
      <c r="BN892" s="109"/>
    </row>
    <row r="893" spans="2:66" x14ac:dyDescent="0.25">
      <c r="B893" s="110" t="s">
        <v>35</v>
      </c>
      <c r="C893" s="23" t="s">
        <v>337</v>
      </c>
      <c r="D893" s="109" t="s">
        <v>75</v>
      </c>
      <c r="E893" s="120" t="s">
        <v>22</v>
      </c>
      <c r="F893" s="120" t="s">
        <v>24</v>
      </c>
      <c r="G893" s="109"/>
      <c r="H893" s="109"/>
      <c r="I893" s="109"/>
      <c r="J893" s="109"/>
      <c r="K893" s="109"/>
      <c r="L893" s="109"/>
      <c r="M893" s="109"/>
      <c r="N893" s="109"/>
      <c r="O893" s="109"/>
      <c r="P893" s="109"/>
      <c r="Q893" s="109"/>
      <c r="R893" s="109"/>
      <c r="S893" s="109"/>
      <c r="T893" s="109"/>
      <c r="U893" s="109"/>
      <c r="V893" s="109"/>
      <c r="W893" s="109"/>
      <c r="X893" s="109"/>
      <c r="Y893" s="109"/>
      <c r="Z893" s="109"/>
      <c r="AA893" s="109"/>
      <c r="AB893" s="109"/>
      <c r="AC893" s="109"/>
      <c r="AD893" s="109"/>
      <c r="AE893" s="109"/>
      <c r="AF893" s="109"/>
      <c r="AG893" s="109"/>
      <c r="AH893" s="109"/>
      <c r="AI893" s="109"/>
      <c r="AJ893" s="109"/>
      <c r="AK893" s="109"/>
      <c r="AL893" s="109"/>
      <c r="AM893" s="242"/>
      <c r="AN893" s="230"/>
      <c r="AO893" s="109"/>
      <c r="AP893" s="109"/>
      <c r="AQ893" s="109"/>
      <c r="AR893" s="109"/>
      <c r="AS893" s="109"/>
      <c r="AT893" s="109"/>
      <c r="AU893" s="109"/>
      <c r="AV893" s="109"/>
      <c r="AW893" s="109"/>
      <c r="AX893" s="109"/>
      <c r="AY893" s="109"/>
      <c r="AZ893" s="109"/>
      <c r="BA893" s="109"/>
      <c r="BB893" s="109"/>
      <c r="BC893" s="109"/>
      <c r="BD893" s="109"/>
      <c r="BE893" s="109"/>
      <c r="BF893" s="109"/>
      <c r="BG893" s="109"/>
      <c r="BH893" s="109"/>
      <c r="BI893" s="109"/>
      <c r="BJ893" s="109"/>
      <c r="BK893" s="109"/>
      <c r="BL893" s="109"/>
      <c r="BM893" s="109"/>
      <c r="BN893" s="109"/>
    </row>
    <row r="894" spans="2:66" x14ac:dyDescent="0.25">
      <c r="B894" s="110" t="s">
        <v>35</v>
      </c>
      <c r="C894" s="23" t="s">
        <v>337</v>
      </c>
      <c r="D894" s="109" t="s">
        <v>75</v>
      </c>
      <c r="E894" s="120" t="s">
        <v>22</v>
      </c>
      <c r="F894" s="120" t="s">
        <v>1078</v>
      </c>
      <c r="G894" s="109"/>
      <c r="H894" s="109"/>
      <c r="I894" s="109"/>
      <c r="J894" s="109"/>
      <c r="K894" s="109"/>
      <c r="L894" s="109"/>
      <c r="M894" s="109"/>
      <c r="N894" s="109"/>
      <c r="O894" s="109"/>
      <c r="P894" s="109"/>
      <c r="Q894" s="109"/>
      <c r="R894" s="109"/>
      <c r="S894" s="109"/>
      <c r="T894" s="109"/>
      <c r="U894" s="109"/>
      <c r="V894" s="109"/>
      <c r="W894" s="109"/>
      <c r="X894" s="109"/>
      <c r="Y894" s="109"/>
      <c r="Z894" s="109"/>
      <c r="AA894" s="109"/>
      <c r="AB894" s="109"/>
      <c r="AC894" s="109"/>
      <c r="AD894" s="109"/>
      <c r="AE894" s="109"/>
      <c r="AF894" s="109"/>
      <c r="AG894" s="109"/>
      <c r="AH894" s="109"/>
      <c r="AI894" s="109"/>
      <c r="AJ894" s="109"/>
      <c r="AK894" s="109"/>
      <c r="AL894" s="109"/>
      <c r="AM894" s="242"/>
      <c r="AN894" s="230"/>
      <c r="AO894" s="109"/>
      <c r="AP894" s="109"/>
      <c r="AQ894" s="109"/>
      <c r="AR894" s="109"/>
      <c r="AS894" s="109"/>
      <c r="AT894" s="109"/>
      <c r="AU894" s="109"/>
      <c r="AV894" s="109"/>
      <c r="AW894" s="109"/>
      <c r="AX894" s="109"/>
      <c r="AY894" s="109"/>
      <c r="AZ894" s="109"/>
      <c r="BA894" s="109"/>
      <c r="BB894" s="109"/>
      <c r="BC894" s="109"/>
      <c r="BD894" s="109"/>
      <c r="BE894" s="109"/>
      <c r="BF894" s="109"/>
      <c r="BG894" s="109"/>
      <c r="BH894" s="109"/>
      <c r="BI894" s="109"/>
      <c r="BJ894" s="109"/>
      <c r="BK894" s="109"/>
      <c r="BL894" s="109"/>
      <c r="BM894" s="109"/>
      <c r="BN894" s="109"/>
    </row>
    <row r="895" spans="2:66" x14ac:dyDescent="0.25">
      <c r="B895" s="110" t="s">
        <v>35</v>
      </c>
      <c r="C895" s="23" t="s">
        <v>337</v>
      </c>
      <c r="D895" s="109" t="s">
        <v>75</v>
      </c>
      <c r="E895" s="120" t="s">
        <v>22</v>
      </c>
      <c r="F895" s="120" t="s">
        <v>25</v>
      </c>
      <c r="G895" s="109"/>
      <c r="H895" s="109"/>
      <c r="I895" s="109"/>
      <c r="J895" s="109"/>
      <c r="K895" s="109"/>
      <c r="L895" s="109"/>
      <c r="M895" s="109"/>
      <c r="N895" s="109"/>
      <c r="O895" s="109"/>
      <c r="P895" s="109"/>
      <c r="Q895" s="109"/>
      <c r="R895" s="109"/>
      <c r="S895" s="109"/>
      <c r="T895" s="109"/>
      <c r="U895" s="109"/>
      <c r="V895" s="109"/>
      <c r="W895" s="109"/>
      <c r="X895" s="109"/>
      <c r="Y895" s="109"/>
      <c r="Z895" s="109"/>
      <c r="AA895" s="109"/>
      <c r="AB895" s="109"/>
      <c r="AC895" s="109"/>
      <c r="AD895" s="109"/>
      <c r="AE895" s="109"/>
      <c r="AF895" s="109"/>
      <c r="AG895" s="109"/>
      <c r="AH895" s="109"/>
      <c r="AI895" s="109"/>
      <c r="AJ895" s="109"/>
      <c r="AK895" s="109"/>
      <c r="AL895" s="109"/>
      <c r="AM895" s="242"/>
      <c r="AN895" s="230"/>
      <c r="AO895" s="109"/>
      <c r="AP895" s="109"/>
      <c r="AQ895" s="109"/>
      <c r="AR895" s="109"/>
      <c r="AS895" s="109"/>
      <c r="AT895" s="109"/>
      <c r="AU895" s="109"/>
      <c r="AV895" s="109"/>
      <c r="AW895" s="109"/>
      <c r="AX895" s="109"/>
      <c r="AY895" s="109"/>
      <c r="AZ895" s="109"/>
      <c r="BA895" s="109"/>
      <c r="BB895" s="109"/>
      <c r="BC895" s="109"/>
      <c r="BD895" s="109"/>
      <c r="BE895" s="109"/>
      <c r="BF895" s="109"/>
      <c r="BG895" s="109"/>
      <c r="BH895" s="109"/>
      <c r="BI895" s="109"/>
      <c r="BJ895" s="109"/>
      <c r="BK895" s="109"/>
      <c r="BL895" s="109"/>
      <c r="BM895" s="109"/>
      <c r="BN895" s="109"/>
    </row>
    <row r="896" spans="2:66" x14ac:dyDescent="0.25">
      <c r="B896" s="110" t="s">
        <v>35</v>
      </c>
      <c r="C896" s="23" t="s">
        <v>337</v>
      </c>
      <c r="D896" s="109" t="s">
        <v>75</v>
      </c>
      <c r="E896" s="120" t="s">
        <v>23</v>
      </c>
      <c r="F896" s="120" t="s">
        <v>24</v>
      </c>
      <c r="G896" s="109"/>
      <c r="H896" s="109"/>
      <c r="I896" s="109"/>
      <c r="J896" s="109"/>
      <c r="K896" s="109"/>
      <c r="L896" s="109"/>
      <c r="M896" s="109"/>
      <c r="N896" s="109"/>
      <c r="O896" s="109"/>
      <c r="P896" s="109"/>
      <c r="Q896" s="109"/>
      <c r="R896" s="109"/>
      <c r="S896" s="109"/>
      <c r="T896" s="109"/>
      <c r="U896" s="109"/>
      <c r="V896" s="109"/>
      <c r="W896" s="109"/>
      <c r="X896" s="109"/>
      <c r="Y896" s="109"/>
      <c r="Z896" s="109"/>
      <c r="AA896" s="109"/>
      <c r="AB896" s="109"/>
      <c r="AC896" s="109"/>
      <c r="AD896" s="109"/>
      <c r="AE896" s="109"/>
      <c r="AF896" s="109"/>
      <c r="AG896" s="109"/>
      <c r="AH896" s="109"/>
      <c r="AI896" s="109"/>
      <c r="AJ896" s="109"/>
      <c r="AK896" s="109"/>
      <c r="AL896" s="109"/>
      <c r="AM896" s="242"/>
      <c r="AN896" s="230"/>
      <c r="AO896" s="109"/>
      <c r="AP896" s="109"/>
      <c r="AQ896" s="109"/>
      <c r="AR896" s="109"/>
      <c r="AS896" s="109"/>
      <c r="AT896" s="109"/>
      <c r="AU896" s="109"/>
      <c r="AV896" s="109"/>
      <c r="AW896" s="109"/>
      <c r="AX896" s="109"/>
      <c r="AY896" s="109"/>
      <c r="AZ896" s="109"/>
      <c r="BA896" s="109"/>
      <c r="BB896" s="109"/>
      <c r="BC896" s="109"/>
      <c r="BD896" s="109"/>
      <c r="BE896" s="109"/>
      <c r="BF896" s="109"/>
      <c r="BG896" s="109"/>
      <c r="BH896" s="109"/>
      <c r="BI896" s="109"/>
      <c r="BJ896" s="109"/>
      <c r="BK896" s="109"/>
      <c r="BL896" s="109"/>
      <c r="BM896" s="109"/>
      <c r="BN896" s="109"/>
    </row>
    <row r="897" spans="2:66" x14ac:dyDescent="0.25">
      <c r="B897" s="110" t="s">
        <v>35</v>
      </c>
      <c r="C897" s="23" t="s">
        <v>337</v>
      </c>
      <c r="D897" s="109" t="s">
        <v>75</v>
      </c>
      <c r="E897" s="120" t="s">
        <v>23</v>
      </c>
      <c r="F897" s="120" t="s">
        <v>1078</v>
      </c>
      <c r="G897" s="109"/>
      <c r="H897" s="109"/>
      <c r="I897" s="109"/>
      <c r="J897" s="109"/>
      <c r="K897" s="109"/>
      <c r="L897" s="109"/>
      <c r="M897" s="109"/>
      <c r="N897" s="109"/>
      <c r="O897" s="109"/>
      <c r="P897" s="109"/>
      <c r="Q897" s="109"/>
      <c r="R897" s="109"/>
      <c r="S897" s="109"/>
      <c r="T897" s="109"/>
      <c r="U897" s="109"/>
      <c r="V897" s="109"/>
      <c r="W897" s="109"/>
      <c r="X897" s="109"/>
      <c r="Y897" s="109"/>
      <c r="Z897" s="109"/>
      <c r="AA897" s="109"/>
      <c r="AB897" s="109"/>
      <c r="AC897" s="109"/>
      <c r="AD897" s="109"/>
      <c r="AE897" s="109"/>
      <c r="AF897" s="109"/>
      <c r="AG897" s="109"/>
      <c r="AH897" s="109"/>
      <c r="AI897" s="109"/>
      <c r="AJ897" s="109"/>
      <c r="AK897" s="109"/>
      <c r="AL897" s="109"/>
      <c r="AM897" s="242"/>
      <c r="AN897" s="230"/>
      <c r="AO897" s="109"/>
      <c r="AP897" s="109"/>
      <c r="AQ897" s="109"/>
      <c r="AR897" s="109"/>
      <c r="AS897" s="109"/>
      <c r="AT897" s="109"/>
      <c r="AU897" s="109"/>
      <c r="AV897" s="109"/>
      <c r="AW897" s="109"/>
      <c r="AX897" s="109"/>
      <c r="AY897" s="109"/>
      <c r="AZ897" s="109"/>
      <c r="BA897" s="109"/>
      <c r="BB897" s="109"/>
      <c r="BC897" s="109"/>
      <c r="BD897" s="109"/>
      <c r="BE897" s="109"/>
      <c r="BF897" s="109"/>
      <c r="BG897" s="109"/>
      <c r="BH897" s="109"/>
      <c r="BI897" s="109"/>
      <c r="BJ897" s="109"/>
      <c r="BK897" s="109"/>
      <c r="BL897" s="109"/>
      <c r="BM897" s="109"/>
      <c r="BN897" s="109"/>
    </row>
    <row r="898" spans="2:66" x14ac:dyDescent="0.25">
      <c r="B898" s="110" t="s">
        <v>35</v>
      </c>
      <c r="C898" s="23" t="s">
        <v>337</v>
      </c>
      <c r="D898" s="109" t="s">
        <v>75</v>
      </c>
      <c r="E898" s="120" t="s">
        <v>23</v>
      </c>
      <c r="F898" s="120" t="s">
        <v>25</v>
      </c>
      <c r="G898" s="109"/>
      <c r="H898" s="109"/>
      <c r="I898" s="109"/>
      <c r="J898" s="109"/>
      <c r="K898" s="109"/>
      <c r="L898" s="109"/>
      <c r="M898" s="109"/>
      <c r="N898" s="109"/>
      <c r="O898" s="109"/>
      <c r="P898" s="109"/>
      <c r="Q898" s="109"/>
      <c r="R898" s="109"/>
      <c r="S898" s="109"/>
      <c r="T898" s="109"/>
      <c r="U898" s="109"/>
      <c r="V898" s="109"/>
      <c r="W898" s="109"/>
      <c r="X898" s="109"/>
      <c r="Y898" s="109"/>
      <c r="Z898" s="109"/>
      <c r="AA898" s="109"/>
      <c r="AB898" s="109"/>
      <c r="AC898" s="109"/>
      <c r="AD898" s="109"/>
      <c r="AE898" s="109"/>
      <c r="AF898" s="109"/>
      <c r="AG898" s="109"/>
      <c r="AH898" s="109"/>
      <c r="AI898" s="109"/>
      <c r="AJ898" s="109"/>
      <c r="AK898" s="109"/>
      <c r="AL898" s="109"/>
      <c r="AM898" s="242"/>
      <c r="AN898" s="230"/>
      <c r="AO898" s="109"/>
      <c r="AP898" s="109"/>
      <c r="AQ898" s="109"/>
      <c r="AR898" s="109"/>
      <c r="AS898" s="109"/>
      <c r="AT898" s="109"/>
      <c r="AU898" s="109"/>
      <c r="AV898" s="109"/>
      <c r="AW898" s="109"/>
      <c r="AX898" s="109"/>
      <c r="AY898" s="109"/>
      <c r="AZ898" s="109"/>
      <c r="BA898" s="109"/>
      <c r="BB898" s="109"/>
      <c r="BC898" s="109"/>
      <c r="BD898" s="109"/>
      <c r="BE898" s="109"/>
      <c r="BF898" s="109"/>
      <c r="BG898" s="109"/>
      <c r="BH898" s="109"/>
      <c r="BI898" s="109"/>
      <c r="BJ898" s="109"/>
      <c r="BK898" s="109"/>
      <c r="BL898" s="109"/>
      <c r="BM898" s="109"/>
      <c r="BN898" s="109"/>
    </row>
    <row r="899" spans="2:66" x14ac:dyDescent="0.25">
      <c r="B899" s="110" t="s">
        <v>35</v>
      </c>
      <c r="C899" s="23" t="s">
        <v>339</v>
      </c>
      <c r="D899" s="109" t="s">
        <v>53</v>
      </c>
      <c r="E899" s="120" t="s">
        <v>22</v>
      </c>
      <c r="F899" s="120" t="s">
        <v>24</v>
      </c>
      <c r="G899" s="109"/>
      <c r="H899" s="109"/>
      <c r="I899" s="109"/>
      <c r="J899" s="109"/>
      <c r="K899" s="109"/>
      <c r="L899" s="109"/>
      <c r="M899" s="109"/>
      <c r="N899" s="109"/>
      <c r="O899" s="109"/>
      <c r="P899" s="109"/>
      <c r="Q899" s="109"/>
      <c r="R899" s="109"/>
      <c r="S899" s="109"/>
      <c r="T899" s="109"/>
      <c r="U899" s="109"/>
      <c r="V899" s="109"/>
      <c r="W899" s="109"/>
      <c r="X899" s="109"/>
      <c r="Y899" s="109"/>
      <c r="Z899" s="109"/>
      <c r="AA899" s="109"/>
      <c r="AB899" s="109"/>
      <c r="AC899" s="109"/>
      <c r="AD899" s="109"/>
      <c r="AE899" s="109"/>
      <c r="AF899" s="109"/>
      <c r="AG899" s="109"/>
      <c r="AH899" s="109"/>
      <c r="AI899" s="109"/>
      <c r="AJ899" s="109"/>
      <c r="AK899" s="109"/>
      <c r="AL899" s="109"/>
      <c r="AM899" s="242"/>
      <c r="AN899" s="230"/>
      <c r="AO899" s="109"/>
      <c r="AP899" s="109"/>
      <c r="AQ899" s="109"/>
      <c r="AR899" s="109"/>
      <c r="AS899" s="109"/>
      <c r="AT899" s="109"/>
      <c r="AU899" s="109"/>
      <c r="AV899" s="109"/>
      <c r="AW899" s="109"/>
      <c r="AX899" s="109"/>
      <c r="AY899" s="109"/>
      <c r="AZ899" s="109"/>
      <c r="BA899" s="109"/>
      <c r="BB899" s="109"/>
      <c r="BC899" s="109"/>
      <c r="BD899" s="109"/>
      <c r="BE899" s="109"/>
      <c r="BF899" s="109"/>
      <c r="BG899" s="109"/>
      <c r="BH899" s="109"/>
      <c r="BI899" s="109"/>
      <c r="BJ899" s="109"/>
      <c r="BK899" s="109"/>
      <c r="BL899" s="109"/>
      <c r="BM899" s="109"/>
      <c r="BN899" s="109"/>
    </row>
    <row r="900" spans="2:66" x14ac:dyDescent="0.25">
      <c r="B900" s="110" t="s">
        <v>35</v>
      </c>
      <c r="C900" s="23" t="s">
        <v>339</v>
      </c>
      <c r="D900" s="109" t="s">
        <v>53</v>
      </c>
      <c r="E900" s="120" t="s">
        <v>22</v>
      </c>
      <c r="F900" s="120" t="s">
        <v>1078</v>
      </c>
      <c r="G900" s="109"/>
      <c r="H900" s="109"/>
      <c r="I900" s="109"/>
      <c r="J900" s="109"/>
      <c r="K900" s="109"/>
      <c r="L900" s="109"/>
      <c r="M900" s="109"/>
      <c r="N900" s="109"/>
      <c r="O900" s="109"/>
      <c r="P900" s="109"/>
      <c r="Q900" s="109"/>
      <c r="R900" s="109"/>
      <c r="S900" s="109"/>
      <c r="T900" s="109"/>
      <c r="U900" s="109"/>
      <c r="V900" s="109"/>
      <c r="W900" s="109"/>
      <c r="X900" s="109"/>
      <c r="Y900" s="109"/>
      <c r="Z900" s="109"/>
      <c r="AA900" s="109"/>
      <c r="AB900" s="109"/>
      <c r="AC900" s="109"/>
      <c r="AD900" s="109"/>
      <c r="AE900" s="109"/>
      <c r="AF900" s="109"/>
      <c r="AG900" s="109"/>
      <c r="AH900" s="109"/>
      <c r="AI900" s="109"/>
      <c r="AJ900" s="109"/>
      <c r="AK900" s="109"/>
      <c r="AL900" s="109"/>
      <c r="AM900" s="242"/>
      <c r="AN900" s="230"/>
      <c r="AO900" s="109"/>
      <c r="AP900" s="109"/>
      <c r="AQ900" s="109"/>
      <c r="AR900" s="109"/>
      <c r="AS900" s="109"/>
      <c r="AT900" s="109"/>
      <c r="AU900" s="109"/>
      <c r="AV900" s="109"/>
      <c r="AW900" s="109"/>
      <c r="AX900" s="109"/>
      <c r="AY900" s="109"/>
      <c r="AZ900" s="109"/>
      <c r="BA900" s="109"/>
      <c r="BB900" s="109"/>
      <c r="BC900" s="109"/>
      <c r="BD900" s="109"/>
      <c r="BE900" s="109"/>
      <c r="BF900" s="109"/>
      <c r="BG900" s="109"/>
      <c r="BH900" s="109"/>
      <c r="BI900" s="109"/>
      <c r="BJ900" s="109"/>
      <c r="BK900" s="109"/>
      <c r="BL900" s="109"/>
      <c r="BM900" s="109"/>
      <c r="BN900" s="109"/>
    </row>
    <row r="901" spans="2:66" x14ac:dyDescent="0.25">
      <c r="B901" s="110" t="s">
        <v>35</v>
      </c>
      <c r="C901" s="23" t="s">
        <v>339</v>
      </c>
      <c r="D901" s="109" t="s">
        <v>53</v>
      </c>
      <c r="E901" s="120" t="s">
        <v>22</v>
      </c>
      <c r="F901" s="120" t="s">
        <v>25</v>
      </c>
      <c r="G901" s="109"/>
      <c r="H901" s="109"/>
      <c r="I901" s="109"/>
      <c r="J901" s="109"/>
      <c r="K901" s="109"/>
      <c r="L901" s="109"/>
      <c r="M901" s="109"/>
      <c r="N901" s="109"/>
      <c r="O901" s="109"/>
      <c r="P901" s="109"/>
      <c r="Q901" s="109"/>
      <c r="R901" s="109"/>
      <c r="S901" s="109"/>
      <c r="T901" s="109"/>
      <c r="U901" s="109"/>
      <c r="V901" s="109"/>
      <c r="W901" s="109"/>
      <c r="X901" s="109"/>
      <c r="Y901" s="109"/>
      <c r="Z901" s="109"/>
      <c r="AA901" s="109"/>
      <c r="AB901" s="109"/>
      <c r="AC901" s="109"/>
      <c r="AD901" s="109"/>
      <c r="AE901" s="109"/>
      <c r="AF901" s="109"/>
      <c r="AG901" s="109"/>
      <c r="AH901" s="109"/>
      <c r="AI901" s="109"/>
      <c r="AJ901" s="109"/>
      <c r="AK901" s="109"/>
      <c r="AL901" s="109"/>
      <c r="AM901" s="242"/>
      <c r="AN901" s="230"/>
      <c r="AO901" s="109"/>
      <c r="AP901" s="109"/>
      <c r="AQ901" s="109"/>
      <c r="AR901" s="109"/>
      <c r="AS901" s="109"/>
      <c r="AT901" s="109"/>
      <c r="AU901" s="109"/>
      <c r="AV901" s="109"/>
      <c r="AW901" s="109"/>
      <c r="AX901" s="109"/>
      <c r="AY901" s="109"/>
      <c r="AZ901" s="109"/>
      <c r="BA901" s="109"/>
      <c r="BB901" s="109"/>
      <c r="BC901" s="109"/>
      <c r="BD901" s="109"/>
      <c r="BE901" s="109"/>
      <c r="BF901" s="109"/>
      <c r="BG901" s="109"/>
      <c r="BH901" s="109"/>
      <c r="BI901" s="109"/>
      <c r="BJ901" s="109"/>
      <c r="BK901" s="109"/>
      <c r="BL901" s="109"/>
      <c r="BM901" s="109"/>
      <c r="BN901" s="109"/>
    </row>
    <row r="902" spans="2:66" x14ac:dyDescent="0.25">
      <c r="B902" s="110" t="s">
        <v>35</v>
      </c>
      <c r="C902" s="23" t="s">
        <v>339</v>
      </c>
      <c r="D902" s="109" t="s">
        <v>53</v>
      </c>
      <c r="E902" s="120" t="s">
        <v>23</v>
      </c>
      <c r="F902" s="120" t="s">
        <v>24</v>
      </c>
      <c r="G902" s="109"/>
      <c r="H902" s="109"/>
      <c r="I902" s="109"/>
      <c r="J902" s="109"/>
      <c r="K902" s="109"/>
      <c r="L902" s="109"/>
      <c r="M902" s="109"/>
      <c r="N902" s="109"/>
      <c r="O902" s="109"/>
      <c r="P902" s="109"/>
      <c r="Q902" s="109"/>
      <c r="R902" s="109"/>
      <c r="S902" s="109"/>
      <c r="T902" s="109"/>
      <c r="U902" s="109"/>
      <c r="V902" s="109"/>
      <c r="W902" s="109"/>
      <c r="X902" s="109"/>
      <c r="Y902" s="109"/>
      <c r="Z902" s="109"/>
      <c r="AA902" s="109"/>
      <c r="AB902" s="109"/>
      <c r="AC902" s="109"/>
      <c r="AD902" s="109"/>
      <c r="AE902" s="109"/>
      <c r="AF902" s="109"/>
      <c r="AG902" s="109"/>
      <c r="AH902" s="109"/>
      <c r="AI902" s="109"/>
      <c r="AJ902" s="109"/>
      <c r="AK902" s="109"/>
      <c r="AL902" s="109"/>
      <c r="AM902" s="242"/>
      <c r="AN902" s="230"/>
      <c r="AO902" s="109"/>
      <c r="AP902" s="109"/>
      <c r="AQ902" s="109"/>
      <c r="AR902" s="109"/>
      <c r="AS902" s="109"/>
      <c r="AT902" s="109"/>
      <c r="AU902" s="109"/>
      <c r="AV902" s="109"/>
      <c r="AW902" s="109"/>
      <c r="AX902" s="109"/>
      <c r="AY902" s="109"/>
      <c r="AZ902" s="109"/>
      <c r="BA902" s="109"/>
      <c r="BB902" s="109"/>
      <c r="BC902" s="109"/>
      <c r="BD902" s="109"/>
      <c r="BE902" s="109"/>
      <c r="BF902" s="109"/>
      <c r="BG902" s="109"/>
      <c r="BH902" s="109"/>
      <c r="BI902" s="109"/>
      <c r="BJ902" s="109"/>
      <c r="BK902" s="109"/>
      <c r="BL902" s="109"/>
      <c r="BM902" s="109"/>
      <c r="BN902" s="109"/>
    </row>
    <row r="903" spans="2:66" x14ac:dyDescent="0.25">
      <c r="B903" s="110" t="s">
        <v>35</v>
      </c>
      <c r="C903" s="23" t="s">
        <v>339</v>
      </c>
      <c r="D903" s="109" t="s">
        <v>53</v>
      </c>
      <c r="E903" s="120" t="s">
        <v>23</v>
      </c>
      <c r="F903" s="120" t="s">
        <v>1078</v>
      </c>
      <c r="G903" s="109"/>
      <c r="H903" s="109"/>
      <c r="I903" s="109"/>
      <c r="J903" s="109"/>
      <c r="K903" s="109"/>
      <c r="L903" s="109"/>
      <c r="M903" s="109"/>
      <c r="N903" s="109"/>
      <c r="O903" s="109"/>
      <c r="P903" s="109"/>
      <c r="Q903" s="109"/>
      <c r="R903" s="109"/>
      <c r="S903" s="109"/>
      <c r="T903" s="109"/>
      <c r="U903" s="109"/>
      <c r="V903" s="109"/>
      <c r="W903" s="109"/>
      <c r="X903" s="109"/>
      <c r="Y903" s="109"/>
      <c r="Z903" s="109"/>
      <c r="AA903" s="109"/>
      <c r="AB903" s="109"/>
      <c r="AC903" s="109"/>
      <c r="AD903" s="109"/>
      <c r="AE903" s="109"/>
      <c r="AF903" s="109"/>
      <c r="AG903" s="109"/>
      <c r="AH903" s="109"/>
      <c r="AI903" s="109"/>
      <c r="AJ903" s="109"/>
      <c r="AK903" s="109"/>
      <c r="AL903" s="109"/>
      <c r="AM903" s="242"/>
      <c r="AN903" s="230"/>
      <c r="AO903" s="109"/>
      <c r="AP903" s="109"/>
      <c r="AQ903" s="109"/>
      <c r="AR903" s="109"/>
      <c r="AS903" s="109"/>
      <c r="AT903" s="109"/>
      <c r="AU903" s="109"/>
      <c r="AV903" s="109"/>
      <c r="AW903" s="109"/>
      <c r="AX903" s="109"/>
      <c r="AY903" s="109"/>
      <c r="AZ903" s="109"/>
      <c r="BA903" s="109"/>
      <c r="BB903" s="109"/>
      <c r="BC903" s="109"/>
      <c r="BD903" s="109"/>
      <c r="BE903" s="109"/>
      <c r="BF903" s="109"/>
      <c r="BG903" s="109"/>
      <c r="BH903" s="109"/>
      <c r="BI903" s="109"/>
      <c r="BJ903" s="109"/>
      <c r="BK903" s="109"/>
      <c r="BL903" s="109"/>
      <c r="BM903" s="109"/>
      <c r="BN903" s="109"/>
    </row>
    <row r="904" spans="2:66" x14ac:dyDescent="0.25">
      <c r="B904" s="110" t="s">
        <v>35</v>
      </c>
      <c r="C904" s="23" t="s">
        <v>339</v>
      </c>
      <c r="D904" s="109" t="s">
        <v>53</v>
      </c>
      <c r="E904" s="120" t="s">
        <v>23</v>
      </c>
      <c r="F904" s="120" t="s">
        <v>25</v>
      </c>
      <c r="G904" s="109"/>
      <c r="H904" s="109"/>
      <c r="I904" s="109"/>
      <c r="J904" s="109"/>
      <c r="K904" s="109"/>
      <c r="L904" s="109"/>
      <c r="M904" s="109"/>
      <c r="N904" s="109"/>
      <c r="O904" s="109"/>
      <c r="P904" s="109"/>
      <c r="Q904" s="109"/>
      <c r="R904" s="109"/>
      <c r="S904" s="109"/>
      <c r="T904" s="109"/>
      <c r="U904" s="109"/>
      <c r="V904" s="109"/>
      <c r="W904" s="109"/>
      <c r="X904" s="109"/>
      <c r="Y904" s="109"/>
      <c r="Z904" s="109"/>
      <c r="AA904" s="109"/>
      <c r="AB904" s="109"/>
      <c r="AC904" s="109"/>
      <c r="AD904" s="109"/>
      <c r="AE904" s="109"/>
      <c r="AF904" s="109"/>
      <c r="AG904" s="109"/>
      <c r="AH904" s="109"/>
      <c r="AI904" s="109"/>
      <c r="AJ904" s="109"/>
      <c r="AK904" s="109"/>
      <c r="AL904" s="109"/>
      <c r="AM904" s="242"/>
      <c r="AN904" s="230"/>
      <c r="AO904" s="109"/>
      <c r="AP904" s="109"/>
      <c r="AQ904" s="109"/>
      <c r="AR904" s="109"/>
      <c r="AS904" s="109"/>
      <c r="AT904" s="109"/>
      <c r="AU904" s="109"/>
      <c r="AV904" s="109"/>
      <c r="AW904" s="109"/>
      <c r="AX904" s="109"/>
      <c r="AY904" s="109"/>
      <c r="AZ904" s="109"/>
      <c r="BA904" s="109"/>
      <c r="BB904" s="109"/>
      <c r="BC904" s="109"/>
      <c r="BD904" s="109"/>
      <c r="BE904" s="109"/>
      <c r="BF904" s="109"/>
      <c r="BG904" s="109"/>
      <c r="BH904" s="109"/>
      <c r="BI904" s="109"/>
      <c r="BJ904" s="109"/>
      <c r="BK904" s="109"/>
      <c r="BL904" s="109"/>
      <c r="BM904" s="109"/>
      <c r="BN904" s="109"/>
    </row>
    <row r="905" spans="2:66" x14ac:dyDescent="0.25">
      <c r="B905" s="110" t="s">
        <v>35</v>
      </c>
      <c r="C905" s="23" t="s">
        <v>339</v>
      </c>
      <c r="D905" s="109" t="s">
        <v>73</v>
      </c>
      <c r="E905" s="120" t="s">
        <v>22</v>
      </c>
      <c r="F905" s="120" t="s">
        <v>24</v>
      </c>
      <c r="G905" s="109"/>
      <c r="H905" s="109"/>
      <c r="I905" s="109"/>
      <c r="J905" s="109"/>
      <c r="K905" s="109"/>
      <c r="L905" s="109"/>
      <c r="M905" s="109"/>
      <c r="N905" s="109"/>
      <c r="O905" s="109"/>
      <c r="P905" s="109"/>
      <c r="Q905" s="109"/>
      <c r="R905" s="109"/>
      <c r="S905" s="109"/>
      <c r="T905" s="109"/>
      <c r="U905" s="109"/>
      <c r="V905" s="109"/>
      <c r="W905" s="109"/>
      <c r="X905" s="109"/>
      <c r="Y905" s="109"/>
      <c r="Z905" s="109"/>
      <c r="AA905" s="109"/>
      <c r="AB905" s="109"/>
      <c r="AC905" s="109"/>
      <c r="AD905" s="109"/>
      <c r="AE905" s="109"/>
      <c r="AF905" s="109"/>
      <c r="AG905" s="109"/>
      <c r="AH905" s="109"/>
      <c r="AI905" s="109"/>
      <c r="AJ905" s="109"/>
      <c r="AK905" s="109"/>
      <c r="AL905" s="109"/>
      <c r="AM905" s="242"/>
      <c r="AN905" s="230"/>
      <c r="AO905" s="109"/>
      <c r="AP905" s="109"/>
      <c r="AQ905" s="109"/>
      <c r="AR905" s="109"/>
      <c r="AS905" s="109"/>
      <c r="AT905" s="109"/>
      <c r="AU905" s="109"/>
      <c r="AV905" s="109"/>
      <c r="AW905" s="109"/>
      <c r="AX905" s="109"/>
      <c r="AY905" s="109"/>
      <c r="AZ905" s="109"/>
      <c r="BA905" s="109"/>
      <c r="BB905" s="109"/>
      <c r="BC905" s="109"/>
      <c r="BD905" s="109"/>
      <c r="BE905" s="109"/>
      <c r="BF905" s="109"/>
      <c r="BG905" s="109"/>
      <c r="BH905" s="109"/>
      <c r="BI905" s="109"/>
      <c r="BJ905" s="109"/>
      <c r="BK905" s="109"/>
      <c r="BL905" s="109"/>
      <c r="BM905" s="109"/>
      <c r="BN905" s="109"/>
    </row>
    <row r="906" spans="2:66" x14ac:dyDescent="0.25">
      <c r="B906" s="110" t="s">
        <v>35</v>
      </c>
      <c r="C906" s="23" t="s">
        <v>339</v>
      </c>
      <c r="D906" s="109" t="s">
        <v>73</v>
      </c>
      <c r="E906" s="120" t="s">
        <v>22</v>
      </c>
      <c r="F906" s="120" t="s">
        <v>1078</v>
      </c>
      <c r="G906" s="109"/>
      <c r="H906" s="109"/>
      <c r="I906" s="109"/>
      <c r="J906" s="109"/>
      <c r="K906" s="109"/>
      <c r="L906" s="109"/>
      <c r="M906" s="109"/>
      <c r="N906" s="109"/>
      <c r="O906" s="109"/>
      <c r="P906" s="109"/>
      <c r="Q906" s="109"/>
      <c r="R906" s="109"/>
      <c r="S906" s="109"/>
      <c r="T906" s="109"/>
      <c r="U906" s="109"/>
      <c r="V906" s="109"/>
      <c r="W906" s="109"/>
      <c r="X906" s="109"/>
      <c r="Y906" s="109"/>
      <c r="Z906" s="109"/>
      <c r="AA906" s="109"/>
      <c r="AB906" s="109"/>
      <c r="AC906" s="109"/>
      <c r="AD906" s="109"/>
      <c r="AE906" s="109"/>
      <c r="AF906" s="109"/>
      <c r="AG906" s="109"/>
      <c r="AH906" s="109"/>
      <c r="AI906" s="109"/>
      <c r="AJ906" s="109"/>
      <c r="AK906" s="109"/>
      <c r="AL906" s="109"/>
      <c r="AM906" s="242"/>
      <c r="AN906" s="230"/>
      <c r="AO906" s="109"/>
      <c r="AP906" s="109"/>
      <c r="AQ906" s="109"/>
      <c r="AR906" s="109"/>
      <c r="AS906" s="109"/>
      <c r="AT906" s="109"/>
      <c r="AU906" s="109"/>
      <c r="AV906" s="109"/>
      <c r="AW906" s="109"/>
      <c r="AX906" s="109"/>
      <c r="AY906" s="109"/>
      <c r="AZ906" s="109"/>
      <c r="BA906" s="109"/>
      <c r="BB906" s="109"/>
      <c r="BC906" s="109"/>
      <c r="BD906" s="109"/>
      <c r="BE906" s="109"/>
      <c r="BF906" s="109"/>
      <c r="BG906" s="109"/>
      <c r="BH906" s="109"/>
      <c r="BI906" s="109"/>
      <c r="BJ906" s="109"/>
      <c r="BK906" s="109"/>
      <c r="BL906" s="109"/>
      <c r="BM906" s="109"/>
      <c r="BN906" s="109"/>
    </row>
    <row r="907" spans="2:66" x14ac:dyDescent="0.25">
      <c r="B907" s="110" t="s">
        <v>35</v>
      </c>
      <c r="C907" s="23" t="s">
        <v>339</v>
      </c>
      <c r="D907" s="109" t="s">
        <v>73</v>
      </c>
      <c r="E907" s="120" t="s">
        <v>22</v>
      </c>
      <c r="F907" s="120" t="s">
        <v>25</v>
      </c>
      <c r="G907" s="109"/>
      <c r="H907" s="109"/>
      <c r="I907" s="109"/>
      <c r="J907" s="109"/>
      <c r="K907" s="109"/>
      <c r="L907" s="109"/>
      <c r="M907" s="109"/>
      <c r="N907" s="109"/>
      <c r="O907" s="109"/>
      <c r="P907" s="109"/>
      <c r="Q907" s="109"/>
      <c r="R907" s="109"/>
      <c r="S907" s="109"/>
      <c r="T907" s="109"/>
      <c r="U907" s="109"/>
      <c r="V907" s="109"/>
      <c r="W907" s="109"/>
      <c r="X907" s="109"/>
      <c r="Y907" s="109"/>
      <c r="Z907" s="109"/>
      <c r="AA907" s="109"/>
      <c r="AB907" s="109"/>
      <c r="AC907" s="109"/>
      <c r="AD907" s="109"/>
      <c r="AE907" s="109"/>
      <c r="AF907" s="109"/>
      <c r="AG907" s="109"/>
      <c r="AH907" s="109"/>
      <c r="AI907" s="109"/>
      <c r="AJ907" s="109"/>
      <c r="AK907" s="109"/>
      <c r="AL907" s="109"/>
      <c r="AM907" s="242"/>
      <c r="AN907" s="230"/>
      <c r="AO907" s="109"/>
      <c r="AP907" s="109"/>
      <c r="AQ907" s="109"/>
      <c r="AR907" s="109"/>
      <c r="AS907" s="109"/>
      <c r="AT907" s="109"/>
      <c r="AU907" s="109"/>
      <c r="AV907" s="109"/>
      <c r="AW907" s="109"/>
      <c r="AX907" s="109"/>
      <c r="AY907" s="109"/>
      <c r="AZ907" s="109"/>
      <c r="BA907" s="109"/>
      <c r="BB907" s="109"/>
      <c r="BC907" s="109"/>
      <c r="BD907" s="109"/>
      <c r="BE907" s="109"/>
      <c r="BF907" s="109"/>
      <c r="BG907" s="109"/>
      <c r="BH907" s="109"/>
      <c r="BI907" s="109"/>
      <c r="BJ907" s="109"/>
      <c r="BK907" s="109"/>
      <c r="BL907" s="109"/>
      <c r="BM907" s="109"/>
      <c r="BN907" s="109"/>
    </row>
    <row r="908" spans="2:66" x14ac:dyDescent="0.25">
      <c r="B908" s="110" t="s">
        <v>35</v>
      </c>
      <c r="C908" s="23" t="s">
        <v>339</v>
      </c>
      <c r="D908" s="109" t="s">
        <v>73</v>
      </c>
      <c r="E908" s="120" t="s">
        <v>23</v>
      </c>
      <c r="F908" s="120" t="s">
        <v>24</v>
      </c>
      <c r="G908" s="109"/>
      <c r="H908" s="109"/>
      <c r="I908" s="109"/>
      <c r="J908" s="109"/>
      <c r="K908" s="109"/>
      <c r="L908" s="109"/>
      <c r="M908" s="109"/>
      <c r="N908" s="109"/>
      <c r="O908" s="109"/>
      <c r="P908" s="109"/>
      <c r="Q908" s="109"/>
      <c r="R908" s="109"/>
      <c r="S908" s="109"/>
      <c r="T908" s="109"/>
      <c r="U908" s="109"/>
      <c r="V908" s="109"/>
      <c r="W908" s="109"/>
      <c r="X908" s="109"/>
      <c r="Y908" s="109"/>
      <c r="Z908" s="109"/>
      <c r="AA908" s="109"/>
      <c r="AB908" s="109"/>
      <c r="AC908" s="109"/>
      <c r="AD908" s="109"/>
      <c r="AE908" s="109"/>
      <c r="AF908" s="109"/>
      <c r="AG908" s="109"/>
      <c r="AH908" s="109"/>
      <c r="AI908" s="109"/>
      <c r="AJ908" s="109"/>
      <c r="AK908" s="109"/>
      <c r="AL908" s="109"/>
      <c r="AM908" s="242"/>
      <c r="AN908" s="230"/>
      <c r="AO908" s="109"/>
      <c r="AP908" s="109"/>
      <c r="AQ908" s="109"/>
      <c r="AR908" s="109"/>
      <c r="AS908" s="109"/>
      <c r="AT908" s="109"/>
      <c r="AU908" s="109"/>
      <c r="AV908" s="109"/>
      <c r="AW908" s="109"/>
      <c r="AX908" s="109"/>
      <c r="AY908" s="109"/>
      <c r="AZ908" s="109"/>
      <c r="BA908" s="109"/>
      <c r="BB908" s="109"/>
      <c r="BC908" s="109"/>
      <c r="BD908" s="109"/>
      <c r="BE908" s="109"/>
      <c r="BF908" s="109"/>
      <c r="BG908" s="109"/>
      <c r="BH908" s="109"/>
      <c r="BI908" s="109"/>
      <c r="BJ908" s="109"/>
      <c r="BK908" s="109"/>
      <c r="BL908" s="109"/>
      <c r="BM908" s="109"/>
      <c r="BN908" s="109"/>
    </row>
    <row r="909" spans="2:66" x14ac:dyDescent="0.25">
      <c r="B909" s="110" t="s">
        <v>35</v>
      </c>
      <c r="C909" s="23" t="s">
        <v>339</v>
      </c>
      <c r="D909" s="109" t="s">
        <v>73</v>
      </c>
      <c r="E909" s="120" t="s">
        <v>23</v>
      </c>
      <c r="F909" s="120" t="s">
        <v>1078</v>
      </c>
      <c r="G909" s="109"/>
      <c r="H909" s="109"/>
      <c r="I909" s="109"/>
      <c r="J909" s="109"/>
      <c r="K909" s="109"/>
      <c r="L909" s="109"/>
      <c r="M909" s="109"/>
      <c r="N909" s="109"/>
      <c r="O909" s="109"/>
      <c r="P909" s="109"/>
      <c r="Q909" s="109"/>
      <c r="R909" s="109"/>
      <c r="S909" s="109"/>
      <c r="T909" s="109"/>
      <c r="U909" s="109"/>
      <c r="V909" s="109"/>
      <c r="W909" s="109"/>
      <c r="X909" s="109"/>
      <c r="Y909" s="109"/>
      <c r="Z909" s="109"/>
      <c r="AA909" s="109"/>
      <c r="AB909" s="109"/>
      <c r="AC909" s="109"/>
      <c r="AD909" s="109"/>
      <c r="AE909" s="109"/>
      <c r="AF909" s="109"/>
      <c r="AG909" s="109"/>
      <c r="AH909" s="109"/>
      <c r="AI909" s="109"/>
      <c r="AJ909" s="109"/>
      <c r="AK909" s="109"/>
      <c r="AL909" s="109"/>
      <c r="AM909" s="242"/>
      <c r="AN909" s="230"/>
      <c r="AO909" s="109"/>
      <c r="AP909" s="109"/>
      <c r="AQ909" s="109"/>
      <c r="AR909" s="109"/>
      <c r="AS909" s="109"/>
      <c r="AT909" s="109"/>
      <c r="AU909" s="109"/>
      <c r="AV909" s="109"/>
      <c r="AW909" s="109"/>
      <c r="AX909" s="109"/>
      <c r="AY909" s="109"/>
      <c r="AZ909" s="109"/>
      <c r="BA909" s="109"/>
      <c r="BB909" s="109"/>
      <c r="BC909" s="109"/>
      <c r="BD909" s="109"/>
      <c r="BE909" s="109"/>
      <c r="BF909" s="109"/>
      <c r="BG909" s="109"/>
      <c r="BH909" s="109"/>
      <c r="BI909" s="109"/>
      <c r="BJ909" s="109"/>
      <c r="BK909" s="109"/>
      <c r="BL909" s="109"/>
      <c r="BM909" s="109"/>
      <c r="BN909" s="109"/>
    </row>
    <row r="910" spans="2:66" x14ac:dyDescent="0.25">
      <c r="B910" s="110" t="s">
        <v>35</v>
      </c>
      <c r="C910" s="23" t="s">
        <v>339</v>
      </c>
      <c r="D910" s="109" t="s">
        <v>73</v>
      </c>
      <c r="E910" s="120" t="s">
        <v>23</v>
      </c>
      <c r="F910" s="120" t="s">
        <v>25</v>
      </c>
      <c r="G910" s="109"/>
      <c r="H910" s="109"/>
      <c r="I910" s="109"/>
      <c r="J910" s="109"/>
      <c r="K910" s="109"/>
      <c r="L910" s="109"/>
      <c r="M910" s="109"/>
      <c r="N910" s="109"/>
      <c r="O910" s="109"/>
      <c r="P910" s="109"/>
      <c r="Q910" s="109"/>
      <c r="R910" s="109"/>
      <c r="S910" s="109"/>
      <c r="T910" s="109"/>
      <c r="U910" s="109"/>
      <c r="V910" s="109"/>
      <c r="W910" s="109"/>
      <c r="X910" s="109"/>
      <c r="Y910" s="109"/>
      <c r="Z910" s="109"/>
      <c r="AA910" s="109"/>
      <c r="AB910" s="109"/>
      <c r="AC910" s="109"/>
      <c r="AD910" s="109"/>
      <c r="AE910" s="109"/>
      <c r="AF910" s="109"/>
      <c r="AG910" s="109"/>
      <c r="AH910" s="109"/>
      <c r="AI910" s="109"/>
      <c r="AJ910" s="109"/>
      <c r="AK910" s="109"/>
      <c r="AL910" s="109"/>
      <c r="AM910" s="242"/>
      <c r="AN910" s="230"/>
      <c r="AO910" s="109"/>
      <c r="AP910" s="109"/>
      <c r="AQ910" s="109"/>
      <c r="AR910" s="109"/>
      <c r="AS910" s="109"/>
      <c r="AT910" s="109"/>
      <c r="AU910" s="109"/>
      <c r="AV910" s="109"/>
      <c r="AW910" s="109"/>
      <c r="AX910" s="109"/>
      <c r="AY910" s="109"/>
      <c r="AZ910" s="109"/>
      <c r="BA910" s="109"/>
      <c r="BB910" s="109"/>
      <c r="BC910" s="109"/>
      <c r="BD910" s="109"/>
      <c r="BE910" s="109"/>
      <c r="BF910" s="109"/>
      <c r="BG910" s="109"/>
      <c r="BH910" s="109"/>
      <c r="BI910" s="109"/>
      <c r="BJ910" s="109"/>
      <c r="BK910" s="109"/>
      <c r="BL910" s="109"/>
      <c r="BM910" s="109"/>
      <c r="BN910" s="109"/>
    </row>
    <row r="911" spans="2:66" x14ac:dyDescent="0.25">
      <c r="B911" s="110" t="s">
        <v>35</v>
      </c>
      <c r="C911" s="23" t="s">
        <v>339</v>
      </c>
      <c r="D911" s="109" t="s">
        <v>74</v>
      </c>
      <c r="E911" s="120" t="s">
        <v>22</v>
      </c>
      <c r="F911" s="120" t="s">
        <v>24</v>
      </c>
      <c r="G911" s="109"/>
      <c r="H911" s="109"/>
      <c r="I911" s="109"/>
      <c r="J911" s="109"/>
      <c r="K911" s="109"/>
      <c r="L911" s="109"/>
      <c r="M911" s="109"/>
      <c r="N911" s="109"/>
      <c r="O911" s="109"/>
      <c r="P911" s="109"/>
      <c r="Q911" s="109"/>
      <c r="R911" s="109"/>
      <c r="S911" s="109"/>
      <c r="T911" s="109"/>
      <c r="U911" s="109"/>
      <c r="V911" s="109"/>
      <c r="W911" s="109"/>
      <c r="X911" s="109"/>
      <c r="Y911" s="109"/>
      <c r="Z911" s="109"/>
      <c r="AA911" s="109"/>
      <c r="AB911" s="109"/>
      <c r="AC911" s="109"/>
      <c r="AD911" s="109"/>
      <c r="AE911" s="109"/>
      <c r="AF911" s="109"/>
      <c r="AG911" s="109"/>
      <c r="AH911" s="109"/>
      <c r="AI911" s="109"/>
      <c r="AJ911" s="109"/>
      <c r="AK911" s="109"/>
      <c r="AL911" s="109"/>
      <c r="AM911" s="242"/>
      <c r="AN911" s="230"/>
      <c r="AO911" s="109"/>
      <c r="AP911" s="109"/>
      <c r="AQ911" s="109"/>
      <c r="AR911" s="109"/>
      <c r="AS911" s="109"/>
      <c r="AT911" s="109"/>
      <c r="AU911" s="109"/>
      <c r="AV911" s="109"/>
      <c r="AW911" s="109"/>
      <c r="AX911" s="109"/>
      <c r="AY911" s="109"/>
      <c r="AZ911" s="109"/>
      <c r="BA911" s="109"/>
      <c r="BB911" s="109"/>
      <c r="BC911" s="109"/>
      <c r="BD911" s="109"/>
      <c r="BE911" s="109"/>
      <c r="BF911" s="109"/>
      <c r="BG911" s="109"/>
      <c r="BH911" s="109"/>
      <c r="BI911" s="109"/>
      <c r="BJ911" s="109"/>
      <c r="BK911" s="109"/>
      <c r="BL911" s="109"/>
      <c r="BM911" s="109"/>
      <c r="BN911" s="109"/>
    </row>
    <row r="912" spans="2:66" x14ac:dyDescent="0.25">
      <c r="B912" s="110" t="s">
        <v>35</v>
      </c>
      <c r="C912" s="23" t="s">
        <v>339</v>
      </c>
      <c r="D912" s="109" t="s">
        <v>74</v>
      </c>
      <c r="E912" s="120" t="s">
        <v>22</v>
      </c>
      <c r="F912" s="120" t="s">
        <v>1078</v>
      </c>
      <c r="G912" s="109"/>
      <c r="H912" s="109"/>
      <c r="I912" s="109"/>
      <c r="J912" s="109"/>
      <c r="K912" s="109"/>
      <c r="L912" s="109"/>
      <c r="M912" s="109"/>
      <c r="N912" s="109"/>
      <c r="O912" s="109"/>
      <c r="P912" s="109"/>
      <c r="Q912" s="109"/>
      <c r="R912" s="109"/>
      <c r="S912" s="109"/>
      <c r="T912" s="109"/>
      <c r="U912" s="109"/>
      <c r="V912" s="109"/>
      <c r="W912" s="109"/>
      <c r="X912" s="109"/>
      <c r="Y912" s="109"/>
      <c r="Z912" s="109"/>
      <c r="AA912" s="109"/>
      <c r="AB912" s="109"/>
      <c r="AC912" s="109"/>
      <c r="AD912" s="109"/>
      <c r="AE912" s="109"/>
      <c r="AF912" s="109"/>
      <c r="AG912" s="109"/>
      <c r="AH912" s="109"/>
      <c r="AI912" s="109"/>
      <c r="AJ912" s="109"/>
      <c r="AK912" s="109"/>
      <c r="AL912" s="109"/>
      <c r="AM912" s="242"/>
      <c r="AN912" s="230"/>
      <c r="AO912" s="109"/>
      <c r="AP912" s="109"/>
      <c r="AQ912" s="109"/>
      <c r="AR912" s="109"/>
      <c r="AS912" s="109"/>
      <c r="AT912" s="109"/>
      <c r="AU912" s="109"/>
      <c r="AV912" s="109"/>
      <c r="AW912" s="109"/>
      <c r="AX912" s="109"/>
      <c r="AY912" s="109"/>
      <c r="AZ912" s="109"/>
      <c r="BA912" s="109"/>
      <c r="BB912" s="109"/>
      <c r="BC912" s="109"/>
      <c r="BD912" s="109"/>
      <c r="BE912" s="109"/>
      <c r="BF912" s="109"/>
      <c r="BG912" s="109"/>
      <c r="BH912" s="109"/>
      <c r="BI912" s="109"/>
      <c r="BJ912" s="109"/>
      <c r="BK912" s="109"/>
      <c r="BL912" s="109"/>
      <c r="BM912" s="109"/>
      <c r="BN912" s="109"/>
    </row>
    <row r="913" spans="2:66" x14ac:dyDescent="0.25">
      <c r="B913" s="110" t="s">
        <v>35</v>
      </c>
      <c r="C913" s="23" t="s">
        <v>339</v>
      </c>
      <c r="D913" s="109" t="s">
        <v>74</v>
      </c>
      <c r="E913" s="120" t="s">
        <v>22</v>
      </c>
      <c r="F913" s="120" t="s">
        <v>25</v>
      </c>
      <c r="G913" s="109"/>
      <c r="H913" s="109"/>
      <c r="I913" s="109"/>
      <c r="J913" s="109"/>
      <c r="K913" s="109"/>
      <c r="L913" s="109"/>
      <c r="M913" s="109"/>
      <c r="N913" s="109"/>
      <c r="O913" s="109"/>
      <c r="P913" s="109"/>
      <c r="Q913" s="109"/>
      <c r="R913" s="109"/>
      <c r="S913" s="109"/>
      <c r="T913" s="109"/>
      <c r="U913" s="109"/>
      <c r="V913" s="109"/>
      <c r="W913" s="109"/>
      <c r="X913" s="109"/>
      <c r="Y913" s="109"/>
      <c r="Z913" s="109"/>
      <c r="AA913" s="109"/>
      <c r="AB913" s="109"/>
      <c r="AC913" s="109"/>
      <c r="AD913" s="109"/>
      <c r="AE913" s="109"/>
      <c r="AF913" s="109"/>
      <c r="AG913" s="109"/>
      <c r="AH913" s="109"/>
      <c r="AI913" s="109"/>
      <c r="AJ913" s="109"/>
      <c r="AK913" s="109"/>
      <c r="AL913" s="109"/>
      <c r="AM913" s="242"/>
      <c r="AN913" s="230"/>
      <c r="AO913" s="109"/>
      <c r="AP913" s="109"/>
      <c r="AQ913" s="109"/>
      <c r="AR913" s="109"/>
      <c r="AS913" s="109"/>
      <c r="AT913" s="109"/>
      <c r="AU913" s="109"/>
      <c r="AV913" s="109"/>
      <c r="AW913" s="109"/>
      <c r="AX913" s="109"/>
      <c r="AY913" s="109"/>
      <c r="AZ913" s="109"/>
      <c r="BA913" s="109"/>
      <c r="BB913" s="109"/>
      <c r="BC913" s="109"/>
      <c r="BD913" s="109"/>
      <c r="BE913" s="109"/>
      <c r="BF913" s="109"/>
      <c r="BG913" s="109"/>
      <c r="BH913" s="109"/>
      <c r="BI913" s="109"/>
      <c r="BJ913" s="109"/>
      <c r="BK913" s="109"/>
      <c r="BL913" s="109"/>
      <c r="BM913" s="109"/>
      <c r="BN913" s="109"/>
    </row>
    <row r="914" spans="2:66" x14ac:dyDescent="0.25">
      <c r="B914" s="110" t="s">
        <v>35</v>
      </c>
      <c r="C914" s="23" t="s">
        <v>339</v>
      </c>
      <c r="D914" s="109" t="s">
        <v>74</v>
      </c>
      <c r="E914" s="120" t="s">
        <v>23</v>
      </c>
      <c r="F914" s="120" t="s">
        <v>24</v>
      </c>
      <c r="G914" s="109"/>
      <c r="H914" s="109"/>
      <c r="I914" s="109"/>
      <c r="J914" s="109"/>
      <c r="K914" s="109"/>
      <c r="L914" s="109"/>
      <c r="M914" s="109"/>
      <c r="N914" s="109"/>
      <c r="O914" s="109"/>
      <c r="P914" s="109"/>
      <c r="Q914" s="109"/>
      <c r="R914" s="109"/>
      <c r="S914" s="109"/>
      <c r="T914" s="109"/>
      <c r="U914" s="109"/>
      <c r="V914" s="109"/>
      <c r="W914" s="109"/>
      <c r="X914" s="109"/>
      <c r="Y914" s="109"/>
      <c r="Z914" s="109"/>
      <c r="AA914" s="109"/>
      <c r="AB914" s="109"/>
      <c r="AC914" s="109"/>
      <c r="AD914" s="109"/>
      <c r="AE914" s="109"/>
      <c r="AF914" s="109"/>
      <c r="AG914" s="109"/>
      <c r="AH914" s="109"/>
      <c r="AI914" s="109"/>
      <c r="AJ914" s="109"/>
      <c r="AK914" s="109"/>
      <c r="AL914" s="109"/>
      <c r="AM914" s="242"/>
      <c r="AN914" s="230"/>
      <c r="AO914" s="109"/>
      <c r="AP914" s="109"/>
      <c r="AQ914" s="109"/>
      <c r="AR914" s="109"/>
      <c r="AS914" s="109"/>
      <c r="AT914" s="109"/>
      <c r="AU914" s="109"/>
      <c r="AV914" s="109"/>
      <c r="AW914" s="109"/>
      <c r="AX914" s="109"/>
      <c r="AY914" s="109"/>
      <c r="AZ914" s="109"/>
      <c r="BA914" s="109"/>
      <c r="BB914" s="109"/>
      <c r="BC914" s="109"/>
      <c r="BD914" s="109"/>
      <c r="BE914" s="109"/>
      <c r="BF914" s="109"/>
      <c r="BG914" s="109"/>
      <c r="BH914" s="109"/>
      <c r="BI914" s="109"/>
      <c r="BJ914" s="109"/>
      <c r="BK914" s="109"/>
      <c r="BL914" s="109"/>
      <c r="BM914" s="109"/>
      <c r="BN914" s="109"/>
    </row>
    <row r="915" spans="2:66" x14ac:dyDescent="0.25">
      <c r="B915" s="110" t="s">
        <v>35</v>
      </c>
      <c r="C915" s="23" t="s">
        <v>339</v>
      </c>
      <c r="D915" s="109" t="s">
        <v>74</v>
      </c>
      <c r="E915" s="120" t="s">
        <v>23</v>
      </c>
      <c r="F915" s="120" t="s">
        <v>1078</v>
      </c>
      <c r="G915" s="109"/>
      <c r="H915" s="109"/>
      <c r="I915" s="109"/>
      <c r="J915" s="109"/>
      <c r="K915" s="109"/>
      <c r="L915" s="109"/>
      <c r="M915" s="109"/>
      <c r="N915" s="109"/>
      <c r="O915" s="109"/>
      <c r="P915" s="109"/>
      <c r="Q915" s="109"/>
      <c r="R915" s="109"/>
      <c r="S915" s="109"/>
      <c r="T915" s="109"/>
      <c r="U915" s="109"/>
      <c r="V915" s="109"/>
      <c r="W915" s="109"/>
      <c r="X915" s="109"/>
      <c r="Y915" s="109"/>
      <c r="Z915" s="109"/>
      <c r="AA915" s="109"/>
      <c r="AB915" s="109"/>
      <c r="AC915" s="109"/>
      <c r="AD915" s="109"/>
      <c r="AE915" s="109"/>
      <c r="AF915" s="109"/>
      <c r="AG915" s="109"/>
      <c r="AH915" s="109"/>
      <c r="AI915" s="109"/>
      <c r="AJ915" s="109"/>
      <c r="AK915" s="109"/>
      <c r="AL915" s="109"/>
      <c r="AM915" s="242"/>
      <c r="AN915" s="230"/>
      <c r="AO915" s="109"/>
      <c r="AP915" s="109"/>
      <c r="AQ915" s="109"/>
      <c r="AR915" s="109"/>
      <c r="AS915" s="109"/>
      <c r="AT915" s="109"/>
      <c r="AU915" s="109"/>
      <c r="AV915" s="109"/>
      <c r="AW915" s="109"/>
      <c r="AX915" s="109"/>
      <c r="AY915" s="109"/>
      <c r="AZ915" s="109"/>
      <c r="BA915" s="109"/>
      <c r="BB915" s="109"/>
      <c r="BC915" s="109"/>
      <c r="BD915" s="109"/>
      <c r="BE915" s="109"/>
      <c r="BF915" s="109"/>
      <c r="BG915" s="109"/>
      <c r="BH915" s="109"/>
      <c r="BI915" s="109"/>
      <c r="BJ915" s="109"/>
      <c r="BK915" s="109"/>
      <c r="BL915" s="109"/>
      <c r="BM915" s="109"/>
      <c r="BN915" s="109"/>
    </row>
    <row r="916" spans="2:66" x14ac:dyDescent="0.25">
      <c r="B916" s="110" t="s">
        <v>35</v>
      </c>
      <c r="C916" s="23" t="s">
        <v>339</v>
      </c>
      <c r="D916" s="109" t="s">
        <v>74</v>
      </c>
      <c r="E916" s="120" t="s">
        <v>23</v>
      </c>
      <c r="F916" s="120" t="s">
        <v>25</v>
      </c>
      <c r="G916" s="109"/>
      <c r="H916" s="109"/>
      <c r="I916" s="109"/>
      <c r="J916" s="109"/>
      <c r="K916" s="109"/>
      <c r="L916" s="109"/>
      <c r="M916" s="109"/>
      <c r="N916" s="109"/>
      <c r="O916" s="109"/>
      <c r="P916" s="109"/>
      <c r="Q916" s="109"/>
      <c r="R916" s="109"/>
      <c r="S916" s="109"/>
      <c r="T916" s="109"/>
      <c r="U916" s="109"/>
      <c r="V916" s="109"/>
      <c r="W916" s="109"/>
      <c r="X916" s="109"/>
      <c r="Y916" s="109"/>
      <c r="Z916" s="109"/>
      <c r="AA916" s="109"/>
      <c r="AB916" s="109"/>
      <c r="AC916" s="109"/>
      <c r="AD916" s="109"/>
      <c r="AE916" s="109"/>
      <c r="AF916" s="109"/>
      <c r="AG916" s="109"/>
      <c r="AH916" s="109"/>
      <c r="AI916" s="109"/>
      <c r="AJ916" s="109"/>
      <c r="AK916" s="109"/>
      <c r="AL916" s="109"/>
      <c r="AM916" s="242"/>
      <c r="AN916" s="230"/>
      <c r="AO916" s="109"/>
      <c r="AP916" s="109"/>
      <c r="AQ916" s="109"/>
      <c r="AR916" s="109"/>
      <c r="AS916" s="109"/>
      <c r="AT916" s="109"/>
      <c r="AU916" s="109"/>
      <c r="AV916" s="109"/>
      <c r="AW916" s="109"/>
      <c r="AX916" s="109"/>
      <c r="AY916" s="109"/>
      <c r="AZ916" s="109"/>
      <c r="BA916" s="109"/>
      <c r="BB916" s="109"/>
      <c r="BC916" s="109"/>
      <c r="BD916" s="109"/>
      <c r="BE916" s="109"/>
      <c r="BF916" s="109"/>
      <c r="BG916" s="109"/>
      <c r="BH916" s="109"/>
      <c r="BI916" s="109"/>
      <c r="BJ916" s="109"/>
      <c r="BK916" s="109"/>
      <c r="BL916" s="109"/>
      <c r="BM916" s="109"/>
      <c r="BN916" s="109"/>
    </row>
    <row r="917" spans="2:66" x14ac:dyDescent="0.25">
      <c r="B917" s="110" t="s">
        <v>35</v>
      </c>
      <c r="C917" s="23" t="s">
        <v>339</v>
      </c>
      <c r="D917" s="109" t="s">
        <v>75</v>
      </c>
      <c r="E917" s="120" t="s">
        <v>22</v>
      </c>
      <c r="F917" s="120" t="s">
        <v>24</v>
      </c>
      <c r="G917" s="109"/>
      <c r="H917" s="109"/>
      <c r="I917" s="109"/>
      <c r="J917" s="109"/>
      <c r="K917" s="109"/>
      <c r="L917" s="109"/>
      <c r="M917" s="109"/>
      <c r="N917" s="109"/>
      <c r="O917" s="109"/>
      <c r="P917" s="109"/>
      <c r="Q917" s="109"/>
      <c r="R917" s="109"/>
      <c r="S917" s="109"/>
      <c r="T917" s="109"/>
      <c r="U917" s="109"/>
      <c r="V917" s="109"/>
      <c r="W917" s="109"/>
      <c r="X917" s="109"/>
      <c r="Y917" s="109"/>
      <c r="Z917" s="109"/>
      <c r="AA917" s="109"/>
      <c r="AB917" s="109"/>
      <c r="AC917" s="109"/>
      <c r="AD917" s="109"/>
      <c r="AE917" s="109"/>
      <c r="AF917" s="109"/>
      <c r="AG917" s="109"/>
      <c r="AH917" s="109"/>
      <c r="AI917" s="109"/>
      <c r="AJ917" s="109"/>
      <c r="AK917" s="109"/>
      <c r="AL917" s="109"/>
      <c r="AM917" s="242"/>
      <c r="AN917" s="230"/>
      <c r="AO917" s="109"/>
      <c r="AP917" s="109"/>
      <c r="AQ917" s="109"/>
      <c r="AR917" s="109"/>
      <c r="AS917" s="109"/>
      <c r="AT917" s="109"/>
      <c r="AU917" s="109"/>
      <c r="AV917" s="109"/>
      <c r="AW917" s="109"/>
      <c r="AX917" s="109"/>
      <c r="AY917" s="109"/>
      <c r="AZ917" s="109"/>
      <c r="BA917" s="109"/>
      <c r="BB917" s="109"/>
      <c r="BC917" s="109"/>
      <c r="BD917" s="109"/>
      <c r="BE917" s="109"/>
      <c r="BF917" s="109"/>
      <c r="BG917" s="109"/>
      <c r="BH917" s="109"/>
      <c r="BI917" s="109"/>
      <c r="BJ917" s="109"/>
      <c r="BK917" s="109"/>
      <c r="BL917" s="109"/>
      <c r="BM917" s="109"/>
      <c r="BN917" s="109"/>
    </row>
    <row r="918" spans="2:66" x14ac:dyDescent="0.25">
      <c r="B918" s="110" t="s">
        <v>35</v>
      </c>
      <c r="C918" s="23" t="s">
        <v>339</v>
      </c>
      <c r="D918" s="109" t="s">
        <v>75</v>
      </c>
      <c r="E918" s="120" t="s">
        <v>22</v>
      </c>
      <c r="F918" s="120" t="s">
        <v>1078</v>
      </c>
      <c r="G918" s="109"/>
      <c r="H918" s="109"/>
      <c r="I918" s="109"/>
      <c r="J918" s="109"/>
      <c r="K918" s="109"/>
      <c r="L918" s="109"/>
      <c r="M918" s="109"/>
      <c r="N918" s="109"/>
      <c r="O918" s="109"/>
      <c r="P918" s="109"/>
      <c r="Q918" s="109"/>
      <c r="R918" s="109"/>
      <c r="S918" s="109"/>
      <c r="T918" s="109"/>
      <c r="U918" s="109"/>
      <c r="V918" s="109"/>
      <c r="W918" s="109"/>
      <c r="X918" s="109"/>
      <c r="Y918" s="109"/>
      <c r="Z918" s="109"/>
      <c r="AA918" s="109"/>
      <c r="AB918" s="109"/>
      <c r="AC918" s="109"/>
      <c r="AD918" s="109"/>
      <c r="AE918" s="109"/>
      <c r="AF918" s="109"/>
      <c r="AG918" s="109"/>
      <c r="AH918" s="109"/>
      <c r="AI918" s="109"/>
      <c r="AJ918" s="109"/>
      <c r="AK918" s="109"/>
      <c r="AL918" s="109"/>
      <c r="AM918" s="242"/>
      <c r="AN918" s="230"/>
      <c r="AO918" s="109"/>
      <c r="AP918" s="109"/>
      <c r="AQ918" s="109"/>
      <c r="AR918" s="109"/>
      <c r="AS918" s="109"/>
      <c r="AT918" s="109"/>
      <c r="AU918" s="109"/>
      <c r="AV918" s="109"/>
      <c r="AW918" s="109"/>
      <c r="AX918" s="109"/>
      <c r="AY918" s="109"/>
      <c r="AZ918" s="109"/>
      <c r="BA918" s="109"/>
      <c r="BB918" s="109"/>
      <c r="BC918" s="109"/>
      <c r="BD918" s="109"/>
      <c r="BE918" s="109"/>
      <c r="BF918" s="109"/>
      <c r="BG918" s="109"/>
      <c r="BH918" s="109"/>
      <c r="BI918" s="109"/>
      <c r="BJ918" s="109"/>
      <c r="BK918" s="109"/>
      <c r="BL918" s="109"/>
      <c r="BM918" s="109"/>
      <c r="BN918" s="109"/>
    </row>
    <row r="919" spans="2:66" x14ac:dyDescent="0.25">
      <c r="B919" s="110" t="s">
        <v>35</v>
      </c>
      <c r="C919" s="23" t="s">
        <v>339</v>
      </c>
      <c r="D919" s="109" t="s">
        <v>75</v>
      </c>
      <c r="E919" s="120" t="s">
        <v>22</v>
      </c>
      <c r="F919" s="120" t="s">
        <v>25</v>
      </c>
      <c r="G919" s="109"/>
      <c r="H919" s="109"/>
      <c r="I919" s="109"/>
      <c r="J919" s="109"/>
      <c r="K919" s="109"/>
      <c r="L919" s="109"/>
      <c r="M919" s="109"/>
      <c r="N919" s="109"/>
      <c r="O919" s="109"/>
      <c r="P919" s="109"/>
      <c r="Q919" s="109"/>
      <c r="R919" s="109"/>
      <c r="S919" s="109"/>
      <c r="T919" s="109"/>
      <c r="U919" s="109"/>
      <c r="V919" s="109"/>
      <c r="W919" s="109"/>
      <c r="X919" s="109"/>
      <c r="Y919" s="109"/>
      <c r="Z919" s="109"/>
      <c r="AA919" s="109"/>
      <c r="AB919" s="109"/>
      <c r="AC919" s="109"/>
      <c r="AD919" s="109"/>
      <c r="AE919" s="109"/>
      <c r="AF919" s="109"/>
      <c r="AG919" s="109"/>
      <c r="AH919" s="109"/>
      <c r="AI919" s="109"/>
      <c r="AJ919" s="109"/>
      <c r="AK919" s="109"/>
      <c r="AL919" s="109"/>
      <c r="AM919" s="242"/>
      <c r="AN919" s="230"/>
      <c r="AO919" s="109"/>
      <c r="AP919" s="109"/>
      <c r="AQ919" s="109"/>
      <c r="AR919" s="109"/>
      <c r="AS919" s="109"/>
      <c r="AT919" s="109"/>
      <c r="AU919" s="109"/>
      <c r="AV919" s="109"/>
      <c r="AW919" s="109"/>
      <c r="AX919" s="109"/>
      <c r="AY919" s="109"/>
      <c r="AZ919" s="109"/>
      <c r="BA919" s="109"/>
      <c r="BB919" s="109"/>
      <c r="BC919" s="109"/>
      <c r="BD919" s="109"/>
      <c r="BE919" s="109"/>
      <c r="BF919" s="109"/>
      <c r="BG919" s="109"/>
      <c r="BH919" s="109"/>
      <c r="BI919" s="109"/>
      <c r="BJ919" s="109"/>
      <c r="BK919" s="109"/>
      <c r="BL919" s="109"/>
      <c r="BM919" s="109"/>
      <c r="BN919" s="109"/>
    </row>
    <row r="920" spans="2:66" x14ac:dyDescent="0.25">
      <c r="B920" s="110" t="s">
        <v>35</v>
      </c>
      <c r="C920" s="23" t="s">
        <v>339</v>
      </c>
      <c r="D920" s="109" t="s">
        <v>75</v>
      </c>
      <c r="E920" s="120" t="s">
        <v>23</v>
      </c>
      <c r="F920" s="120" t="s">
        <v>24</v>
      </c>
      <c r="G920" s="109"/>
      <c r="H920" s="109"/>
      <c r="I920" s="109"/>
      <c r="J920" s="109"/>
      <c r="K920" s="109"/>
      <c r="L920" s="109"/>
      <c r="M920" s="109"/>
      <c r="N920" s="109"/>
      <c r="O920" s="109"/>
      <c r="P920" s="109"/>
      <c r="Q920" s="109"/>
      <c r="R920" s="109"/>
      <c r="S920" s="109"/>
      <c r="T920" s="109"/>
      <c r="U920" s="109"/>
      <c r="V920" s="109"/>
      <c r="W920" s="109"/>
      <c r="X920" s="109"/>
      <c r="Y920" s="109"/>
      <c r="Z920" s="109"/>
      <c r="AA920" s="109"/>
      <c r="AB920" s="109"/>
      <c r="AC920" s="109"/>
      <c r="AD920" s="109"/>
      <c r="AE920" s="109"/>
      <c r="AF920" s="109"/>
      <c r="AG920" s="109"/>
      <c r="AH920" s="109"/>
      <c r="AI920" s="109"/>
      <c r="AJ920" s="109"/>
      <c r="AK920" s="109"/>
      <c r="AL920" s="109"/>
      <c r="AM920" s="242"/>
      <c r="AN920" s="230"/>
      <c r="AO920" s="109"/>
      <c r="AP920" s="109"/>
      <c r="AQ920" s="109"/>
      <c r="AR920" s="109"/>
      <c r="AS920" s="109"/>
      <c r="AT920" s="109"/>
      <c r="AU920" s="109"/>
      <c r="AV920" s="109"/>
      <c r="AW920" s="109"/>
      <c r="AX920" s="109"/>
      <c r="AY920" s="109"/>
      <c r="AZ920" s="109"/>
      <c r="BA920" s="109"/>
      <c r="BB920" s="109"/>
      <c r="BC920" s="109"/>
      <c r="BD920" s="109"/>
      <c r="BE920" s="109"/>
      <c r="BF920" s="109"/>
      <c r="BG920" s="109"/>
      <c r="BH920" s="109"/>
      <c r="BI920" s="109"/>
      <c r="BJ920" s="109"/>
      <c r="BK920" s="109"/>
      <c r="BL920" s="109"/>
      <c r="BM920" s="109"/>
      <c r="BN920" s="109"/>
    </row>
    <row r="921" spans="2:66" x14ac:dyDescent="0.25">
      <c r="B921" s="110" t="s">
        <v>35</v>
      </c>
      <c r="C921" s="23" t="s">
        <v>339</v>
      </c>
      <c r="D921" s="109" t="s">
        <v>75</v>
      </c>
      <c r="E921" s="120" t="s">
        <v>23</v>
      </c>
      <c r="F921" s="120" t="s">
        <v>1078</v>
      </c>
      <c r="G921" s="109"/>
      <c r="H921" s="109"/>
      <c r="I921" s="109"/>
      <c r="J921" s="109"/>
      <c r="K921" s="109"/>
      <c r="L921" s="109"/>
      <c r="M921" s="109"/>
      <c r="N921" s="109"/>
      <c r="O921" s="109"/>
      <c r="P921" s="109"/>
      <c r="Q921" s="109"/>
      <c r="R921" s="109"/>
      <c r="S921" s="109"/>
      <c r="T921" s="109"/>
      <c r="U921" s="109"/>
      <c r="V921" s="109"/>
      <c r="W921" s="109"/>
      <c r="X921" s="109"/>
      <c r="Y921" s="109"/>
      <c r="Z921" s="109"/>
      <c r="AA921" s="109"/>
      <c r="AB921" s="109"/>
      <c r="AC921" s="109"/>
      <c r="AD921" s="109"/>
      <c r="AE921" s="109"/>
      <c r="AF921" s="109"/>
      <c r="AG921" s="109"/>
      <c r="AH921" s="109"/>
      <c r="AI921" s="109"/>
      <c r="AJ921" s="109"/>
      <c r="AK921" s="109"/>
      <c r="AL921" s="109"/>
      <c r="AM921" s="242"/>
      <c r="AN921" s="230"/>
      <c r="AO921" s="109"/>
      <c r="AP921" s="109"/>
      <c r="AQ921" s="109"/>
      <c r="AR921" s="109"/>
      <c r="AS921" s="109"/>
      <c r="AT921" s="109"/>
      <c r="AU921" s="109"/>
      <c r="AV921" s="109"/>
      <c r="AW921" s="109"/>
      <c r="AX921" s="109"/>
      <c r="AY921" s="109"/>
      <c r="AZ921" s="109"/>
      <c r="BA921" s="109"/>
      <c r="BB921" s="109"/>
      <c r="BC921" s="109"/>
      <c r="BD921" s="109"/>
      <c r="BE921" s="109"/>
      <c r="BF921" s="109"/>
      <c r="BG921" s="109"/>
      <c r="BH921" s="109"/>
      <c r="BI921" s="109"/>
      <c r="BJ921" s="109"/>
      <c r="BK921" s="109"/>
      <c r="BL921" s="109"/>
      <c r="BM921" s="109"/>
      <c r="BN921" s="109"/>
    </row>
    <row r="922" spans="2:66" x14ac:dyDescent="0.25">
      <c r="B922" s="110" t="s">
        <v>35</v>
      </c>
      <c r="C922" s="23" t="s">
        <v>339</v>
      </c>
      <c r="D922" s="109" t="s">
        <v>75</v>
      </c>
      <c r="E922" s="120" t="s">
        <v>23</v>
      </c>
      <c r="F922" s="120" t="s">
        <v>25</v>
      </c>
      <c r="G922" s="109"/>
      <c r="H922" s="109"/>
      <c r="I922" s="109"/>
      <c r="J922" s="109"/>
      <c r="K922" s="109"/>
      <c r="L922" s="109"/>
      <c r="M922" s="109"/>
      <c r="N922" s="109"/>
      <c r="O922" s="109"/>
      <c r="P922" s="109"/>
      <c r="Q922" s="109"/>
      <c r="R922" s="109"/>
      <c r="S922" s="109"/>
      <c r="T922" s="109"/>
      <c r="U922" s="109"/>
      <c r="V922" s="109"/>
      <c r="W922" s="109"/>
      <c r="X922" s="109"/>
      <c r="Y922" s="109"/>
      <c r="Z922" s="109"/>
      <c r="AA922" s="109"/>
      <c r="AB922" s="109"/>
      <c r="AC922" s="109"/>
      <c r="AD922" s="109"/>
      <c r="AE922" s="109"/>
      <c r="AF922" s="109"/>
      <c r="AG922" s="109"/>
      <c r="AH922" s="109"/>
      <c r="AI922" s="109"/>
      <c r="AJ922" s="109"/>
      <c r="AK922" s="109"/>
      <c r="AL922" s="109"/>
      <c r="AM922" s="242"/>
      <c r="AN922" s="230"/>
      <c r="AO922" s="109"/>
      <c r="AP922" s="109"/>
      <c r="AQ922" s="109"/>
      <c r="AR922" s="109"/>
      <c r="AS922" s="109"/>
      <c r="AT922" s="109"/>
      <c r="AU922" s="109"/>
      <c r="AV922" s="109"/>
      <c r="AW922" s="109"/>
      <c r="AX922" s="109"/>
      <c r="AY922" s="109"/>
      <c r="AZ922" s="109"/>
      <c r="BA922" s="109"/>
      <c r="BB922" s="109"/>
      <c r="BC922" s="109"/>
      <c r="BD922" s="109"/>
      <c r="BE922" s="109"/>
      <c r="BF922" s="109"/>
      <c r="BG922" s="109"/>
      <c r="BH922" s="109"/>
      <c r="BI922" s="109"/>
      <c r="BJ922" s="109"/>
      <c r="BK922" s="109"/>
      <c r="BL922" s="109"/>
      <c r="BM922" s="109"/>
      <c r="BN922" s="109"/>
    </row>
    <row r="923" spans="2:66" x14ac:dyDescent="0.25">
      <c r="B923" s="118" t="s">
        <v>35</v>
      </c>
      <c r="C923" s="118" t="s">
        <v>36</v>
      </c>
      <c r="D923" s="117" t="s">
        <v>53</v>
      </c>
      <c r="E923" s="172" t="s">
        <v>22</v>
      </c>
      <c r="F923" s="172" t="s">
        <v>24</v>
      </c>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117"/>
      <c r="AM923" s="244"/>
      <c r="AN923" s="232"/>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c r="BJ923" s="117"/>
      <c r="BK923" s="117"/>
      <c r="BL923" s="117"/>
      <c r="BM923" s="117"/>
      <c r="BN923" s="117"/>
    </row>
    <row r="924" spans="2:66" x14ac:dyDescent="0.25">
      <c r="B924" s="118" t="s">
        <v>35</v>
      </c>
      <c r="C924" s="118" t="s">
        <v>36</v>
      </c>
      <c r="D924" s="117" t="s">
        <v>53</v>
      </c>
      <c r="E924" s="172" t="s">
        <v>22</v>
      </c>
      <c r="F924" s="172" t="s">
        <v>1078</v>
      </c>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117"/>
      <c r="AM924" s="244"/>
      <c r="AN924" s="232"/>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c r="BJ924" s="117"/>
      <c r="BK924" s="117"/>
      <c r="BL924" s="117"/>
      <c r="BM924" s="117"/>
      <c r="BN924" s="117"/>
    </row>
    <row r="925" spans="2:66" x14ac:dyDescent="0.25">
      <c r="B925" s="118" t="s">
        <v>35</v>
      </c>
      <c r="C925" s="118" t="s">
        <v>36</v>
      </c>
      <c r="D925" s="117" t="s">
        <v>53</v>
      </c>
      <c r="E925" s="172" t="s">
        <v>22</v>
      </c>
      <c r="F925" s="172" t="s">
        <v>25</v>
      </c>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117"/>
      <c r="AM925" s="244"/>
      <c r="AN925" s="232"/>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c r="BJ925" s="117"/>
      <c r="BK925" s="117"/>
      <c r="BL925" s="117"/>
      <c r="BM925" s="117"/>
      <c r="BN925" s="117"/>
    </row>
    <row r="926" spans="2:66" x14ac:dyDescent="0.25">
      <c r="B926" s="118" t="s">
        <v>35</v>
      </c>
      <c r="C926" s="118" t="s">
        <v>36</v>
      </c>
      <c r="D926" s="117" t="s">
        <v>53</v>
      </c>
      <c r="E926" s="172" t="s">
        <v>23</v>
      </c>
      <c r="F926" s="172" t="s">
        <v>24</v>
      </c>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117"/>
      <c r="AM926" s="244"/>
      <c r="AN926" s="232"/>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c r="BJ926" s="117"/>
      <c r="BK926" s="117"/>
      <c r="BL926" s="117"/>
      <c r="BM926" s="117"/>
      <c r="BN926" s="117"/>
    </row>
    <row r="927" spans="2:66" x14ac:dyDescent="0.25">
      <c r="B927" s="118" t="s">
        <v>35</v>
      </c>
      <c r="C927" s="118" t="s">
        <v>36</v>
      </c>
      <c r="D927" s="117" t="s">
        <v>53</v>
      </c>
      <c r="E927" s="172" t="s">
        <v>23</v>
      </c>
      <c r="F927" s="172" t="s">
        <v>1078</v>
      </c>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117"/>
      <c r="AM927" s="244"/>
      <c r="AN927" s="232"/>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c r="BJ927" s="117"/>
      <c r="BK927" s="117"/>
      <c r="BL927" s="117"/>
      <c r="BM927" s="117"/>
      <c r="BN927" s="117"/>
    </row>
    <row r="928" spans="2:66" x14ac:dyDescent="0.25">
      <c r="B928" s="118" t="s">
        <v>35</v>
      </c>
      <c r="C928" s="118" t="s">
        <v>36</v>
      </c>
      <c r="D928" s="117" t="s">
        <v>53</v>
      </c>
      <c r="E928" s="172" t="s">
        <v>23</v>
      </c>
      <c r="F928" s="172" t="s">
        <v>25</v>
      </c>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117"/>
      <c r="AM928" s="244"/>
      <c r="AN928" s="232"/>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c r="BJ928" s="117"/>
      <c r="BK928" s="117"/>
      <c r="BL928" s="117"/>
      <c r="BM928" s="117"/>
      <c r="BN928" s="117"/>
    </row>
    <row r="929" spans="2:66" x14ac:dyDescent="0.25">
      <c r="B929" s="118" t="s">
        <v>35</v>
      </c>
      <c r="C929" s="118" t="s">
        <v>36</v>
      </c>
      <c r="D929" s="117" t="s">
        <v>73</v>
      </c>
      <c r="E929" s="172" t="s">
        <v>22</v>
      </c>
      <c r="F929" s="172" t="s">
        <v>24</v>
      </c>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117"/>
      <c r="AM929" s="244"/>
      <c r="AN929" s="232"/>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c r="BJ929" s="117"/>
      <c r="BK929" s="117"/>
      <c r="BL929" s="117"/>
      <c r="BM929" s="117"/>
      <c r="BN929" s="117"/>
    </row>
    <row r="930" spans="2:66" x14ac:dyDescent="0.25">
      <c r="B930" s="118" t="s">
        <v>35</v>
      </c>
      <c r="C930" s="118" t="s">
        <v>36</v>
      </c>
      <c r="D930" s="117" t="s">
        <v>73</v>
      </c>
      <c r="E930" s="172" t="s">
        <v>22</v>
      </c>
      <c r="F930" s="172" t="s">
        <v>1078</v>
      </c>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117"/>
      <c r="AM930" s="244"/>
      <c r="AN930" s="232"/>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c r="BJ930" s="117"/>
      <c r="BK930" s="117"/>
      <c r="BL930" s="117"/>
      <c r="BM930" s="117"/>
      <c r="BN930" s="117"/>
    </row>
    <row r="931" spans="2:66" x14ac:dyDescent="0.25">
      <c r="B931" s="118" t="s">
        <v>35</v>
      </c>
      <c r="C931" s="118" t="s">
        <v>36</v>
      </c>
      <c r="D931" s="117" t="s">
        <v>73</v>
      </c>
      <c r="E931" s="172" t="s">
        <v>22</v>
      </c>
      <c r="F931" s="172" t="s">
        <v>25</v>
      </c>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117"/>
      <c r="AM931" s="244"/>
      <c r="AN931" s="232"/>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c r="BJ931" s="117"/>
      <c r="BK931" s="117"/>
      <c r="BL931" s="117"/>
      <c r="BM931" s="117"/>
      <c r="BN931" s="117"/>
    </row>
    <row r="932" spans="2:66" x14ac:dyDescent="0.25">
      <c r="B932" s="118" t="s">
        <v>35</v>
      </c>
      <c r="C932" s="118" t="s">
        <v>36</v>
      </c>
      <c r="D932" s="117" t="s">
        <v>73</v>
      </c>
      <c r="E932" s="172" t="s">
        <v>23</v>
      </c>
      <c r="F932" s="172" t="s">
        <v>24</v>
      </c>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117"/>
      <c r="AM932" s="244"/>
      <c r="AN932" s="232"/>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c r="BJ932" s="117"/>
      <c r="BK932" s="117"/>
      <c r="BL932" s="117"/>
      <c r="BM932" s="117"/>
      <c r="BN932" s="117"/>
    </row>
    <row r="933" spans="2:66" x14ac:dyDescent="0.25">
      <c r="B933" s="118" t="s">
        <v>35</v>
      </c>
      <c r="C933" s="118" t="s">
        <v>36</v>
      </c>
      <c r="D933" s="117" t="s">
        <v>73</v>
      </c>
      <c r="E933" s="172" t="s">
        <v>23</v>
      </c>
      <c r="F933" s="172" t="s">
        <v>1078</v>
      </c>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117"/>
      <c r="AM933" s="244"/>
      <c r="AN933" s="232"/>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c r="BJ933" s="117"/>
      <c r="BK933" s="117"/>
      <c r="BL933" s="117"/>
      <c r="BM933" s="117"/>
      <c r="BN933" s="117"/>
    </row>
    <row r="934" spans="2:66" x14ac:dyDescent="0.25">
      <c r="B934" s="118" t="s">
        <v>35</v>
      </c>
      <c r="C934" s="118" t="s">
        <v>36</v>
      </c>
      <c r="D934" s="117" t="s">
        <v>73</v>
      </c>
      <c r="E934" s="172" t="s">
        <v>23</v>
      </c>
      <c r="F934" s="172" t="s">
        <v>25</v>
      </c>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117"/>
      <c r="AM934" s="244"/>
      <c r="AN934" s="232"/>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c r="BJ934" s="117"/>
      <c r="BK934" s="117"/>
      <c r="BL934" s="117"/>
      <c r="BM934" s="117"/>
      <c r="BN934" s="117"/>
    </row>
    <row r="935" spans="2:66" x14ac:dyDescent="0.25">
      <c r="B935" s="118" t="s">
        <v>35</v>
      </c>
      <c r="C935" s="118" t="s">
        <v>36</v>
      </c>
      <c r="D935" s="117" t="s">
        <v>74</v>
      </c>
      <c r="E935" s="172" t="s">
        <v>22</v>
      </c>
      <c r="F935" s="172" t="s">
        <v>24</v>
      </c>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117"/>
      <c r="AM935" s="244"/>
      <c r="AN935" s="232"/>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c r="BJ935" s="117"/>
      <c r="BK935" s="117"/>
      <c r="BL935" s="117"/>
      <c r="BM935" s="117"/>
      <c r="BN935" s="117"/>
    </row>
    <row r="936" spans="2:66" x14ac:dyDescent="0.25">
      <c r="B936" s="118" t="s">
        <v>35</v>
      </c>
      <c r="C936" s="118" t="s">
        <v>36</v>
      </c>
      <c r="D936" s="117" t="s">
        <v>74</v>
      </c>
      <c r="E936" s="172" t="s">
        <v>22</v>
      </c>
      <c r="F936" s="172" t="s">
        <v>1078</v>
      </c>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244"/>
      <c r="AN936" s="232"/>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c r="BJ936" s="117"/>
      <c r="BK936" s="117"/>
      <c r="BL936" s="117"/>
      <c r="BM936" s="117"/>
      <c r="BN936" s="117"/>
    </row>
    <row r="937" spans="2:66" x14ac:dyDescent="0.25">
      <c r="B937" s="118" t="s">
        <v>35</v>
      </c>
      <c r="C937" s="118" t="s">
        <v>36</v>
      </c>
      <c r="D937" s="117" t="s">
        <v>74</v>
      </c>
      <c r="E937" s="172" t="s">
        <v>22</v>
      </c>
      <c r="F937" s="172" t="s">
        <v>25</v>
      </c>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117"/>
      <c r="AM937" s="244"/>
      <c r="AN937" s="232"/>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c r="BJ937" s="117"/>
      <c r="BK937" s="117"/>
      <c r="BL937" s="117"/>
      <c r="BM937" s="117"/>
      <c r="BN937" s="117"/>
    </row>
    <row r="938" spans="2:66" x14ac:dyDescent="0.25">
      <c r="B938" s="118" t="s">
        <v>35</v>
      </c>
      <c r="C938" s="118" t="s">
        <v>36</v>
      </c>
      <c r="D938" s="117" t="s">
        <v>74</v>
      </c>
      <c r="E938" s="172" t="s">
        <v>23</v>
      </c>
      <c r="F938" s="172" t="s">
        <v>24</v>
      </c>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117"/>
      <c r="AM938" s="244"/>
      <c r="AN938" s="232"/>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c r="BJ938" s="117"/>
      <c r="BK938" s="117"/>
      <c r="BL938" s="117"/>
      <c r="BM938" s="117"/>
      <c r="BN938" s="117"/>
    </row>
    <row r="939" spans="2:66" x14ac:dyDescent="0.25">
      <c r="B939" s="118" t="s">
        <v>35</v>
      </c>
      <c r="C939" s="118" t="s">
        <v>36</v>
      </c>
      <c r="D939" s="117" t="s">
        <v>74</v>
      </c>
      <c r="E939" s="172" t="s">
        <v>23</v>
      </c>
      <c r="F939" s="172" t="s">
        <v>1078</v>
      </c>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117"/>
      <c r="AM939" s="244"/>
      <c r="AN939" s="232"/>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c r="BJ939" s="117"/>
      <c r="BK939" s="117"/>
      <c r="BL939" s="117"/>
      <c r="BM939" s="117"/>
      <c r="BN939" s="117"/>
    </row>
    <row r="940" spans="2:66" x14ac:dyDescent="0.25">
      <c r="B940" s="118" t="s">
        <v>35</v>
      </c>
      <c r="C940" s="118" t="s">
        <v>36</v>
      </c>
      <c r="D940" s="117" t="s">
        <v>74</v>
      </c>
      <c r="E940" s="172" t="s">
        <v>23</v>
      </c>
      <c r="F940" s="172" t="s">
        <v>25</v>
      </c>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117"/>
      <c r="AM940" s="244"/>
      <c r="AN940" s="232"/>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c r="BJ940" s="117"/>
      <c r="BK940" s="117"/>
      <c r="BL940" s="117"/>
      <c r="BM940" s="117"/>
      <c r="BN940" s="117"/>
    </row>
    <row r="941" spans="2:66" x14ac:dyDescent="0.25">
      <c r="B941" s="118" t="s">
        <v>35</v>
      </c>
      <c r="C941" s="118" t="s">
        <v>36</v>
      </c>
      <c r="D941" s="117" t="s">
        <v>75</v>
      </c>
      <c r="E941" s="172" t="s">
        <v>22</v>
      </c>
      <c r="F941" s="172" t="s">
        <v>24</v>
      </c>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244"/>
      <c r="AN941" s="232"/>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c r="BJ941" s="117"/>
      <c r="BK941" s="117"/>
      <c r="BL941" s="117"/>
      <c r="BM941" s="117"/>
      <c r="BN941" s="117"/>
    </row>
    <row r="942" spans="2:66" x14ac:dyDescent="0.25">
      <c r="B942" s="118" t="s">
        <v>35</v>
      </c>
      <c r="C942" s="118" t="s">
        <v>36</v>
      </c>
      <c r="D942" s="117" t="s">
        <v>75</v>
      </c>
      <c r="E942" s="172" t="s">
        <v>22</v>
      </c>
      <c r="F942" s="172" t="s">
        <v>1078</v>
      </c>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117"/>
      <c r="AM942" s="244"/>
      <c r="AN942" s="232"/>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c r="BJ942" s="117"/>
      <c r="BK942" s="117"/>
      <c r="BL942" s="117"/>
      <c r="BM942" s="117"/>
      <c r="BN942" s="117"/>
    </row>
    <row r="943" spans="2:66" x14ac:dyDescent="0.25">
      <c r="B943" s="118" t="s">
        <v>35</v>
      </c>
      <c r="C943" s="118" t="s">
        <v>36</v>
      </c>
      <c r="D943" s="117" t="s">
        <v>75</v>
      </c>
      <c r="E943" s="172" t="s">
        <v>22</v>
      </c>
      <c r="F943" s="172" t="s">
        <v>25</v>
      </c>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117"/>
      <c r="AM943" s="244"/>
      <c r="AN943" s="232"/>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c r="BJ943" s="117"/>
      <c r="BK943" s="117"/>
      <c r="BL943" s="117"/>
      <c r="BM943" s="117"/>
      <c r="BN943" s="117"/>
    </row>
    <row r="944" spans="2:66" x14ac:dyDescent="0.25">
      <c r="B944" s="118" t="s">
        <v>35</v>
      </c>
      <c r="C944" s="118" t="s">
        <v>36</v>
      </c>
      <c r="D944" s="117" t="s">
        <v>75</v>
      </c>
      <c r="E944" s="172" t="s">
        <v>23</v>
      </c>
      <c r="F944" s="172" t="s">
        <v>24</v>
      </c>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117"/>
      <c r="AM944" s="244"/>
      <c r="AN944" s="232"/>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c r="BJ944" s="117"/>
      <c r="BK944" s="117"/>
      <c r="BL944" s="117"/>
      <c r="BM944" s="117"/>
      <c r="BN944" s="117"/>
    </row>
    <row r="945" spans="2:66" x14ac:dyDescent="0.25">
      <c r="B945" s="118" t="s">
        <v>35</v>
      </c>
      <c r="C945" s="118" t="s">
        <v>36</v>
      </c>
      <c r="D945" s="117" t="s">
        <v>75</v>
      </c>
      <c r="E945" s="172" t="s">
        <v>23</v>
      </c>
      <c r="F945" s="172" t="s">
        <v>1078</v>
      </c>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117"/>
      <c r="AM945" s="244"/>
      <c r="AN945" s="232"/>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c r="BJ945" s="117"/>
      <c r="BK945" s="117"/>
      <c r="BL945" s="117"/>
      <c r="BM945" s="117"/>
      <c r="BN945" s="117"/>
    </row>
    <row r="946" spans="2:66" x14ac:dyDescent="0.25">
      <c r="B946" s="118" t="s">
        <v>35</v>
      </c>
      <c r="C946" s="118" t="s">
        <v>36</v>
      </c>
      <c r="D946" s="117" t="s">
        <v>75</v>
      </c>
      <c r="E946" s="172" t="s">
        <v>23</v>
      </c>
      <c r="F946" s="172" t="s">
        <v>25</v>
      </c>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7"/>
      <c r="AL946" s="117"/>
      <c r="AM946" s="244"/>
      <c r="AN946" s="232"/>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c r="BJ946" s="117"/>
      <c r="BK946" s="117"/>
      <c r="BL946" s="117"/>
      <c r="BM946" s="117"/>
      <c r="BN946" s="117"/>
    </row>
    <row r="947" spans="2:66" x14ac:dyDescent="0.25">
      <c r="B947" s="118" t="s">
        <v>35</v>
      </c>
      <c r="C947" s="117" t="s">
        <v>399</v>
      </c>
      <c r="D947" s="118" t="s">
        <v>34</v>
      </c>
      <c r="E947" s="172" t="s">
        <v>22</v>
      </c>
      <c r="F947" s="172" t="s">
        <v>24</v>
      </c>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7"/>
      <c r="AL947" s="117"/>
      <c r="AM947" s="249"/>
      <c r="AN947" s="232"/>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c r="BJ947" s="117"/>
      <c r="BK947" s="117"/>
      <c r="BL947" s="117"/>
      <c r="BM947" s="117"/>
      <c r="BN947" s="117"/>
    </row>
    <row r="948" spans="2:66" x14ac:dyDescent="0.25">
      <c r="B948" s="118" t="s">
        <v>35</v>
      </c>
      <c r="C948" s="117" t="s">
        <v>399</v>
      </c>
      <c r="D948" s="118" t="s">
        <v>34</v>
      </c>
      <c r="E948" s="172" t="s">
        <v>22</v>
      </c>
      <c r="F948" s="172" t="s">
        <v>1078</v>
      </c>
      <c r="G948" s="117"/>
      <c r="H948" s="117"/>
      <c r="I948" s="117"/>
      <c r="J948" s="117"/>
      <c r="K948" s="117"/>
      <c r="L948" s="117"/>
      <c r="M948" s="117"/>
      <c r="N948" s="117"/>
      <c r="O948" s="117"/>
      <c r="P948" s="117"/>
      <c r="Q948" s="117"/>
      <c r="R948" s="117"/>
      <c r="S948" s="117"/>
      <c r="T948" s="117"/>
      <c r="U948" s="117"/>
      <c r="V948" s="117"/>
      <c r="W948" s="117"/>
      <c r="X948" s="117"/>
      <c r="Y948" s="117"/>
      <c r="Z948" s="117"/>
      <c r="AA948" s="117"/>
      <c r="AB948" s="117"/>
      <c r="AC948" s="117"/>
      <c r="AD948" s="117"/>
      <c r="AE948" s="117"/>
      <c r="AF948" s="117"/>
      <c r="AG948" s="117"/>
      <c r="AH948" s="117"/>
      <c r="AI948" s="117"/>
      <c r="AJ948" s="117"/>
      <c r="AK948" s="117"/>
      <c r="AL948" s="117"/>
      <c r="AM948" s="249"/>
      <c r="AN948" s="232"/>
      <c r="AO948" s="117"/>
      <c r="AP948" s="117"/>
      <c r="AQ948" s="117"/>
      <c r="AR948" s="117"/>
      <c r="AS948" s="117"/>
      <c r="AT948" s="117"/>
      <c r="AU948" s="117"/>
      <c r="AV948" s="117"/>
      <c r="AW948" s="117"/>
      <c r="AX948" s="117"/>
      <c r="AY948" s="117"/>
      <c r="AZ948" s="117"/>
      <c r="BA948" s="117"/>
      <c r="BB948" s="117"/>
      <c r="BC948" s="117"/>
      <c r="BD948" s="117"/>
      <c r="BE948" s="117"/>
      <c r="BF948" s="117"/>
      <c r="BG948" s="117"/>
      <c r="BH948" s="117"/>
      <c r="BI948" s="117"/>
      <c r="BJ948" s="117"/>
      <c r="BK948" s="117"/>
      <c r="BL948" s="117"/>
      <c r="BM948" s="117"/>
      <c r="BN948" s="117"/>
    </row>
    <row r="949" spans="2:66" x14ac:dyDescent="0.25">
      <c r="B949" s="118" t="s">
        <v>35</v>
      </c>
      <c r="C949" s="117" t="s">
        <v>399</v>
      </c>
      <c r="D949" s="118" t="s">
        <v>34</v>
      </c>
      <c r="E949" s="172" t="s">
        <v>22</v>
      </c>
      <c r="F949" s="172" t="s">
        <v>25</v>
      </c>
      <c r="G949" s="117"/>
      <c r="H949" s="117"/>
      <c r="I949" s="117"/>
      <c r="J949" s="117"/>
      <c r="K949" s="117"/>
      <c r="L949" s="117"/>
      <c r="M949" s="117"/>
      <c r="N949" s="117"/>
      <c r="O949" s="117"/>
      <c r="P949" s="117"/>
      <c r="Q949" s="117"/>
      <c r="R949" s="117"/>
      <c r="S949" s="117"/>
      <c r="T949" s="117"/>
      <c r="U949" s="117"/>
      <c r="V949" s="117"/>
      <c r="W949" s="117"/>
      <c r="X949" s="117"/>
      <c r="Y949" s="117"/>
      <c r="Z949" s="117"/>
      <c r="AA949" s="117"/>
      <c r="AB949" s="117"/>
      <c r="AC949" s="117"/>
      <c r="AD949" s="117"/>
      <c r="AE949" s="117"/>
      <c r="AF949" s="117"/>
      <c r="AG949" s="117"/>
      <c r="AH949" s="117"/>
      <c r="AI949" s="117"/>
      <c r="AJ949" s="117"/>
      <c r="AK949" s="117"/>
      <c r="AL949" s="117"/>
      <c r="AM949" s="249"/>
      <c r="AN949" s="232"/>
      <c r="AO949" s="117"/>
      <c r="AP949" s="117"/>
      <c r="AQ949" s="117"/>
      <c r="AR949" s="117"/>
      <c r="AS949" s="117"/>
      <c r="AT949" s="117"/>
      <c r="AU949" s="117"/>
      <c r="AV949" s="117"/>
      <c r="AW949" s="117"/>
      <c r="AX949" s="117"/>
      <c r="AY949" s="117"/>
      <c r="AZ949" s="117"/>
      <c r="BA949" s="117"/>
      <c r="BB949" s="117"/>
      <c r="BC949" s="117"/>
      <c r="BD949" s="117"/>
      <c r="BE949" s="117"/>
      <c r="BF949" s="117"/>
      <c r="BG949" s="117"/>
      <c r="BH949" s="117"/>
      <c r="BI949" s="117"/>
      <c r="BJ949" s="117"/>
      <c r="BK949" s="117"/>
      <c r="BL949" s="117"/>
      <c r="BM949" s="117"/>
      <c r="BN949" s="117"/>
    </row>
    <row r="950" spans="2:66" x14ac:dyDescent="0.25">
      <c r="B950" s="118" t="s">
        <v>35</v>
      </c>
      <c r="C950" s="117" t="s">
        <v>399</v>
      </c>
      <c r="D950" s="118" t="s">
        <v>34</v>
      </c>
      <c r="E950" s="172" t="s">
        <v>23</v>
      </c>
      <c r="F950" s="172" t="s">
        <v>24</v>
      </c>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117"/>
      <c r="AL950" s="117"/>
      <c r="AM950" s="249"/>
      <c r="AN950" s="232"/>
      <c r="AO950" s="117"/>
      <c r="AP950" s="117"/>
      <c r="AQ950" s="117"/>
      <c r="AR950" s="117"/>
      <c r="AS950" s="117"/>
      <c r="AT950" s="117"/>
      <c r="AU950" s="117"/>
      <c r="AV950" s="117"/>
      <c r="AW950" s="117"/>
      <c r="AX950" s="117"/>
      <c r="AY950" s="117"/>
      <c r="AZ950" s="117"/>
      <c r="BA950" s="117"/>
      <c r="BB950" s="117"/>
      <c r="BC950" s="117"/>
      <c r="BD950" s="117"/>
      <c r="BE950" s="117"/>
      <c r="BF950" s="117"/>
      <c r="BG950" s="117"/>
      <c r="BH950" s="117"/>
      <c r="BI950" s="117"/>
      <c r="BJ950" s="117"/>
      <c r="BK950" s="117"/>
      <c r="BL950" s="117"/>
      <c r="BM950" s="117"/>
      <c r="BN950" s="117"/>
    </row>
    <row r="951" spans="2:66" x14ac:dyDescent="0.25">
      <c r="B951" s="118" t="s">
        <v>35</v>
      </c>
      <c r="C951" s="117" t="s">
        <v>399</v>
      </c>
      <c r="D951" s="118" t="s">
        <v>34</v>
      </c>
      <c r="E951" s="172" t="s">
        <v>23</v>
      </c>
      <c r="F951" s="172" t="s">
        <v>1078</v>
      </c>
      <c r="G951" s="117"/>
      <c r="H951" s="117"/>
      <c r="I951" s="117"/>
      <c r="J951" s="117"/>
      <c r="K951" s="117"/>
      <c r="L951" s="117"/>
      <c r="M951" s="117"/>
      <c r="N951" s="117"/>
      <c r="O951" s="117"/>
      <c r="P951" s="117"/>
      <c r="Q951" s="117"/>
      <c r="R951" s="117"/>
      <c r="S951" s="117"/>
      <c r="T951" s="117"/>
      <c r="U951" s="117"/>
      <c r="V951" s="117"/>
      <c r="W951" s="117"/>
      <c r="X951" s="117"/>
      <c r="Y951" s="117"/>
      <c r="Z951" s="117"/>
      <c r="AA951" s="117"/>
      <c r="AB951" s="117"/>
      <c r="AC951" s="117"/>
      <c r="AD951" s="117"/>
      <c r="AE951" s="117"/>
      <c r="AF951" s="117"/>
      <c r="AG951" s="117"/>
      <c r="AH951" s="117"/>
      <c r="AI951" s="117"/>
      <c r="AJ951" s="117"/>
      <c r="AK951" s="117"/>
      <c r="AL951" s="117"/>
      <c r="AM951" s="249"/>
      <c r="AN951" s="232"/>
      <c r="AO951" s="117"/>
      <c r="AP951" s="117"/>
      <c r="AQ951" s="117"/>
      <c r="AR951" s="117"/>
      <c r="AS951" s="117"/>
      <c r="AT951" s="117"/>
      <c r="AU951" s="117"/>
      <c r="AV951" s="117"/>
      <c r="AW951" s="117"/>
      <c r="AX951" s="117"/>
      <c r="AY951" s="117"/>
      <c r="AZ951" s="117"/>
      <c r="BA951" s="117"/>
      <c r="BB951" s="117"/>
      <c r="BC951" s="117"/>
      <c r="BD951" s="117"/>
      <c r="BE951" s="117"/>
      <c r="BF951" s="117"/>
      <c r="BG951" s="117"/>
      <c r="BH951" s="117"/>
      <c r="BI951" s="117"/>
      <c r="BJ951" s="117"/>
      <c r="BK951" s="117"/>
      <c r="BL951" s="117"/>
      <c r="BM951" s="117"/>
      <c r="BN951" s="117"/>
    </row>
    <row r="952" spans="2:66" x14ac:dyDescent="0.25">
      <c r="B952" s="118" t="s">
        <v>35</v>
      </c>
      <c r="C952" s="117" t="s">
        <v>399</v>
      </c>
      <c r="D952" s="118" t="s">
        <v>34</v>
      </c>
      <c r="E952" s="172" t="s">
        <v>23</v>
      </c>
      <c r="F952" s="172" t="s">
        <v>25</v>
      </c>
      <c r="G952" s="117"/>
      <c r="H952" s="117"/>
      <c r="I952" s="117"/>
      <c r="J952" s="117"/>
      <c r="K952" s="117"/>
      <c r="L952" s="117"/>
      <c r="M952" s="117"/>
      <c r="N952" s="117"/>
      <c r="O952" s="117"/>
      <c r="P952" s="117"/>
      <c r="Q952" s="117"/>
      <c r="R952" s="117"/>
      <c r="S952" s="117"/>
      <c r="T952" s="117"/>
      <c r="U952" s="117"/>
      <c r="V952" s="117"/>
      <c r="W952" s="117"/>
      <c r="X952" s="117"/>
      <c r="Y952" s="117"/>
      <c r="Z952" s="117"/>
      <c r="AA952" s="117"/>
      <c r="AB952" s="117"/>
      <c r="AC952" s="117"/>
      <c r="AD952" s="117"/>
      <c r="AE952" s="117"/>
      <c r="AF952" s="117"/>
      <c r="AG952" s="117"/>
      <c r="AH952" s="117"/>
      <c r="AI952" s="117"/>
      <c r="AJ952" s="117"/>
      <c r="AK952" s="117"/>
      <c r="AL952" s="117"/>
      <c r="AM952" s="249"/>
      <c r="AN952" s="232"/>
      <c r="AO952" s="117"/>
      <c r="AP952" s="117"/>
      <c r="AQ952" s="117"/>
      <c r="AR952" s="117"/>
      <c r="AS952" s="117"/>
      <c r="AT952" s="117"/>
      <c r="AU952" s="117"/>
      <c r="AV952" s="117"/>
      <c r="AW952" s="117"/>
      <c r="AX952" s="117"/>
      <c r="AY952" s="117"/>
      <c r="AZ952" s="117"/>
      <c r="BA952" s="117"/>
      <c r="BB952" s="117"/>
      <c r="BC952" s="117"/>
      <c r="BD952" s="117"/>
      <c r="BE952" s="117"/>
      <c r="BF952" s="117"/>
      <c r="BG952" s="117"/>
      <c r="BH952" s="117"/>
      <c r="BI952" s="117"/>
      <c r="BJ952" s="117"/>
      <c r="BK952" s="117"/>
      <c r="BL952" s="117"/>
      <c r="BM952" s="117"/>
      <c r="BN952" s="117"/>
    </row>
    <row r="953" spans="2:66" x14ac:dyDescent="0.25">
      <c r="B953" s="118" t="s">
        <v>35</v>
      </c>
      <c r="C953" s="117" t="s">
        <v>401</v>
      </c>
      <c r="D953" s="118" t="s">
        <v>34</v>
      </c>
      <c r="E953" s="172" t="s">
        <v>22</v>
      </c>
      <c r="F953" s="172" t="s">
        <v>24</v>
      </c>
      <c r="G953" s="117"/>
      <c r="H953" s="117"/>
      <c r="I953" s="117"/>
      <c r="J953" s="117"/>
      <c r="K953" s="117"/>
      <c r="L953" s="117"/>
      <c r="M953" s="117"/>
      <c r="N953" s="117"/>
      <c r="O953" s="117"/>
      <c r="P953" s="117"/>
      <c r="Q953" s="117"/>
      <c r="R953" s="117"/>
      <c r="S953" s="117"/>
      <c r="T953" s="117"/>
      <c r="U953" s="117"/>
      <c r="V953" s="117"/>
      <c r="W953" s="117"/>
      <c r="X953" s="117"/>
      <c r="Y953" s="117"/>
      <c r="Z953" s="117"/>
      <c r="AA953" s="117"/>
      <c r="AB953" s="117"/>
      <c r="AC953" s="117"/>
      <c r="AD953" s="117"/>
      <c r="AE953" s="117"/>
      <c r="AF953" s="117"/>
      <c r="AG953" s="117"/>
      <c r="AH953" s="117"/>
      <c r="AI953" s="117"/>
      <c r="AJ953" s="117"/>
      <c r="AK953" s="117"/>
      <c r="AL953" s="117"/>
      <c r="AM953" s="249"/>
      <c r="AN953" s="232"/>
      <c r="AO953" s="117"/>
      <c r="AP953" s="117"/>
      <c r="AQ953" s="117"/>
      <c r="AR953" s="117"/>
      <c r="AS953" s="117"/>
      <c r="AT953" s="117"/>
      <c r="AU953" s="117"/>
      <c r="AV953" s="117"/>
      <c r="AW953" s="117"/>
      <c r="AX953" s="117"/>
      <c r="AY953" s="117"/>
      <c r="AZ953" s="117"/>
      <c r="BA953" s="117"/>
      <c r="BB953" s="117"/>
      <c r="BC953" s="117"/>
      <c r="BD953" s="117"/>
      <c r="BE953" s="117"/>
      <c r="BF953" s="117"/>
      <c r="BG953" s="117"/>
      <c r="BH953" s="117"/>
      <c r="BI953" s="117"/>
      <c r="BJ953" s="117"/>
      <c r="BK953" s="117"/>
      <c r="BL953" s="117"/>
      <c r="BM953" s="117"/>
      <c r="BN953" s="117"/>
    </row>
    <row r="954" spans="2:66" x14ac:dyDescent="0.25">
      <c r="B954" s="118" t="s">
        <v>35</v>
      </c>
      <c r="C954" s="117" t="s">
        <v>401</v>
      </c>
      <c r="D954" s="118" t="s">
        <v>34</v>
      </c>
      <c r="E954" s="172" t="s">
        <v>22</v>
      </c>
      <c r="F954" s="172" t="s">
        <v>1078</v>
      </c>
      <c r="G954" s="117"/>
      <c r="H954" s="117"/>
      <c r="I954" s="117"/>
      <c r="J954" s="117"/>
      <c r="K954" s="117"/>
      <c r="L954" s="117"/>
      <c r="M954" s="117"/>
      <c r="N954" s="117"/>
      <c r="O954" s="117"/>
      <c r="P954" s="117"/>
      <c r="Q954" s="117"/>
      <c r="R954" s="117"/>
      <c r="S954" s="117"/>
      <c r="T954" s="117"/>
      <c r="U954" s="117"/>
      <c r="V954" s="117"/>
      <c r="W954" s="117"/>
      <c r="X954" s="117"/>
      <c r="Y954" s="117"/>
      <c r="Z954" s="117"/>
      <c r="AA954" s="117"/>
      <c r="AB954" s="117"/>
      <c r="AC954" s="117"/>
      <c r="AD954" s="117"/>
      <c r="AE954" s="117"/>
      <c r="AF954" s="117"/>
      <c r="AG954" s="117"/>
      <c r="AH954" s="117"/>
      <c r="AI954" s="117"/>
      <c r="AJ954" s="117"/>
      <c r="AK954" s="117"/>
      <c r="AL954" s="117"/>
      <c r="AM954" s="249"/>
      <c r="AN954" s="232"/>
      <c r="AO954" s="117"/>
      <c r="AP954" s="117"/>
      <c r="AQ954" s="117"/>
      <c r="AR954" s="117"/>
      <c r="AS954" s="117"/>
      <c r="AT954" s="117"/>
      <c r="AU954" s="117"/>
      <c r="AV954" s="117"/>
      <c r="AW954" s="117"/>
      <c r="AX954" s="117"/>
      <c r="AY954" s="117"/>
      <c r="AZ954" s="117"/>
      <c r="BA954" s="117"/>
      <c r="BB954" s="117"/>
      <c r="BC954" s="117"/>
      <c r="BD954" s="117"/>
      <c r="BE954" s="117"/>
      <c r="BF954" s="117"/>
      <c r="BG954" s="117"/>
      <c r="BH954" s="117"/>
      <c r="BI954" s="117"/>
      <c r="BJ954" s="117"/>
      <c r="BK954" s="117"/>
      <c r="BL954" s="117"/>
      <c r="BM954" s="117"/>
      <c r="BN954" s="117"/>
    </row>
    <row r="955" spans="2:66" x14ac:dyDescent="0.25">
      <c r="B955" s="118" t="s">
        <v>35</v>
      </c>
      <c r="C955" s="117" t="s">
        <v>401</v>
      </c>
      <c r="D955" s="118" t="s">
        <v>34</v>
      </c>
      <c r="E955" s="172" t="s">
        <v>22</v>
      </c>
      <c r="F955" s="172" t="s">
        <v>25</v>
      </c>
      <c r="G955" s="117"/>
      <c r="H955" s="117"/>
      <c r="I955" s="117"/>
      <c r="J955" s="117"/>
      <c r="K955" s="117"/>
      <c r="L955" s="117"/>
      <c r="M955" s="117"/>
      <c r="N955" s="117"/>
      <c r="O955" s="117"/>
      <c r="P955" s="117"/>
      <c r="Q955" s="117"/>
      <c r="R955" s="117"/>
      <c r="S955" s="117"/>
      <c r="T955" s="117"/>
      <c r="U955" s="117"/>
      <c r="V955" s="117"/>
      <c r="W955" s="117"/>
      <c r="X955" s="117"/>
      <c r="Y955" s="117"/>
      <c r="Z955" s="117"/>
      <c r="AA955" s="117"/>
      <c r="AB955" s="117"/>
      <c r="AC955" s="117"/>
      <c r="AD955" s="117"/>
      <c r="AE955" s="117"/>
      <c r="AF955" s="117"/>
      <c r="AG955" s="117"/>
      <c r="AH955" s="117"/>
      <c r="AI955" s="117"/>
      <c r="AJ955" s="117"/>
      <c r="AK955" s="117"/>
      <c r="AL955" s="117"/>
      <c r="AM955" s="249"/>
      <c r="AN955" s="232"/>
      <c r="AO955" s="117"/>
      <c r="AP955" s="117"/>
      <c r="AQ955" s="117"/>
      <c r="AR955" s="117"/>
      <c r="AS955" s="117"/>
      <c r="AT955" s="117"/>
      <c r="AU955" s="117"/>
      <c r="AV955" s="117"/>
      <c r="AW955" s="117"/>
      <c r="AX955" s="117"/>
      <c r="AY955" s="117"/>
      <c r="AZ955" s="117"/>
      <c r="BA955" s="117"/>
      <c r="BB955" s="117"/>
      <c r="BC955" s="117"/>
      <c r="BD955" s="117"/>
      <c r="BE955" s="117"/>
      <c r="BF955" s="117"/>
      <c r="BG955" s="117"/>
      <c r="BH955" s="117"/>
      <c r="BI955" s="117"/>
      <c r="BJ955" s="117"/>
      <c r="BK955" s="117"/>
      <c r="BL955" s="117"/>
      <c r="BM955" s="117"/>
      <c r="BN955" s="117"/>
    </row>
    <row r="956" spans="2:66" x14ac:dyDescent="0.25">
      <c r="B956" s="118" t="s">
        <v>35</v>
      </c>
      <c r="C956" s="117" t="s">
        <v>401</v>
      </c>
      <c r="D956" s="118" t="s">
        <v>34</v>
      </c>
      <c r="E956" s="172" t="s">
        <v>23</v>
      </c>
      <c r="F956" s="172" t="s">
        <v>24</v>
      </c>
      <c r="G956" s="117"/>
      <c r="H956" s="117"/>
      <c r="I956" s="117"/>
      <c r="J956" s="117"/>
      <c r="K956" s="117"/>
      <c r="L956" s="117"/>
      <c r="M956" s="117"/>
      <c r="N956" s="117"/>
      <c r="O956" s="117"/>
      <c r="P956" s="117"/>
      <c r="Q956" s="117"/>
      <c r="R956" s="117"/>
      <c r="S956" s="117"/>
      <c r="T956" s="117"/>
      <c r="U956" s="117"/>
      <c r="V956" s="117"/>
      <c r="W956" s="117"/>
      <c r="X956" s="117"/>
      <c r="Y956" s="117"/>
      <c r="Z956" s="117"/>
      <c r="AA956" s="117"/>
      <c r="AB956" s="117"/>
      <c r="AC956" s="117"/>
      <c r="AD956" s="117"/>
      <c r="AE956" s="117"/>
      <c r="AF956" s="117"/>
      <c r="AG956" s="117"/>
      <c r="AH956" s="117"/>
      <c r="AI956" s="117"/>
      <c r="AJ956" s="117"/>
      <c r="AK956" s="117"/>
      <c r="AL956" s="117"/>
      <c r="AM956" s="249"/>
      <c r="AN956" s="232"/>
      <c r="AO956" s="117"/>
      <c r="AP956" s="117"/>
      <c r="AQ956" s="117"/>
      <c r="AR956" s="117"/>
      <c r="AS956" s="117"/>
      <c r="AT956" s="117"/>
      <c r="AU956" s="117"/>
      <c r="AV956" s="117"/>
      <c r="AW956" s="117"/>
      <c r="AX956" s="117"/>
      <c r="AY956" s="117"/>
      <c r="AZ956" s="117"/>
      <c r="BA956" s="117"/>
      <c r="BB956" s="117"/>
      <c r="BC956" s="117"/>
      <c r="BD956" s="117"/>
      <c r="BE956" s="117"/>
      <c r="BF956" s="117"/>
      <c r="BG956" s="117"/>
      <c r="BH956" s="117"/>
      <c r="BI956" s="117"/>
      <c r="BJ956" s="117"/>
      <c r="BK956" s="117"/>
      <c r="BL956" s="117"/>
      <c r="BM956" s="117"/>
      <c r="BN956" s="117"/>
    </row>
    <row r="957" spans="2:66" x14ac:dyDescent="0.25">
      <c r="B957" s="118" t="s">
        <v>35</v>
      </c>
      <c r="C957" s="117" t="s">
        <v>401</v>
      </c>
      <c r="D957" s="118" t="s">
        <v>34</v>
      </c>
      <c r="E957" s="172" t="s">
        <v>23</v>
      </c>
      <c r="F957" s="172" t="s">
        <v>1078</v>
      </c>
      <c r="G957" s="117"/>
      <c r="H957" s="117"/>
      <c r="I957" s="117"/>
      <c r="J957" s="117"/>
      <c r="K957" s="117"/>
      <c r="L957" s="117"/>
      <c r="M957" s="117"/>
      <c r="N957" s="117"/>
      <c r="O957" s="117"/>
      <c r="P957" s="117"/>
      <c r="Q957" s="117"/>
      <c r="R957" s="117"/>
      <c r="S957" s="117"/>
      <c r="T957" s="117"/>
      <c r="U957" s="117"/>
      <c r="V957" s="117"/>
      <c r="W957" s="117"/>
      <c r="X957" s="117"/>
      <c r="Y957" s="117"/>
      <c r="Z957" s="117"/>
      <c r="AA957" s="117"/>
      <c r="AB957" s="117"/>
      <c r="AC957" s="117"/>
      <c r="AD957" s="117"/>
      <c r="AE957" s="117"/>
      <c r="AF957" s="117"/>
      <c r="AG957" s="117"/>
      <c r="AH957" s="117"/>
      <c r="AI957" s="117"/>
      <c r="AJ957" s="117"/>
      <c r="AK957" s="117"/>
      <c r="AL957" s="117"/>
      <c r="AM957" s="249"/>
      <c r="AN957" s="232"/>
      <c r="AO957" s="117"/>
      <c r="AP957" s="117"/>
      <c r="AQ957" s="117"/>
      <c r="AR957" s="117"/>
      <c r="AS957" s="117"/>
      <c r="AT957" s="117"/>
      <c r="AU957" s="117"/>
      <c r="AV957" s="117"/>
      <c r="AW957" s="117"/>
      <c r="AX957" s="117"/>
      <c r="AY957" s="117"/>
      <c r="AZ957" s="117"/>
      <c r="BA957" s="117"/>
      <c r="BB957" s="117"/>
      <c r="BC957" s="117"/>
      <c r="BD957" s="117"/>
      <c r="BE957" s="117"/>
      <c r="BF957" s="117"/>
      <c r="BG957" s="117"/>
      <c r="BH957" s="117"/>
      <c r="BI957" s="117"/>
      <c r="BJ957" s="117"/>
      <c r="BK957" s="117"/>
      <c r="BL957" s="117"/>
      <c r="BM957" s="117"/>
      <c r="BN957" s="117"/>
    </row>
    <row r="958" spans="2:66" x14ac:dyDescent="0.25">
      <c r="B958" s="118" t="s">
        <v>35</v>
      </c>
      <c r="C958" s="117" t="s">
        <v>401</v>
      </c>
      <c r="D958" s="118" t="s">
        <v>34</v>
      </c>
      <c r="E958" s="172" t="s">
        <v>23</v>
      </c>
      <c r="F958" s="172" t="s">
        <v>25</v>
      </c>
      <c r="G958" s="117"/>
      <c r="H958" s="117"/>
      <c r="I958" s="117"/>
      <c r="J958" s="117"/>
      <c r="K958" s="117"/>
      <c r="L958" s="117"/>
      <c r="M958" s="117"/>
      <c r="N958" s="117"/>
      <c r="O958" s="117"/>
      <c r="P958" s="117"/>
      <c r="Q958" s="117"/>
      <c r="R958" s="117"/>
      <c r="S958" s="117"/>
      <c r="T958" s="117"/>
      <c r="U958" s="117"/>
      <c r="V958" s="117"/>
      <c r="W958" s="117"/>
      <c r="X958" s="117"/>
      <c r="Y958" s="117"/>
      <c r="Z958" s="117"/>
      <c r="AA958" s="117"/>
      <c r="AB958" s="117"/>
      <c r="AC958" s="117"/>
      <c r="AD958" s="117"/>
      <c r="AE958" s="117"/>
      <c r="AF958" s="117"/>
      <c r="AG958" s="117"/>
      <c r="AH958" s="117"/>
      <c r="AI958" s="117"/>
      <c r="AJ958" s="117"/>
      <c r="AK958" s="117"/>
      <c r="AL958" s="117"/>
      <c r="AM958" s="249"/>
      <c r="AN958" s="232"/>
      <c r="AO958" s="117"/>
      <c r="AP958" s="117"/>
      <c r="AQ958" s="117"/>
      <c r="AR958" s="117"/>
      <c r="AS958" s="117"/>
      <c r="AT958" s="117"/>
      <c r="AU958" s="117"/>
      <c r="AV958" s="117"/>
      <c r="AW958" s="117"/>
      <c r="AX958" s="117"/>
      <c r="AY958" s="117"/>
      <c r="AZ958" s="117"/>
      <c r="BA958" s="117"/>
      <c r="BB958" s="117"/>
      <c r="BC958" s="117"/>
      <c r="BD958" s="117"/>
      <c r="BE958" s="117"/>
      <c r="BF958" s="117"/>
      <c r="BG958" s="117"/>
      <c r="BH958" s="117"/>
      <c r="BI958" s="117"/>
      <c r="BJ958" s="117"/>
      <c r="BK958" s="117"/>
      <c r="BL958" s="117"/>
      <c r="BM958" s="117"/>
      <c r="BN958" s="117"/>
    </row>
    <row r="959" spans="2:66" x14ac:dyDescent="0.25">
      <c r="B959" s="118" t="s">
        <v>35</v>
      </c>
      <c r="C959" s="117" t="s">
        <v>338</v>
      </c>
      <c r="D959" s="118" t="s">
        <v>34</v>
      </c>
      <c r="E959" s="172" t="s">
        <v>22</v>
      </c>
      <c r="F959" s="172" t="s">
        <v>24</v>
      </c>
      <c r="G959" s="117"/>
      <c r="H959" s="117"/>
      <c r="I959" s="117"/>
      <c r="J959" s="117"/>
      <c r="K959" s="117"/>
      <c r="L959" s="117"/>
      <c r="M959" s="117"/>
      <c r="N959" s="117"/>
      <c r="O959" s="117"/>
      <c r="P959" s="117"/>
      <c r="Q959" s="117"/>
      <c r="R959" s="117"/>
      <c r="S959" s="117"/>
      <c r="T959" s="117"/>
      <c r="U959" s="117"/>
      <c r="V959" s="117"/>
      <c r="W959" s="117"/>
      <c r="X959" s="117"/>
      <c r="Y959" s="117"/>
      <c r="Z959" s="117"/>
      <c r="AA959" s="117"/>
      <c r="AB959" s="117"/>
      <c r="AC959" s="117"/>
      <c r="AD959" s="117"/>
      <c r="AE959" s="117"/>
      <c r="AF959" s="117"/>
      <c r="AG959" s="117"/>
      <c r="AH959" s="117"/>
      <c r="AI959" s="117"/>
      <c r="AJ959" s="117"/>
      <c r="AK959" s="117"/>
      <c r="AL959" s="117"/>
      <c r="AM959" s="249"/>
      <c r="AN959" s="232"/>
      <c r="AO959" s="117"/>
      <c r="AP959" s="117"/>
      <c r="AQ959" s="117"/>
      <c r="AR959" s="117"/>
      <c r="AS959" s="117"/>
      <c r="AT959" s="117"/>
      <c r="AU959" s="117"/>
      <c r="AV959" s="117"/>
      <c r="AW959" s="117"/>
      <c r="AX959" s="117"/>
      <c r="AY959" s="117"/>
      <c r="AZ959" s="117"/>
      <c r="BA959" s="117"/>
      <c r="BB959" s="117"/>
      <c r="BC959" s="117"/>
      <c r="BD959" s="117"/>
      <c r="BE959" s="117"/>
      <c r="BF959" s="117"/>
      <c r="BG959" s="117"/>
      <c r="BH959" s="117"/>
      <c r="BI959" s="117"/>
      <c r="BJ959" s="117"/>
      <c r="BK959" s="117"/>
      <c r="BL959" s="117"/>
      <c r="BM959" s="117"/>
      <c r="BN959" s="117"/>
    </row>
    <row r="960" spans="2:66" x14ac:dyDescent="0.25">
      <c r="B960" s="118" t="s">
        <v>35</v>
      </c>
      <c r="C960" s="117" t="s">
        <v>338</v>
      </c>
      <c r="D960" s="118" t="s">
        <v>34</v>
      </c>
      <c r="E960" s="172" t="s">
        <v>22</v>
      </c>
      <c r="F960" s="172" t="s">
        <v>1078</v>
      </c>
      <c r="G960" s="117"/>
      <c r="H960" s="117"/>
      <c r="I960" s="117"/>
      <c r="J960" s="117"/>
      <c r="K960" s="117"/>
      <c r="L960" s="117"/>
      <c r="M960" s="117"/>
      <c r="N960" s="117"/>
      <c r="O960" s="117"/>
      <c r="P960" s="117"/>
      <c r="Q960" s="117"/>
      <c r="R960" s="117"/>
      <c r="S960" s="117"/>
      <c r="T960" s="117"/>
      <c r="U960" s="117"/>
      <c r="V960" s="117"/>
      <c r="W960" s="117"/>
      <c r="X960" s="117"/>
      <c r="Y960" s="117"/>
      <c r="Z960" s="117"/>
      <c r="AA960" s="117"/>
      <c r="AB960" s="117"/>
      <c r="AC960" s="117"/>
      <c r="AD960" s="117"/>
      <c r="AE960" s="117"/>
      <c r="AF960" s="117"/>
      <c r="AG960" s="117"/>
      <c r="AH960" s="117"/>
      <c r="AI960" s="117"/>
      <c r="AJ960" s="117"/>
      <c r="AK960" s="117"/>
      <c r="AL960" s="117"/>
      <c r="AM960" s="249"/>
      <c r="AN960" s="232"/>
      <c r="AO960" s="117"/>
      <c r="AP960" s="117"/>
      <c r="AQ960" s="117"/>
      <c r="AR960" s="117"/>
      <c r="AS960" s="117"/>
      <c r="AT960" s="117"/>
      <c r="AU960" s="117"/>
      <c r="AV960" s="117"/>
      <c r="AW960" s="117"/>
      <c r="AX960" s="117"/>
      <c r="AY960" s="117"/>
      <c r="AZ960" s="117"/>
      <c r="BA960" s="117"/>
      <c r="BB960" s="117"/>
      <c r="BC960" s="117"/>
      <c r="BD960" s="117"/>
      <c r="BE960" s="117"/>
      <c r="BF960" s="117"/>
      <c r="BG960" s="117"/>
      <c r="BH960" s="117"/>
      <c r="BI960" s="117"/>
      <c r="BJ960" s="117"/>
      <c r="BK960" s="117"/>
      <c r="BL960" s="117"/>
      <c r="BM960" s="117"/>
      <c r="BN960" s="117"/>
    </row>
    <row r="961" spans="2:66" x14ac:dyDescent="0.25">
      <c r="B961" s="118" t="s">
        <v>35</v>
      </c>
      <c r="C961" s="117" t="s">
        <v>338</v>
      </c>
      <c r="D961" s="118" t="s">
        <v>34</v>
      </c>
      <c r="E961" s="172" t="s">
        <v>22</v>
      </c>
      <c r="F961" s="172" t="s">
        <v>25</v>
      </c>
      <c r="G961" s="117"/>
      <c r="H961" s="117"/>
      <c r="I961" s="117"/>
      <c r="J961" s="117"/>
      <c r="K961" s="117"/>
      <c r="L961" s="117"/>
      <c r="M961" s="117"/>
      <c r="N961" s="117"/>
      <c r="O961" s="117"/>
      <c r="P961" s="117"/>
      <c r="Q961" s="117"/>
      <c r="R961" s="117"/>
      <c r="S961" s="117"/>
      <c r="T961" s="117"/>
      <c r="U961" s="117"/>
      <c r="V961" s="117"/>
      <c r="W961" s="117"/>
      <c r="X961" s="117"/>
      <c r="Y961" s="117"/>
      <c r="Z961" s="117"/>
      <c r="AA961" s="117"/>
      <c r="AB961" s="117"/>
      <c r="AC961" s="117"/>
      <c r="AD961" s="117"/>
      <c r="AE961" s="117"/>
      <c r="AF961" s="117"/>
      <c r="AG961" s="117"/>
      <c r="AH961" s="117"/>
      <c r="AI961" s="117"/>
      <c r="AJ961" s="117"/>
      <c r="AK961" s="117"/>
      <c r="AL961" s="117"/>
      <c r="AM961" s="249"/>
      <c r="AN961" s="232"/>
      <c r="AO961" s="117"/>
      <c r="AP961" s="117"/>
      <c r="AQ961" s="117"/>
      <c r="AR961" s="117"/>
      <c r="AS961" s="117"/>
      <c r="AT961" s="117"/>
      <c r="AU961" s="117"/>
      <c r="AV961" s="117"/>
      <c r="AW961" s="117"/>
      <c r="AX961" s="117"/>
      <c r="AY961" s="117"/>
      <c r="AZ961" s="117"/>
      <c r="BA961" s="117"/>
      <c r="BB961" s="117"/>
      <c r="BC961" s="117"/>
      <c r="BD961" s="117"/>
      <c r="BE961" s="117"/>
      <c r="BF961" s="117"/>
      <c r="BG961" s="117"/>
      <c r="BH961" s="117"/>
      <c r="BI961" s="117"/>
      <c r="BJ961" s="117"/>
      <c r="BK961" s="117"/>
      <c r="BL961" s="117"/>
      <c r="BM961" s="117"/>
      <c r="BN961" s="117"/>
    </row>
    <row r="962" spans="2:66" x14ac:dyDescent="0.25">
      <c r="B962" s="118" t="s">
        <v>35</v>
      </c>
      <c r="C962" s="117" t="s">
        <v>338</v>
      </c>
      <c r="D962" s="118" t="s">
        <v>34</v>
      </c>
      <c r="E962" s="172" t="s">
        <v>23</v>
      </c>
      <c r="F962" s="172" t="s">
        <v>24</v>
      </c>
      <c r="G962" s="117"/>
      <c r="H962" s="117"/>
      <c r="I962" s="117"/>
      <c r="J962" s="117"/>
      <c r="K962" s="117"/>
      <c r="L962" s="117"/>
      <c r="M962" s="117"/>
      <c r="N962" s="117"/>
      <c r="O962" s="117"/>
      <c r="P962" s="117"/>
      <c r="Q962" s="117"/>
      <c r="R962" s="117"/>
      <c r="S962" s="117"/>
      <c r="T962" s="117"/>
      <c r="U962" s="117"/>
      <c r="V962" s="117"/>
      <c r="W962" s="117"/>
      <c r="X962" s="117"/>
      <c r="Y962" s="117"/>
      <c r="Z962" s="117"/>
      <c r="AA962" s="117"/>
      <c r="AB962" s="117"/>
      <c r="AC962" s="117"/>
      <c r="AD962" s="117"/>
      <c r="AE962" s="117"/>
      <c r="AF962" s="117"/>
      <c r="AG962" s="117"/>
      <c r="AH962" s="117"/>
      <c r="AI962" s="117"/>
      <c r="AJ962" s="117"/>
      <c r="AK962" s="117"/>
      <c r="AL962" s="117"/>
      <c r="AM962" s="249"/>
      <c r="AN962" s="232"/>
      <c r="AO962" s="117"/>
      <c r="AP962" s="117"/>
      <c r="AQ962" s="117"/>
      <c r="AR962" s="117"/>
      <c r="AS962" s="117"/>
      <c r="AT962" s="117"/>
      <c r="AU962" s="117"/>
      <c r="AV962" s="117"/>
      <c r="AW962" s="117"/>
      <c r="AX962" s="117"/>
      <c r="AY962" s="117"/>
      <c r="AZ962" s="117"/>
      <c r="BA962" s="117"/>
      <c r="BB962" s="117"/>
      <c r="BC962" s="117"/>
      <c r="BD962" s="117"/>
      <c r="BE962" s="117"/>
      <c r="BF962" s="117"/>
      <c r="BG962" s="117"/>
      <c r="BH962" s="117"/>
      <c r="BI962" s="117"/>
      <c r="BJ962" s="117"/>
      <c r="BK962" s="117"/>
      <c r="BL962" s="117"/>
      <c r="BM962" s="117"/>
      <c r="BN962" s="117"/>
    </row>
    <row r="963" spans="2:66" x14ac:dyDescent="0.25">
      <c r="B963" s="118" t="s">
        <v>35</v>
      </c>
      <c r="C963" s="117" t="s">
        <v>338</v>
      </c>
      <c r="D963" s="118" t="s">
        <v>34</v>
      </c>
      <c r="E963" s="172" t="s">
        <v>23</v>
      </c>
      <c r="F963" s="172" t="s">
        <v>1078</v>
      </c>
      <c r="G963" s="117"/>
      <c r="H963" s="117"/>
      <c r="I963" s="117"/>
      <c r="J963" s="117"/>
      <c r="K963" s="117"/>
      <c r="L963" s="117"/>
      <c r="M963" s="117"/>
      <c r="N963" s="117"/>
      <c r="O963" s="117"/>
      <c r="P963" s="117"/>
      <c r="Q963" s="117"/>
      <c r="R963" s="117"/>
      <c r="S963" s="117"/>
      <c r="T963" s="117"/>
      <c r="U963" s="117"/>
      <c r="V963" s="117"/>
      <c r="W963" s="117"/>
      <c r="X963" s="117"/>
      <c r="Y963" s="117"/>
      <c r="Z963" s="117"/>
      <c r="AA963" s="117"/>
      <c r="AB963" s="117"/>
      <c r="AC963" s="117"/>
      <c r="AD963" s="117"/>
      <c r="AE963" s="117"/>
      <c r="AF963" s="117"/>
      <c r="AG963" s="117"/>
      <c r="AH963" s="117"/>
      <c r="AI963" s="117"/>
      <c r="AJ963" s="117"/>
      <c r="AK963" s="117"/>
      <c r="AL963" s="117"/>
      <c r="AM963" s="249"/>
      <c r="AN963" s="232"/>
      <c r="AO963" s="117"/>
      <c r="AP963" s="117"/>
      <c r="AQ963" s="117"/>
      <c r="AR963" s="117"/>
      <c r="AS963" s="117"/>
      <c r="AT963" s="117"/>
      <c r="AU963" s="117"/>
      <c r="AV963" s="117"/>
      <c r="AW963" s="117"/>
      <c r="AX963" s="117"/>
      <c r="AY963" s="117"/>
      <c r="AZ963" s="117"/>
      <c r="BA963" s="117"/>
      <c r="BB963" s="117"/>
      <c r="BC963" s="117"/>
      <c r="BD963" s="117"/>
      <c r="BE963" s="117"/>
      <c r="BF963" s="117"/>
      <c r="BG963" s="117"/>
      <c r="BH963" s="117"/>
      <c r="BI963" s="117"/>
      <c r="BJ963" s="117"/>
      <c r="BK963" s="117"/>
      <c r="BL963" s="117"/>
      <c r="BM963" s="117"/>
      <c r="BN963" s="117"/>
    </row>
    <row r="964" spans="2:66" x14ac:dyDescent="0.25">
      <c r="B964" s="118" t="s">
        <v>35</v>
      </c>
      <c r="C964" s="117" t="s">
        <v>338</v>
      </c>
      <c r="D964" s="118" t="s">
        <v>34</v>
      </c>
      <c r="E964" s="172" t="s">
        <v>23</v>
      </c>
      <c r="F964" s="172" t="s">
        <v>25</v>
      </c>
      <c r="G964" s="117"/>
      <c r="H964" s="117"/>
      <c r="I964" s="117"/>
      <c r="J964" s="117"/>
      <c r="K964" s="117"/>
      <c r="L964" s="117"/>
      <c r="M964" s="117"/>
      <c r="N964" s="117"/>
      <c r="O964" s="117"/>
      <c r="P964" s="117"/>
      <c r="Q964" s="117"/>
      <c r="R964" s="117"/>
      <c r="S964" s="117"/>
      <c r="T964" s="117"/>
      <c r="U964" s="117"/>
      <c r="V964" s="117"/>
      <c r="W964" s="117"/>
      <c r="X964" s="117"/>
      <c r="Y964" s="117"/>
      <c r="Z964" s="117"/>
      <c r="AA964" s="117"/>
      <c r="AB964" s="117"/>
      <c r="AC964" s="117"/>
      <c r="AD964" s="117"/>
      <c r="AE964" s="117"/>
      <c r="AF964" s="117"/>
      <c r="AG964" s="117"/>
      <c r="AH964" s="117"/>
      <c r="AI964" s="117"/>
      <c r="AJ964" s="117"/>
      <c r="AK964" s="117"/>
      <c r="AL964" s="117"/>
      <c r="AM964" s="249"/>
      <c r="AN964" s="232"/>
      <c r="AO964" s="117"/>
      <c r="AP964" s="117"/>
      <c r="AQ964" s="117"/>
      <c r="AR964" s="117"/>
      <c r="AS964" s="117"/>
      <c r="AT964" s="117"/>
      <c r="AU964" s="117"/>
      <c r="AV964" s="117"/>
      <c r="AW964" s="117"/>
      <c r="AX964" s="117"/>
      <c r="AY964" s="117"/>
      <c r="AZ964" s="117"/>
      <c r="BA964" s="117"/>
      <c r="BB964" s="117"/>
      <c r="BC964" s="117"/>
      <c r="BD964" s="117"/>
      <c r="BE964" s="117"/>
      <c r="BF964" s="117"/>
      <c r="BG964" s="117"/>
      <c r="BH964" s="117"/>
      <c r="BI964" s="117"/>
      <c r="BJ964" s="117"/>
      <c r="BK964" s="117"/>
      <c r="BL964" s="117"/>
      <c r="BM964" s="117"/>
      <c r="BN964" s="117"/>
    </row>
    <row r="965" spans="2:66" x14ac:dyDescent="0.25">
      <c r="B965" s="118" t="s">
        <v>35</v>
      </c>
      <c r="C965" s="117" t="s">
        <v>340</v>
      </c>
      <c r="D965" s="118" t="s">
        <v>34</v>
      </c>
      <c r="E965" s="172" t="s">
        <v>22</v>
      </c>
      <c r="F965" s="172" t="s">
        <v>24</v>
      </c>
      <c r="G965" s="117"/>
      <c r="H965" s="117"/>
      <c r="I965" s="117"/>
      <c r="J965" s="117"/>
      <c r="K965" s="117"/>
      <c r="L965" s="117"/>
      <c r="M965" s="117"/>
      <c r="N965" s="117"/>
      <c r="O965" s="117"/>
      <c r="P965" s="117"/>
      <c r="Q965" s="117"/>
      <c r="R965" s="117"/>
      <c r="S965" s="117"/>
      <c r="T965" s="117"/>
      <c r="U965" s="117"/>
      <c r="V965" s="117"/>
      <c r="W965" s="117"/>
      <c r="X965" s="117"/>
      <c r="Y965" s="117"/>
      <c r="Z965" s="117"/>
      <c r="AA965" s="117"/>
      <c r="AB965" s="117"/>
      <c r="AC965" s="117"/>
      <c r="AD965" s="117"/>
      <c r="AE965" s="117"/>
      <c r="AF965" s="117"/>
      <c r="AG965" s="117"/>
      <c r="AH965" s="117"/>
      <c r="AI965" s="117"/>
      <c r="AJ965" s="117"/>
      <c r="AK965" s="117"/>
      <c r="AL965" s="117"/>
      <c r="AM965" s="249"/>
      <c r="AN965" s="232"/>
      <c r="AO965" s="117"/>
      <c r="AP965" s="117"/>
      <c r="AQ965" s="117"/>
      <c r="AR965" s="117"/>
      <c r="AS965" s="117"/>
      <c r="AT965" s="117"/>
      <c r="AU965" s="117"/>
      <c r="AV965" s="117"/>
      <c r="AW965" s="117"/>
      <c r="AX965" s="117"/>
      <c r="AY965" s="117"/>
      <c r="AZ965" s="117"/>
      <c r="BA965" s="117"/>
      <c r="BB965" s="117"/>
      <c r="BC965" s="117"/>
      <c r="BD965" s="117"/>
      <c r="BE965" s="117"/>
      <c r="BF965" s="117"/>
      <c r="BG965" s="117"/>
      <c r="BH965" s="117"/>
      <c r="BI965" s="117"/>
      <c r="BJ965" s="117"/>
      <c r="BK965" s="117"/>
      <c r="BL965" s="117"/>
      <c r="BM965" s="117"/>
      <c r="BN965" s="117"/>
    </row>
    <row r="966" spans="2:66" x14ac:dyDescent="0.25">
      <c r="B966" s="118" t="s">
        <v>35</v>
      </c>
      <c r="C966" s="117" t="s">
        <v>340</v>
      </c>
      <c r="D966" s="118" t="s">
        <v>34</v>
      </c>
      <c r="E966" s="172" t="s">
        <v>22</v>
      </c>
      <c r="F966" s="172" t="s">
        <v>1078</v>
      </c>
      <c r="G966" s="117"/>
      <c r="H966" s="117"/>
      <c r="I966" s="117"/>
      <c r="J966" s="117"/>
      <c r="K966" s="117"/>
      <c r="L966" s="117"/>
      <c r="M966" s="117"/>
      <c r="N966" s="117"/>
      <c r="O966" s="117"/>
      <c r="P966" s="117"/>
      <c r="Q966" s="117"/>
      <c r="R966" s="117"/>
      <c r="S966" s="117"/>
      <c r="T966" s="117"/>
      <c r="U966" s="117"/>
      <c r="V966" s="117"/>
      <c r="W966" s="117"/>
      <c r="X966" s="117"/>
      <c r="Y966" s="117"/>
      <c r="Z966" s="117"/>
      <c r="AA966" s="117"/>
      <c r="AB966" s="117"/>
      <c r="AC966" s="117"/>
      <c r="AD966" s="117"/>
      <c r="AE966" s="117"/>
      <c r="AF966" s="117"/>
      <c r="AG966" s="117"/>
      <c r="AH966" s="117"/>
      <c r="AI966" s="117"/>
      <c r="AJ966" s="117"/>
      <c r="AK966" s="117"/>
      <c r="AL966" s="117"/>
      <c r="AM966" s="249"/>
      <c r="AN966" s="232"/>
      <c r="AO966" s="117"/>
      <c r="AP966" s="117"/>
      <c r="AQ966" s="117"/>
      <c r="AR966" s="117"/>
      <c r="AS966" s="117"/>
      <c r="AT966" s="117"/>
      <c r="AU966" s="117"/>
      <c r="AV966" s="117"/>
      <c r="AW966" s="117"/>
      <c r="AX966" s="117"/>
      <c r="AY966" s="117"/>
      <c r="AZ966" s="117"/>
      <c r="BA966" s="117"/>
      <c r="BB966" s="117"/>
      <c r="BC966" s="117"/>
      <c r="BD966" s="117"/>
      <c r="BE966" s="117"/>
      <c r="BF966" s="117"/>
      <c r="BG966" s="117"/>
      <c r="BH966" s="117"/>
      <c r="BI966" s="117"/>
      <c r="BJ966" s="117"/>
      <c r="BK966" s="117"/>
      <c r="BL966" s="117"/>
      <c r="BM966" s="117"/>
      <c r="BN966" s="117"/>
    </row>
    <row r="967" spans="2:66" x14ac:dyDescent="0.25">
      <c r="B967" s="118" t="s">
        <v>35</v>
      </c>
      <c r="C967" s="117" t="s">
        <v>340</v>
      </c>
      <c r="D967" s="118" t="s">
        <v>34</v>
      </c>
      <c r="E967" s="172" t="s">
        <v>22</v>
      </c>
      <c r="F967" s="172" t="s">
        <v>25</v>
      </c>
      <c r="G967" s="117"/>
      <c r="H967" s="117"/>
      <c r="I967" s="117"/>
      <c r="J967" s="117"/>
      <c r="K967" s="117"/>
      <c r="L967" s="117"/>
      <c r="M967" s="117"/>
      <c r="N967" s="117"/>
      <c r="O967" s="117"/>
      <c r="P967" s="117"/>
      <c r="Q967" s="117"/>
      <c r="R967" s="117"/>
      <c r="S967" s="117"/>
      <c r="T967" s="117"/>
      <c r="U967" s="117"/>
      <c r="V967" s="117"/>
      <c r="W967" s="117"/>
      <c r="X967" s="117"/>
      <c r="Y967" s="117"/>
      <c r="Z967" s="117"/>
      <c r="AA967" s="117"/>
      <c r="AB967" s="117"/>
      <c r="AC967" s="117"/>
      <c r="AD967" s="117"/>
      <c r="AE967" s="117"/>
      <c r="AF967" s="117"/>
      <c r="AG967" s="117"/>
      <c r="AH967" s="117"/>
      <c r="AI967" s="117"/>
      <c r="AJ967" s="117"/>
      <c r="AK967" s="117"/>
      <c r="AL967" s="117"/>
      <c r="AM967" s="249"/>
      <c r="AN967" s="232"/>
      <c r="AO967" s="117"/>
      <c r="AP967" s="117"/>
      <c r="AQ967" s="117"/>
      <c r="AR967" s="117"/>
      <c r="AS967" s="117"/>
      <c r="AT967" s="117"/>
      <c r="AU967" s="117"/>
      <c r="AV967" s="117"/>
      <c r="AW967" s="117"/>
      <c r="AX967" s="117"/>
      <c r="AY967" s="117"/>
      <c r="AZ967" s="117"/>
      <c r="BA967" s="117"/>
      <c r="BB967" s="117"/>
      <c r="BC967" s="117"/>
      <c r="BD967" s="117"/>
      <c r="BE967" s="117"/>
      <c r="BF967" s="117"/>
      <c r="BG967" s="117"/>
      <c r="BH967" s="117"/>
      <c r="BI967" s="117"/>
      <c r="BJ967" s="117"/>
      <c r="BK967" s="117"/>
      <c r="BL967" s="117"/>
      <c r="BM967" s="117"/>
      <c r="BN967" s="117"/>
    </row>
    <row r="968" spans="2:66" x14ac:dyDescent="0.25">
      <c r="B968" s="118" t="s">
        <v>35</v>
      </c>
      <c r="C968" s="117" t="s">
        <v>340</v>
      </c>
      <c r="D968" s="118" t="s">
        <v>34</v>
      </c>
      <c r="E968" s="172" t="s">
        <v>23</v>
      </c>
      <c r="F968" s="172" t="s">
        <v>24</v>
      </c>
      <c r="G968" s="117"/>
      <c r="H968" s="117"/>
      <c r="I968" s="117"/>
      <c r="J968" s="117"/>
      <c r="K968" s="117"/>
      <c r="L968" s="117"/>
      <c r="M968" s="117"/>
      <c r="N968" s="117"/>
      <c r="O968" s="117"/>
      <c r="P968" s="117"/>
      <c r="Q968" s="117"/>
      <c r="R968" s="117"/>
      <c r="S968" s="117"/>
      <c r="T968" s="117"/>
      <c r="U968" s="117"/>
      <c r="V968" s="117"/>
      <c r="W968" s="117"/>
      <c r="X968" s="117"/>
      <c r="Y968" s="117"/>
      <c r="Z968" s="117"/>
      <c r="AA968" s="117"/>
      <c r="AB968" s="117"/>
      <c r="AC968" s="117"/>
      <c r="AD968" s="117"/>
      <c r="AE968" s="117"/>
      <c r="AF968" s="117"/>
      <c r="AG968" s="117"/>
      <c r="AH968" s="117"/>
      <c r="AI968" s="117"/>
      <c r="AJ968" s="117"/>
      <c r="AK968" s="117"/>
      <c r="AL968" s="117"/>
      <c r="AM968" s="249"/>
      <c r="AN968" s="232"/>
      <c r="AO968" s="117"/>
      <c r="AP968" s="117"/>
      <c r="AQ968" s="117"/>
      <c r="AR968" s="117"/>
      <c r="AS968" s="117"/>
      <c r="AT968" s="117"/>
      <c r="AU968" s="117"/>
      <c r="AV968" s="117"/>
      <c r="AW968" s="117"/>
      <c r="AX968" s="117"/>
      <c r="AY968" s="117"/>
      <c r="AZ968" s="117"/>
      <c r="BA968" s="117"/>
      <c r="BB968" s="117"/>
      <c r="BC968" s="117"/>
      <c r="BD968" s="117"/>
      <c r="BE968" s="117"/>
      <c r="BF968" s="117"/>
      <c r="BG968" s="117"/>
      <c r="BH968" s="117"/>
      <c r="BI968" s="117"/>
      <c r="BJ968" s="117"/>
      <c r="BK968" s="117"/>
      <c r="BL968" s="117"/>
      <c r="BM968" s="117"/>
      <c r="BN968" s="117"/>
    </row>
    <row r="969" spans="2:66" x14ac:dyDescent="0.25">
      <c r="B969" s="118" t="s">
        <v>35</v>
      </c>
      <c r="C969" s="117" t="s">
        <v>340</v>
      </c>
      <c r="D969" s="118" t="s">
        <v>34</v>
      </c>
      <c r="E969" s="172" t="s">
        <v>23</v>
      </c>
      <c r="F969" s="172" t="s">
        <v>1078</v>
      </c>
      <c r="G969" s="117"/>
      <c r="H969" s="117"/>
      <c r="I969" s="117"/>
      <c r="J969" s="117"/>
      <c r="K969" s="117"/>
      <c r="L969" s="117"/>
      <c r="M969" s="117"/>
      <c r="N969" s="117"/>
      <c r="O969" s="117"/>
      <c r="P969" s="117"/>
      <c r="Q969" s="117"/>
      <c r="R969" s="117"/>
      <c r="S969" s="117"/>
      <c r="T969" s="117"/>
      <c r="U969" s="117"/>
      <c r="V969" s="117"/>
      <c r="W969" s="117"/>
      <c r="X969" s="117"/>
      <c r="Y969" s="117"/>
      <c r="Z969" s="117"/>
      <c r="AA969" s="117"/>
      <c r="AB969" s="117"/>
      <c r="AC969" s="117"/>
      <c r="AD969" s="117"/>
      <c r="AE969" s="117"/>
      <c r="AF969" s="117"/>
      <c r="AG969" s="117"/>
      <c r="AH969" s="117"/>
      <c r="AI969" s="117"/>
      <c r="AJ969" s="117"/>
      <c r="AK969" s="117"/>
      <c r="AL969" s="117"/>
      <c r="AM969" s="249"/>
      <c r="AN969" s="232"/>
      <c r="AO969" s="117"/>
      <c r="AP969" s="117"/>
      <c r="AQ969" s="117"/>
      <c r="AR969" s="117"/>
      <c r="AS969" s="117"/>
      <c r="AT969" s="117"/>
      <c r="AU969" s="117"/>
      <c r="AV969" s="117"/>
      <c r="AW969" s="117"/>
      <c r="AX969" s="117"/>
      <c r="AY969" s="117"/>
      <c r="AZ969" s="117"/>
      <c r="BA969" s="117"/>
      <c r="BB969" s="117"/>
      <c r="BC969" s="117"/>
      <c r="BD969" s="117"/>
      <c r="BE969" s="117"/>
      <c r="BF969" s="117"/>
      <c r="BG969" s="117"/>
      <c r="BH969" s="117"/>
      <c r="BI969" s="117"/>
      <c r="BJ969" s="117"/>
      <c r="BK969" s="117"/>
      <c r="BL969" s="117"/>
      <c r="BM969" s="117"/>
      <c r="BN969" s="117"/>
    </row>
    <row r="970" spans="2:66" x14ac:dyDescent="0.25">
      <c r="B970" s="118" t="s">
        <v>35</v>
      </c>
      <c r="C970" s="117" t="s">
        <v>340</v>
      </c>
      <c r="D970" s="118" t="s">
        <v>34</v>
      </c>
      <c r="E970" s="172" t="s">
        <v>23</v>
      </c>
      <c r="F970" s="172" t="s">
        <v>25</v>
      </c>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117"/>
      <c r="AL970" s="117"/>
      <c r="AM970" s="249"/>
      <c r="AN970" s="232"/>
      <c r="AO970" s="117"/>
      <c r="AP970" s="117"/>
      <c r="AQ970" s="117"/>
      <c r="AR970" s="117"/>
      <c r="AS970" s="117"/>
      <c r="AT970" s="117"/>
      <c r="AU970" s="117"/>
      <c r="AV970" s="117"/>
      <c r="AW970" s="117"/>
      <c r="AX970" s="117"/>
      <c r="AY970" s="117"/>
      <c r="AZ970" s="117"/>
      <c r="BA970" s="117"/>
      <c r="BB970" s="117"/>
      <c r="BC970" s="117"/>
      <c r="BD970" s="117"/>
      <c r="BE970" s="117"/>
      <c r="BF970" s="117"/>
      <c r="BG970" s="117"/>
      <c r="BH970" s="117"/>
      <c r="BI970" s="117"/>
      <c r="BJ970" s="117"/>
      <c r="BK970" s="117"/>
      <c r="BL970" s="117"/>
      <c r="BM970" s="117"/>
      <c r="BN970" s="117"/>
    </row>
    <row r="971" spans="2:66" x14ac:dyDescent="0.25">
      <c r="B971" s="117" t="s">
        <v>55</v>
      </c>
      <c r="C971" s="118" t="s">
        <v>36</v>
      </c>
      <c r="D971" s="118" t="s">
        <v>34</v>
      </c>
      <c r="E971" s="172" t="s">
        <v>22</v>
      </c>
      <c r="F971" s="172" t="s">
        <v>24</v>
      </c>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117"/>
      <c r="AL971" s="117"/>
      <c r="AM971" s="249"/>
      <c r="AN971" s="232"/>
      <c r="AO971" s="117"/>
      <c r="AP971" s="117"/>
      <c r="AQ971" s="117"/>
      <c r="AR971" s="117"/>
      <c r="AS971" s="117"/>
      <c r="AT971" s="117"/>
      <c r="AU971" s="117"/>
      <c r="AV971" s="117"/>
      <c r="AW971" s="117"/>
      <c r="AX971" s="117"/>
      <c r="AY971" s="117"/>
      <c r="AZ971" s="117"/>
      <c r="BA971" s="117"/>
      <c r="BB971" s="117"/>
      <c r="BC971" s="117"/>
      <c r="BD971" s="117"/>
      <c r="BE971" s="117"/>
      <c r="BF971" s="117"/>
      <c r="BG971" s="117"/>
      <c r="BH971" s="117"/>
      <c r="BI971" s="117"/>
      <c r="BJ971" s="117"/>
      <c r="BK971" s="117"/>
      <c r="BL971" s="117"/>
      <c r="BM971" s="117"/>
      <c r="BN971" s="117"/>
    </row>
    <row r="972" spans="2:66" x14ac:dyDescent="0.25">
      <c r="B972" s="117" t="s">
        <v>55</v>
      </c>
      <c r="C972" s="118" t="s">
        <v>36</v>
      </c>
      <c r="D972" s="118" t="s">
        <v>34</v>
      </c>
      <c r="E972" s="172" t="s">
        <v>22</v>
      </c>
      <c r="F972" s="172" t="s">
        <v>1078</v>
      </c>
      <c r="G972" s="117"/>
      <c r="H972" s="117"/>
      <c r="I972" s="117"/>
      <c r="J972" s="117"/>
      <c r="K972" s="117"/>
      <c r="L972" s="117"/>
      <c r="M972" s="117"/>
      <c r="N972" s="117"/>
      <c r="O972" s="117"/>
      <c r="P972" s="117"/>
      <c r="Q972" s="117"/>
      <c r="R972" s="117"/>
      <c r="S972" s="117"/>
      <c r="T972" s="117"/>
      <c r="U972" s="117"/>
      <c r="V972" s="117"/>
      <c r="W972" s="117"/>
      <c r="X972" s="117"/>
      <c r="Y972" s="117"/>
      <c r="Z972" s="117"/>
      <c r="AA972" s="117"/>
      <c r="AB972" s="117"/>
      <c r="AC972" s="117"/>
      <c r="AD972" s="117"/>
      <c r="AE972" s="117"/>
      <c r="AF972" s="117"/>
      <c r="AG972" s="117"/>
      <c r="AH972" s="117"/>
      <c r="AI972" s="117"/>
      <c r="AJ972" s="117"/>
      <c r="AK972" s="117"/>
      <c r="AL972" s="117"/>
      <c r="AM972" s="249"/>
      <c r="AN972" s="232"/>
      <c r="AO972" s="117"/>
      <c r="AP972" s="117"/>
      <c r="AQ972" s="117"/>
      <c r="AR972" s="117"/>
      <c r="AS972" s="117"/>
      <c r="AT972" s="117"/>
      <c r="AU972" s="117"/>
      <c r="AV972" s="117"/>
      <c r="AW972" s="117"/>
      <c r="AX972" s="117"/>
      <c r="AY972" s="117"/>
      <c r="AZ972" s="117"/>
      <c r="BA972" s="117"/>
      <c r="BB972" s="117"/>
      <c r="BC972" s="117"/>
      <c r="BD972" s="117"/>
      <c r="BE972" s="117"/>
      <c r="BF972" s="117"/>
      <c r="BG972" s="117"/>
      <c r="BH972" s="117"/>
      <c r="BI972" s="117"/>
      <c r="BJ972" s="117"/>
      <c r="BK972" s="117"/>
      <c r="BL972" s="117"/>
      <c r="BM972" s="117"/>
      <c r="BN972" s="117"/>
    </row>
    <row r="973" spans="2:66" x14ac:dyDescent="0.25">
      <c r="B973" s="117" t="s">
        <v>55</v>
      </c>
      <c r="C973" s="118" t="s">
        <v>36</v>
      </c>
      <c r="D973" s="118" t="s">
        <v>34</v>
      </c>
      <c r="E973" s="172" t="s">
        <v>22</v>
      </c>
      <c r="F973" s="172" t="s">
        <v>25</v>
      </c>
      <c r="G973" s="117"/>
      <c r="H973" s="117"/>
      <c r="I973" s="117"/>
      <c r="J973" s="117"/>
      <c r="K973" s="117"/>
      <c r="L973" s="117"/>
      <c r="M973" s="117"/>
      <c r="N973" s="117"/>
      <c r="O973" s="117"/>
      <c r="P973" s="117"/>
      <c r="Q973" s="117"/>
      <c r="R973" s="117"/>
      <c r="S973" s="117"/>
      <c r="T973" s="117"/>
      <c r="U973" s="117"/>
      <c r="V973" s="117"/>
      <c r="W973" s="117"/>
      <c r="X973" s="117"/>
      <c r="Y973" s="117"/>
      <c r="Z973" s="117"/>
      <c r="AA973" s="117"/>
      <c r="AB973" s="117"/>
      <c r="AC973" s="117"/>
      <c r="AD973" s="117"/>
      <c r="AE973" s="117"/>
      <c r="AF973" s="117"/>
      <c r="AG973" s="117"/>
      <c r="AH973" s="117"/>
      <c r="AI973" s="117"/>
      <c r="AJ973" s="117"/>
      <c r="AK973" s="117"/>
      <c r="AL973" s="117"/>
      <c r="AM973" s="249"/>
      <c r="AN973" s="232"/>
      <c r="AO973" s="117"/>
      <c r="AP973" s="117"/>
      <c r="AQ973" s="117"/>
      <c r="AR973" s="117"/>
      <c r="AS973" s="117"/>
      <c r="AT973" s="117"/>
      <c r="AU973" s="117"/>
      <c r="AV973" s="117"/>
      <c r="AW973" s="117"/>
      <c r="AX973" s="117"/>
      <c r="AY973" s="117"/>
      <c r="AZ973" s="117"/>
      <c r="BA973" s="117"/>
      <c r="BB973" s="117"/>
      <c r="BC973" s="117"/>
      <c r="BD973" s="117"/>
      <c r="BE973" s="117"/>
      <c r="BF973" s="117"/>
      <c r="BG973" s="117"/>
      <c r="BH973" s="117"/>
      <c r="BI973" s="117"/>
      <c r="BJ973" s="117"/>
      <c r="BK973" s="117"/>
      <c r="BL973" s="117"/>
      <c r="BM973" s="117"/>
      <c r="BN973" s="117"/>
    </row>
    <row r="974" spans="2:66" x14ac:dyDescent="0.25">
      <c r="B974" s="117" t="s">
        <v>55</v>
      </c>
      <c r="C974" s="118" t="s">
        <v>36</v>
      </c>
      <c r="D974" s="118" t="s">
        <v>34</v>
      </c>
      <c r="E974" s="172" t="s">
        <v>23</v>
      </c>
      <c r="F974" s="172" t="s">
        <v>24</v>
      </c>
      <c r="G974" s="117"/>
      <c r="H974" s="117"/>
      <c r="I974" s="117"/>
      <c r="J974" s="117"/>
      <c r="K974" s="117"/>
      <c r="L974" s="117"/>
      <c r="M974" s="117"/>
      <c r="N974" s="117"/>
      <c r="O974" s="117"/>
      <c r="P974" s="117"/>
      <c r="Q974" s="117"/>
      <c r="R974" s="117"/>
      <c r="S974" s="117"/>
      <c r="T974" s="117"/>
      <c r="U974" s="117"/>
      <c r="V974" s="117"/>
      <c r="W974" s="117"/>
      <c r="X974" s="117"/>
      <c r="Y974" s="117"/>
      <c r="Z974" s="117"/>
      <c r="AA974" s="117"/>
      <c r="AB974" s="117"/>
      <c r="AC974" s="117"/>
      <c r="AD974" s="117"/>
      <c r="AE974" s="117"/>
      <c r="AF974" s="117"/>
      <c r="AG974" s="117"/>
      <c r="AH974" s="117"/>
      <c r="AI974" s="117"/>
      <c r="AJ974" s="117"/>
      <c r="AK974" s="117"/>
      <c r="AL974" s="117"/>
      <c r="AM974" s="249"/>
      <c r="AN974" s="232"/>
      <c r="AO974" s="117"/>
      <c r="AP974" s="117"/>
      <c r="AQ974" s="117"/>
      <c r="AR974" s="117"/>
      <c r="AS974" s="117"/>
      <c r="AT974" s="117"/>
      <c r="AU974" s="117"/>
      <c r="AV974" s="117"/>
      <c r="AW974" s="117"/>
      <c r="AX974" s="117"/>
      <c r="AY974" s="117"/>
      <c r="AZ974" s="117"/>
      <c r="BA974" s="117"/>
      <c r="BB974" s="117"/>
      <c r="BC974" s="117"/>
      <c r="BD974" s="117"/>
      <c r="BE974" s="117"/>
      <c r="BF974" s="117"/>
      <c r="BG974" s="117"/>
      <c r="BH974" s="117"/>
      <c r="BI974" s="117"/>
      <c r="BJ974" s="117"/>
      <c r="BK974" s="117"/>
      <c r="BL974" s="117"/>
      <c r="BM974" s="117"/>
      <c r="BN974" s="117"/>
    </row>
    <row r="975" spans="2:66" x14ac:dyDescent="0.25">
      <c r="B975" s="117" t="s">
        <v>55</v>
      </c>
      <c r="C975" s="118" t="s">
        <v>36</v>
      </c>
      <c r="D975" s="118" t="s">
        <v>34</v>
      </c>
      <c r="E975" s="172" t="s">
        <v>23</v>
      </c>
      <c r="F975" s="172" t="s">
        <v>1078</v>
      </c>
      <c r="G975" s="117"/>
      <c r="H975" s="117"/>
      <c r="I975" s="117"/>
      <c r="J975" s="117"/>
      <c r="K975" s="117"/>
      <c r="L975" s="117"/>
      <c r="M975" s="117"/>
      <c r="N975" s="117"/>
      <c r="O975" s="117"/>
      <c r="P975" s="117"/>
      <c r="Q975" s="117"/>
      <c r="R975" s="117"/>
      <c r="S975" s="117"/>
      <c r="T975" s="117"/>
      <c r="U975" s="117"/>
      <c r="V975" s="117"/>
      <c r="W975" s="117"/>
      <c r="X975" s="117"/>
      <c r="Y975" s="117"/>
      <c r="Z975" s="117"/>
      <c r="AA975" s="117"/>
      <c r="AB975" s="117"/>
      <c r="AC975" s="117"/>
      <c r="AD975" s="117"/>
      <c r="AE975" s="117"/>
      <c r="AF975" s="117"/>
      <c r="AG975" s="117"/>
      <c r="AH975" s="117"/>
      <c r="AI975" s="117"/>
      <c r="AJ975" s="117"/>
      <c r="AK975" s="117"/>
      <c r="AL975" s="117"/>
      <c r="AM975" s="249"/>
      <c r="AN975" s="232"/>
      <c r="AO975" s="117"/>
      <c r="AP975" s="117"/>
      <c r="AQ975" s="117"/>
      <c r="AR975" s="117"/>
      <c r="AS975" s="117"/>
      <c r="AT975" s="117"/>
      <c r="AU975" s="117"/>
      <c r="AV975" s="117"/>
      <c r="AW975" s="117"/>
      <c r="AX975" s="117"/>
      <c r="AY975" s="117"/>
      <c r="AZ975" s="117"/>
      <c r="BA975" s="117"/>
      <c r="BB975" s="117"/>
      <c r="BC975" s="117"/>
      <c r="BD975" s="117"/>
      <c r="BE975" s="117"/>
      <c r="BF975" s="117"/>
      <c r="BG975" s="117"/>
      <c r="BH975" s="117"/>
      <c r="BI975" s="117"/>
      <c r="BJ975" s="117"/>
      <c r="BK975" s="117"/>
      <c r="BL975" s="117"/>
      <c r="BM975" s="117"/>
      <c r="BN975" s="117"/>
    </row>
    <row r="976" spans="2:66" x14ac:dyDescent="0.25">
      <c r="B976" s="117" t="s">
        <v>55</v>
      </c>
      <c r="C976" s="118" t="s">
        <v>36</v>
      </c>
      <c r="D976" s="118" t="s">
        <v>34</v>
      </c>
      <c r="E976" s="172" t="s">
        <v>23</v>
      </c>
      <c r="F976" s="172" t="s">
        <v>25</v>
      </c>
      <c r="G976" s="117"/>
      <c r="H976" s="117"/>
      <c r="I976" s="117"/>
      <c r="J976" s="117"/>
      <c r="K976" s="117"/>
      <c r="L976" s="117"/>
      <c r="M976" s="117"/>
      <c r="N976" s="117"/>
      <c r="O976" s="117"/>
      <c r="P976" s="117"/>
      <c r="Q976" s="117"/>
      <c r="R976" s="117"/>
      <c r="S976" s="117"/>
      <c r="T976" s="117"/>
      <c r="U976" s="117"/>
      <c r="V976" s="117"/>
      <c r="W976" s="117"/>
      <c r="X976" s="117"/>
      <c r="Y976" s="117"/>
      <c r="Z976" s="117"/>
      <c r="AA976" s="117"/>
      <c r="AB976" s="117"/>
      <c r="AC976" s="117"/>
      <c r="AD976" s="117"/>
      <c r="AE976" s="117"/>
      <c r="AF976" s="117"/>
      <c r="AG976" s="117"/>
      <c r="AH976" s="117"/>
      <c r="AI976" s="117"/>
      <c r="AJ976" s="117"/>
      <c r="AK976" s="117"/>
      <c r="AL976" s="117"/>
      <c r="AM976" s="249"/>
      <c r="AN976" s="232"/>
      <c r="AO976" s="117"/>
      <c r="AP976" s="117"/>
      <c r="AQ976" s="117"/>
      <c r="AR976" s="117"/>
      <c r="AS976" s="117"/>
      <c r="AT976" s="117"/>
      <c r="AU976" s="117"/>
      <c r="AV976" s="117"/>
      <c r="AW976" s="117"/>
      <c r="AX976" s="117"/>
      <c r="AY976" s="117"/>
      <c r="AZ976" s="117"/>
      <c r="BA976" s="117"/>
      <c r="BB976" s="117"/>
      <c r="BC976" s="117"/>
      <c r="BD976" s="117"/>
      <c r="BE976" s="117"/>
      <c r="BF976" s="117"/>
      <c r="BG976" s="117"/>
      <c r="BH976" s="117"/>
      <c r="BI976" s="117"/>
      <c r="BJ976" s="117"/>
      <c r="BK976" s="117"/>
      <c r="BL976" s="117"/>
      <c r="BM976" s="117"/>
      <c r="BN976" s="117"/>
    </row>
    <row r="977" spans="2:66" x14ac:dyDescent="0.25">
      <c r="B977" s="117" t="s">
        <v>56</v>
      </c>
      <c r="C977" s="118" t="s">
        <v>36</v>
      </c>
      <c r="D977" s="118" t="s">
        <v>34</v>
      </c>
      <c r="E977" s="172" t="s">
        <v>22</v>
      </c>
      <c r="F977" s="172" t="s">
        <v>24</v>
      </c>
      <c r="G977" s="117"/>
      <c r="H977" s="117"/>
      <c r="I977" s="117"/>
      <c r="J977" s="117"/>
      <c r="K977" s="117"/>
      <c r="L977" s="117"/>
      <c r="M977" s="117"/>
      <c r="N977" s="117"/>
      <c r="O977" s="117"/>
      <c r="P977" s="117"/>
      <c r="Q977" s="117"/>
      <c r="R977" s="117"/>
      <c r="S977" s="117"/>
      <c r="T977" s="117"/>
      <c r="U977" s="117"/>
      <c r="V977" s="117"/>
      <c r="W977" s="117"/>
      <c r="X977" s="117"/>
      <c r="Y977" s="117"/>
      <c r="Z977" s="117"/>
      <c r="AA977" s="117"/>
      <c r="AB977" s="117"/>
      <c r="AC977" s="117"/>
      <c r="AD977" s="117"/>
      <c r="AE977" s="117"/>
      <c r="AF977" s="117"/>
      <c r="AG977" s="117"/>
      <c r="AH977" s="117"/>
      <c r="AI977" s="117"/>
      <c r="AJ977" s="117"/>
      <c r="AK977" s="117"/>
      <c r="AL977" s="117"/>
      <c r="AM977" s="249"/>
      <c r="AN977" s="232"/>
      <c r="AO977" s="117"/>
      <c r="AP977" s="117"/>
      <c r="AQ977" s="117"/>
      <c r="AR977" s="117"/>
      <c r="AS977" s="117"/>
      <c r="AT977" s="117"/>
      <c r="AU977" s="117"/>
      <c r="AV977" s="117"/>
      <c r="AW977" s="117"/>
      <c r="AX977" s="117"/>
      <c r="AY977" s="117"/>
      <c r="AZ977" s="117"/>
      <c r="BA977" s="117"/>
      <c r="BB977" s="117"/>
      <c r="BC977" s="117"/>
      <c r="BD977" s="117"/>
      <c r="BE977" s="117"/>
      <c r="BF977" s="117"/>
      <c r="BG977" s="117"/>
      <c r="BH977" s="117"/>
      <c r="BI977" s="117"/>
      <c r="BJ977" s="117"/>
      <c r="BK977" s="117"/>
      <c r="BL977" s="117"/>
      <c r="BM977" s="117"/>
      <c r="BN977" s="117"/>
    </row>
    <row r="978" spans="2:66" x14ac:dyDescent="0.25">
      <c r="B978" s="117" t="s">
        <v>56</v>
      </c>
      <c r="C978" s="118" t="s">
        <v>36</v>
      </c>
      <c r="D978" s="118" t="s">
        <v>34</v>
      </c>
      <c r="E978" s="172" t="s">
        <v>22</v>
      </c>
      <c r="F978" s="172" t="s">
        <v>1078</v>
      </c>
      <c r="G978" s="117"/>
      <c r="H978" s="117"/>
      <c r="I978" s="117"/>
      <c r="J978" s="117"/>
      <c r="K978" s="117"/>
      <c r="L978" s="117"/>
      <c r="M978" s="117"/>
      <c r="N978" s="117"/>
      <c r="O978" s="117"/>
      <c r="P978" s="117"/>
      <c r="Q978" s="117"/>
      <c r="R978" s="117"/>
      <c r="S978" s="117"/>
      <c r="T978" s="117"/>
      <c r="U978" s="117"/>
      <c r="V978" s="117"/>
      <c r="W978" s="117"/>
      <c r="X978" s="117"/>
      <c r="Y978" s="117"/>
      <c r="Z978" s="117"/>
      <c r="AA978" s="117"/>
      <c r="AB978" s="117"/>
      <c r="AC978" s="117"/>
      <c r="AD978" s="117"/>
      <c r="AE978" s="117"/>
      <c r="AF978" s="117"/>
      <c r="AG978" s="117"/>
      <c r="AH978" s="117"/>
      <c r="AI978" s="117"/>
      <c r="AJ978" s="117"/>
      <c r="AK978" s="117"/>
      <c r="AL978" s="117"/>
      <c r="AM978" s="249"/>
      <c r="AN978" s="232"/>
      <c r="AO978" s="117"/>
      <c r="AP978" s="117"/>
      <c r="AQ978" s="117"/>
      <c r="AR978" s="117"/>
      <c r="AS978" s="117"/>
      <c r="AT978" s="117"/>
      <c r="AU978" s="117"/>
      <c r="AV978" s="117"/>
      <c r="AW978" s="117"/>
      <c r="AX978" s="117"/>
      <c r="AY978" s="117"/>
      <c r="AZ978" s="117"/>
      <c r="BA978" s="117"/>
      <c r="BB978" s="117"/>
      <c r="BC978" s="117"/>
      <c r="BD978" s="117"/>
      <c r="BE978" s="117"/>
      <c r="BF978" s="117"/>
      <c r="BG978" s="117"/>
      <c r="BH978" s="117"/>
      <c r="BI978" s="117"/>
      <c r="BJ978" s="117"/>
      <c r="BK978" s="117"/>
      <c r="BL978" s="117"/>
      <c r="BM978" s="117"/>
      <c r="BN978" s="117"/>
    </row>
    <row r="979" spans="2:66" x14ac:dyDescent="0.25">
      <c r="B979" s="117" t="s">
        <v>56</v>
      </c>
      <c r="C979" s="118" t="s">
        <v>36</v>
      </c>
      <c r="D979" s="118" t="s">
        <v>34</v>
      </c>
      <c r="E979" s="172" t="s">
        <v>22</v>
      </c>
      <c r="F979" s="172" t="s">
        <v>25</v>
      </c>
      <c r="G979" s="117"/>
      <c r="H979" s="117"/>
      <c r="I979" s="117"/>
      <c r="J979" s="117"/>
      <c r="K979" s="117"/>
      <c r="L979" s="117"/>
      <c r="M979" s="117"/>
      <c r="N979" s="117"/>
      <c r="O979" s="117"/>
      <c r="P979" s="117"/>
      <c r="Q979" s="117"/>
      <c r="R979" s="117"/>
      <c r="S979" s="117"/>
      <c r="T979" s="117"/>
      <c r="U979" s="117"/>
      <c r="V979" s="117"/>
      <c r="W979" s="117"/>
      <c r="X979" s="117"/>
      <c r="Y979" s="117"/>
      <c r="Z979" s="117"/>
      <c r="AA979" s="117"/>
      <c r="AB979" s="117"/>
      <c r="AC979" s="117"/>
      <c r="AD979" s="117"/>
      <c r="AE979" s="117"/>
      <c r="AF979" s="117"/>
      <c r="AG979" s="117"/>
      <c r="AH979" s="117"/>
      <c r="AI979" s="117"/>
      <c r="AJ979" s="117"/>
      <c r="AK979" s="117"/>
      <c r="AL979" s="117"/>
      <c r="AM979" s="249"/>
      <c r="AN979" s="232"/>
      <c r="AO979" s="117"/>
      <c r="AP979" s="117"/>
      <c r="AQ979" s="117"/>
      <c r="AR979" s="117"/>
      <c r="AS979" s="117"/>
      <c r="AT979" s="117"/>
      <c r="AU979" s="117"/>
      <c r="AV979" s="117"/>
      <c r="AW979" s="117"/>
      <c r="AX979" s="117"/>
      <c r="AY979" s="117"/>
      <c r="AZ979" s="117"/>
      <c r="BA979" s="117"/>
      <c r="BB979" s="117"/>
      <c r="BC979" s="117"/>
      <c r="BD979" s="117"/>
      <c r="BE979" s="117"/>
      <c r="BF979" s="117"/>
      <c r="BG979" s="117"/>
      <c r="BH979" s="117"/>
      <c r="BI979" s="117"/>
      <c r="BJ979" s="117"/>
      <c r="BK979" s="117"/>
      <c r="BL979" s="117"/>
      <c r="BM979" s="117"/>
      <c r="BN979" s="117"/>
    </row>
    <row r="980" spans="2:66" x14ac:dyDescent="0.25">
      <c r="B980" s="117" t="s">
        <v>56</v>
      </c>
      <c r="C980" s="118" t="s">
        <v>36</v>
      </c>
      <c r="D980" s="118" t="s">
        <v>34</v>
      </c>
      <c r="E980" s="172" t="s">
        <v>23</v>
      </c>
      <c r="F980" s="172" t="s">
        <v>24</v>
      </c>
      <c r="G980" s="117"/>
      <c r="H980" s="117"/>
      <c r="I980" s="117"/>
      <c r="J980" s="117"/>
      <c r="K980" s="117"/>
      <c r="L980" s="117"/>
      <c r="M980" s="117"/>
      <c r="N980" s="117"/>
      <c r="O980" s="117"/>
      <c r="P980" s="117"/>
      <c r="Q980" s="117"/>
      <c r="R980" s="117"/>
      <c r="S980" s="117"/>
      <c r="T980" s="117"/>
      <c r="U980" s="117"/>
      <c r="V980" s="117"/>
      <c r="W980" s="117"/>
      <c r="X980" s="117"/>
      <c r="Y980" s="117"/>
      <c r="Z980" s="117"/>
      <c r="AA980" s="117"/>
      <c r="AB980" s="117"/>
      <c r="AC980" s="117"/>
      <c r="AD980" s="117"/>
      <c r="AE980" s="117"/>
      <c r="AF980" s="117"/>
      <c r="AG980" s="117"/>
      <c r="AH980" s="117"/>
      <c r="AI980" s="117"/>
      <c r="AJ980" s="117"/>
      <c r="AK980" s="117"/>
      <c r="AL980" s="117"/>
      <c r="AM980" s="249"/>
      <c r="AN980" s="232"/>
      <c r="AO980" s="117"/>
      <c r="AP980" s="117"/>
      <c r="AQ980" s="117"/>
      <c r="AR980" s="117"/>
      <c r="AS980" s="117"/>
      <c r="AT980" s="117"/>
      <c r="AU980" s="117"/>
      <c r="AV980" s="117"/>
      <c r="AW980" s="117"/>
      <c r="AX980" s="117"/>
      <c r="AY980" s="117"/>
      <c r="AZ980" s="117"/>
      <c r="BA980" s="117"/>
      <c r="BB980" s="117"/>
      <c r="BC980" s="117"/>
      <c r="BD980" s="117"/>
      <c r="BE980" s="117"/>
      <c r="BF980" s="117"/>
      <c r="BG980" s="117"/>
      <c r="BH980" s="117"/>
      <c r="BI980" s="117"/>
      <c r="BJ980" s="117"/>
      <c r="BK980" s="117"/>
      <c r="BL980" s="117"/>
      <c r="BM980" s="117"/>
      <c r="BN980" s="117"/>
    </row>
    <row r="981" spans="2:66" x14ac:dyDescent="0.25">
      <c r="B981" s="117" t="s">
        <v>56</v>
      </c>
      <c r="C981" s="118" t="s">
        <v>36</v>
      </c>
      <c r="D981" s="118" t="s">
        <v>34</v>
      </c>
      <c r="E981" s="172" t="s">
        <v>23</v>
      </c>
      <c r="F981" s="172" t="s">
        <v>1078</v>
      </c>
      <c r="G981" s="117"/>
      <c r="H981" s="117"/>
      <c r="I981" s="117"/>
      <c r="J981" s="117"/>
      <c r="K981" s="117"/>
      <c r="L981" s="117"/>
      <c r="M981" s="117"/>
      <c r="N981" s="117"/>
      <c r="O981" s="117"/>
      <c r="P981" s="117"/>
      <c r="Q981" s="117"/>
      <c r="R981" s="117"/>
      <c r="S981" s="117"/>
      <c r="T981" s="117"/>
      <c r="U981" s="117"/>
      <c r="V981" s="117"/>
      <c r="W981" s="117"/>
      <c r="X981" s="117"/>
      <c r="Y981" s="117"/>
      <c r="Z981" s="117"/>
      <c r="AA981" s="117"/>
      <c r="AB981" s="117"/>
      <c r="AC981" s="117"/>
      <c r="AD981" s="117"/>
      <c r="AE981" s="117"/>
      <c r="AF981" s="117"/>
      <c r="AG981" s="117"/>
      <c r="AH981" s="117"/>
      <c r="AI981" s="117"/>
      <c r="AJ981" s="117"/>
      <c r="AK981" s="117"/>
      <c r="AL981" s="117"/>
      <c r="AM981" s="249"/>
      <c r="AN981" s="232"/>
      <c r="AO981" s="117"/>
      <c r="AP981" s="117"/>
      <c r="AQ981" s="117"/>
      <c r="AR981" s="117"/>
      <c r="AS981" s="117"/>
      <c r="AT981" s="117"/>
      <c r="AU981" s="117"/>
      <c r="AV981" s="117"/>
      <c r="AW981" s="117"/>
      <c r="AX981" s="117"/>
      <c r="AY981" s="117"/>
      <c r="AZ981" s="117"/>
      <c r="BA981" s="117"/>
      <c r="BB981" s="117"/>
      <c r="BC981" s="117"/>
      <c r="BD981" s="117"/>
      <c r="BE981" s="117"/>
      <c r="BF981" s="117"/>
      <c r="BG981" s="117"/>
      <c r="BH981" s="117"/>
      <c r="BI981" s="117"/>
      <c r="BJ981" s="117"/>
      <c r="BK981" s="117"/>
      <c r="BL981" s="117"/>
      <c r="BM981" s="117"/>
      <c r="BN981" s="117"/>
    </row>
    <row r="982" spans="2:66" x14ac:dyDescent="0.25">
      <c r="B982" s="117" t="s">
        <v>56</v>
      </c>
      <c r="C982" s="118" t="s">
        <v>36</v>
      </c>
      <c r="D982" s="118" t="s">
        <v>34</v>
      </c>
      <c r="E982" s="172" t="s">
        <v>23</v>
      </c>
      <c r="F982" s="172" t="s">
        <v>25</v>
      </c>
      <c r="G982" s="117"/>
      <c r="H982" s="117"/>
      <c r="I982" s="117"/>
      <c r="J982" s="117"/>
      <c r="K982" s="117"/>
      <c r="L982" s="117"/>
      <c r="M982" s="117"/>
      <c r="N982" s="117"/>
      <c r="O982" s="117"/>
      <c r="P982" s="117"/>
      <c r="Q982" s="117"/>
      <c r="R982" s="117"/>
      <c r="S982" s="117"/>
      <c r="T982" s="117"/>
      <c r="U982" s="117"/>
      <c r="V982" s="117"/>
      <c r="W982" s="117"/>
      <c r="X982" s="117"/>
      <c r="Y982" s="117"/>
      <c r="Z982" s="117"/>
      <c r="AA982" s="117"/>
      <c r="AB982" s="117"/>
      <c r="AC982" s="117"/>
      <c r="AD982" s="117"/>
      <c r="AE982" s="117"/>
      <c r="AF982" s="117"/>
      <c r="AG982" s="117"/>
      <c r="AH982" s="117"/>
      <c r="AI982" s="117"/>
      <c r="AJ982" s="117"/>
      <c r="AK982" s="117"/>
      <c r="AL982" s="117"/>
      <c r="AM982" s="249"/>
      <c r="AN982" s="232"/>
      <c r="AO982" s="117"/>
      <c r="AP982" s="117"/>
      <c r="AQ982" s="117"/>
      <c r="AR982" s="117"/>
      <c r="AS982" s="117"/>
      <c r="AT982" s="117"/>
      <c r="AU982" s="117"/>
      <c r="AV982" s="117"/>
      <c r="AW982" s="117"/>
      <c r="AX982" s="117"/>
      <c r="AY982" s="117"/>
      <c r="AZ982" s="117"/>
      <c r="BA982" s="117"/>
      <c r="BB982" s="117"/>
      <c r="BC982" s="117"/>
      <c r="BD982" s="117"/>
      <c r="BE982" s="117"/>
      <c r="BF982" s="117"/>
      <c r="BG982" s="117"/>
      <c r="BH982" s="117"/>
      <c r="BI982" s="117"/>
      <c r="BJ982" s="117"/>
      <c r="BK982" s="117"/>
      <c r="BL982" s="117"/>
      <c r="BM982" s="117"/>
      <c r="BN982" s="117"/>
    </row>
    <row r="983" spans="2:66" x14ac:dyDescent="0.25">
      <c r="B983" s="117" t="s">
        <v>57</v>
      </c>
      <c r="C983" s="118" t="s">
        <v>36</v>
      </c>
      <c r="D983" s="118" t="s">
        <v>34</v>
      </c>
      <c r="E983" s="172" t="s">
        <v>22</v>
      </c>
      <c r="F983" s="172" t="s">
        <v>24</v>
      </c>
      <c r="G983" s="117"/>
      <c r="H983" s="117"/>
      <c r="I983" s="117"/>
      <c r="J983" s="117"/>
      <c r="K983" s="117"/>
      <c r="L983" s="117"/>
      <c r="M983" s="117"/>
      <c r="N983" s="117"/>
      <c r="O983" s="117"/>
      <c r="P983" s="117"/>
      <c r="Q983" s="117"/>
      <c r="R983" s="117"/>
      <c r="S983" s="117"/>
      <c r="T983" s="117"/>
      <c r="U983" s="117"/>
      <c r="V983" s="117"/>
      <c r="W983" s="117"/>
      <c r="X983" s="117"/>
      <c r="Y983" s="117"/>
      <c r="Z983" s="117"/>
      <c r="AA983" s="117"/>
      <c r="AB983" s="117"/>
      <c r="AC983" s="117"/>
      <c r="AD983" s="117"/>
      <c r="AE983" s="117"/>
      <c r="AF983" s="117"/>
      <c r="AG983" s="117"/>
      <c r="AH983" s="117"/>
      <c r="AI983" s="117"/>
      <c r="AJ983" s="117"/>
      <c r="AK983" s="117"/>
      <c r="AL983" s="117"/>
      <c r="AM983" s="249"/>
      <c r="AN983" s="232"/>
      <c r="AO983" s="117"/>
      <c r="AP983" s="117"/>
      <c r="AQ983" s="117"/>
      <c r="AR983" s="117"/>
      <c r="AS983" s="117"/>
      <c r="AT983" s="117"/>
      <c r="AU983" s="117"/>
      <c r="AV983" s="117"/>
      <c r="AW983" s="117"/>
      <c r="AX983" s="117"/>
      <c r="AY983" s="117"/>
      <c r="AZ983" s="117"/>
      <c r="BA983" s="117"/>
      <c r="BB983" s="117"/>
      <c r="BC983" s="117"/>
      <c r="BD983" s="117"/>
      <c r="BE983" s="117"/>
      <c r="BF983" s="117"/>
      <c r="BG983" s="117"/>
      <c r="BH983" s="117"/>
      <c r="BI983" s="117"/>
      <c r="BJ983" s="117"/>
      <c r="BK983" s="117"/>
      <c r="BL983" s="117"/>
      <c r="BM983" s="117"/>
      <c r="BN983" s="117"/>
    </row>
    <row r="984" spans="2:66" x14ac:dyDescent="0.25">
      <c r="B984" s="117" t="s">
        <v>57</v>
      </c>
      <c r="C984" s="118" t="s">
        <v>36</v>
      </c>
      <c r="D984" s="118" t="s">
        <v>34</v>
      </c>
      <c r="E984" s="172" t="s">
        <v>22</v>
      </c>
      <c r="F984" s="172" t="s">
        <v>1078</v>
      </c>
      <c r="G984" s="117"/>
      <c r="H984" s="117"/>
      <c r="I984" s="117"/>
      <c r="J984" s="117"/>
      <c r="K984" s="117"/>
      <c r="L984" s="117"/>
      <c r="M984" s="117"/>
      <c r="N984" s="117"/>
      <c r="O984" s="117"/>
      <c r="P984" s="117"/>
      <c r="Q984" s="117"/>
      <c r="R984" s="117"/>
      <c r="S984" s="117"/>
      <c r="T984" s="117"/>
      <c r="U984" s="117"/>
      <c r="V984" s="117"/>
      <c r="W984" s="117"/>
      <c r="X984" s="117"/>
      <c r="Y984" s="117"/>
      <c r="Z984" s="117"/>
      <c r="AA984" s="117"/>
      <c r="AB984" s="117"/>
      <c r="AC984" s="117"/>
      <c r="AD984" s="117"/>
      <c r="AE984" s="117"/>
      <c r="AF984" s="117"/>
      <c r="AG984" s="117"/>
      <c r="AH984" s="117"/>
      <c r="AI984" s="117"/>
      <c r="AJ984" s="117"/>
      <c r="AK984" s="117"/>
      <c r="AL984" s="117"/>
      <c r="AM984" s="249"/>
      <c r="AN984" s="232"/>
      <c r="AO984" s="117"/>
      <c r="AP984" s="117"/>
      <c r="AQ984" s="117"/>
      <c r="AR984" s="117"/>
      <c r="AS984" s="117"/>
      <c r="AT984" s="117"/>
      <c r="AU984" s="117"/>
      <c r="AV984" s="117"/>
      <c r="AW984" s="117"/>
      <c r="AX984" s="117"/>
      <c r="AY984" s="117"/>
      <c r="AZ984" s="117"/>
      <c r="BA984" s="117"/>
      <c r="BB984" s="117"/>
      <c r="BC984" s="117"/>
      <c r="BD984" s="117"/>
      <c r="BE984" s="117"/>
      <c r="BF984" s="117"/>
      <c r="BG984" s="117"/>
      <c r="BH984" s="117"/>
      <c r="BI984" s="117"/>
      <c r="BJ984" s="117"/>
      <c r="BK984" s="117"/>
      <c r="BL984" s="117"/>
      <c r="BM984" s="117"/>
      <c r="BN984" s="117"/>
    </row>
    <row r="985" spans="2:66" x14ac:dyDescent="0.25">
      <c r="B985" s="117" t="s">
        <v>57</v>
      </c>
      <c r="C985" s="118" t="s">
        <v>36</v>
      </c>
      <c r="D985" s="118" t="s">
        <v>34</v>
      </c>
      <c r="E985" s="172" t="s">
        <v>22</v>
      </c>
      <c r="F985" s="172" t="s">
        <v>25</v>
      </c>
      <c r="G985" s="117"/>
      <c r="H985" s="117"/>
      <c r="I985" s="117"/>
      <c r="J985" s="117"/>
      <c r="K985" s="117"/>
      <c r="L985" s="117"/>
      <c r="M985" s="117"/>
      <c r="N985" s="117"/>
      <c r="O985" s="117"/>
      <c r="P985" s="117"/>
      <c r="Q985" s="117"/>
      <c r="R985" s="117"/>
      <c r="S985" s="117"/>
      <c r="T985" s="117"/>
      <c r="U985" s="117"/>
      <c r="V985" s="117"/>
      <c r="W985" s="117"/>
      <c r="X985" s="117"/>
      <c r="Y985" s="117"/>
      <c r="Z985" s="117"/>
      <c r="AA985" s="117"/>
      <c r="AB985" s="117"/>
      <c r="AC985" s="117"/>
      <c r="AD985" s="117"/>
      <c r="AE985" s="117"/>
      <c r="AF985" s="117"/>
      <c r="AG985" s="117"/>
      <c r="AH985" s="117"/>
      <c r="AI985" s="117"/>
      <c r="AJ985" s="117"/>
      <c r="AK985" s="117"/>
      <c r="AL985" s="117"/>
      <c r="AM985" s="249"/>
      <c r="AN985" s="232"/>
      <c r="AO985" s="117"/>
      <c r="AP985" s="117"/>
      <c r="AQ985" s="117"/>
      <c r="AR985" s="117"/>
      <c r="AS985" s="117"/>
      <c r="AT985" s="117"/>
      <c r="AU985" s="117"/>
      <c r="AV985" s="117"/>
      <c r="AW985" s="117"/>
      <c r="AX985" s="117"/>
      <c r="AY985" s="117"/>
      <c r="AZ985" s="117"/>
      <c r="BA985" s="117"/>
      <c r="BB985" s="117"/>
      <c r="BC985" s="117"/>
      <c r="BD985" s="117"/>
      <c r="BE985" s="117"/>
      <c r="BF985" s="117"/>
      <c r="BG985" s="117"/>
      <c r="BH985" s="117"/>
      <c r="BI985" s="117"/>
      <c r="BJ985" s="117"/>
      <c r="BK985" s="117"/>
      <c r="BL985" s="117"/>
      <c r="BM985" s="117"/>
      <c r="BN985" s="117"/>
    </row>
    <row r="986" spans="2:66" x14ac:dyDescent="0.25">
      <c r="B986" s="117" t="s">
        <v>57</v>
      </c>
      <c r="C986" s="118" t="s">
        <v>36</v>
      </c>
      <c r="D986" s="118" t="s">
        <v>34</v>
      </c>
      <c r="E986" s="172" t="s">
        <v>23</v>
      </c>
      <c r="F986" s="172" t="s">
        <v>24</v>
      </c>
      <c r="G986" s="117"/>
      <c r="H986" s="117"/>
      <c r="I986" s="117"/>
      <c r="J986" s="117"/>
      <c r="K986" s="117"/>
      <c r="L986" s="117"/>
      <c r="M986" s="117"/>
      <c r="N986" s="117"/>
      <c r="O986" s="117"/>
      <c r="P986" s="117"/>
      <c r="Q986" s="117"/>
      <c r="R986" s="117"/>
      <c r="S986" s="117"/>
      <c r="T986" s="117"/>
      <c r="U986" s="117"/>
      <c r="V986" s="117"/>
      <c r="W986" s="117"/>
      <c r="X986" s="117"/>
      <c r="Y986" s="117"/>
      <c r="Z986" s="117"/>
      <c r="AA986" s="117"/>
      <c r="AB986" s="117"/>
      <c r="AC986" s="117"/>
      <c r="AD986" s="117"/>
      <c r="AE986" s="117"/>
      <c r="AF986" s="117"/>
      <c r="AG986" s="117"/>
      <c r="AH986" s="117"/>
      <c r="AI986" s="117"/>
      <c r="AJ986" s="117"/>
      <c r="AK986" s="117"/>
      <c r="AL986" s="117"/>
      <c r="AM986" s="249"/>
      <c r="AN986" s="232"/>
      <c r="AO986" s="117"/>
      <c r="AP986" s="117"/>
      <c r="AQ986" s="117"/>
      <c r="AR986" s="117"/>
      <c r="AS986" s="117"/>
      <c r="AT986" s="117"/>
      <c r="AU986" s="117"/>
      <c r="AV986" s="117"/>
      <c r="AW986" s="117"/>
      <c r="AX986" s="117"/>
      <c r="AY986" s="117"/>
      <c r="AZ986" s="117"/>
      <c r="BA986" s="117"/>
      <c r="BB986" s="117"/>
      <c r="BC986" s="117"/>
      <c r="BD986" s="117"/>
      <c r="BE986" s="117"/>
      <c r="BF986" s="117"/>
      <c r="BG986" s="117"/>
      <c r="BH986" s="117"/>
      <c r="BI986" s="117"/>
      <c r="BJ986" s="117"/>
      <c r="BK986" s="117"/>
      <c r="BL986" s="117"/>
      <c r="BM986" s="117"/>
      <c r="BN986" s="117"/>
    </row>
    <row r="987" spans="2:66" x14ac:dyDescent="0.25">
      <c r="B987" s="117" t="s">
        <v>57</v>
      </c>
      <c r="C987" s="118" t="s">
        <v>36</v>
      </c>
      <c r="D987" s="118" t="s">
        <v>34</v>
      </c>
      <c r="E987" s="172" t="s">
        <v>23</v>
      </c>
      <c r="F987" s="172" t="s">
        <v>1078</v>
      </c>
      <c r="G987" s="117"/>
      <c r="H987" s="117"/>
      <c r="I987" s="117"/>
      <c r="J987" s="117"/>
      <c r="K987" s="117"/>
      <c r="L987" s="117"/>
      <c r="M987" s="117"/>
      <c r="N987" s="117"/>
      <c r="O987" s="117"/>
      <c r="P987" s="117"/>
      <c r="Q987" s="117"/>
      <c r="R987" s="117"/>
      <c r="S987" s="117"/>
      <c r="T987" s="117"/>
      <c r="U987" s="117"/>
      <c r="V987" s="117"/>
      <c r="W987" s="117"/>
      <c r="X987" s="117"/>
      <c r="Y987" s="117"/>
      <c r="Z987" s="117"/>
      <c r="AA987" s="117"/>
      <c r="AB987" s="117"/>
      <c r="AC987" s="117"/>
      <c r="AD987" s="117"/>
      <c r="AE987" s="117"/>
      <c r="AF987" s="117"/>
      <c r="AG987" s="117"/>
      <c r="AH987" s="117"/>
      <c r="AI987" s="117"/>
      <c r="AJ987" s="117"/>
      <c r="AK987" s="117"/>
      <c r="AL987" s="117"/>
      <c r="AM987" s="249"/>
      <c r="AN987" s="232"/>
      <c r="AO987" s="117"/>
      <c r="AP987" s="117"/>
      <c r="AQ987" s="117"/>
      <c r="AR987" s="117"/>
      <c r="AS987" s="117"/>
      <c r="AT987" s="117"/>
      <c r="AU987" s="117"/>
      <c r="AV987" s="117"/>
      <c r="AW987" s="117"/>
      <c r="AX987" s="117"/>
      <c r="AY987" s="117"/>
      <c r="AZ987" s="117"/>
      <c r="BA987" s="117"/>
      <c r="BB987" s="117"/>
      <c r="BC987" s="117"/>
      <c r="BD987" s="117"/>
      <c r="BE987" s="117"/>
      <c r="BF987" s="117"/>
      <c r="BG987" s="117"/>
      <c r="BH987" s="117"/>
      <c r="BI987" s="117"/>
      <c r="BJ987" s="117"/>
      <c r="BK987" s="117"/>
      <c r="BL987" s="117"/>
      <c r="BM987" s="117"/>
      <c r="BN987" s="117"/>
    </row>
    <row r="988" spans="2:66" x14ac:dyDescent="0.25">
      <c r="B988" s="117" t="s">
        <v>57</v>
      </c>
      <c r="C988" s="118" t="s">
        <v>36</v>
      </c>
      <c r="D988" s="118" t="s">
        <v>34</v>
      </c>
      <c r="E988" s="172" t="s">
        <v>23</v>
      </c>
      <c r="F988" s="172" t="s">
        <v>25</v>
      </c>
      <c r="G988" s="117"/>
      <c r="H988" s="117"/>
      <c r="I988" s="117"/>
      <c r="J988" s="117"/>
      <c r="K988" s="117"/>
      <c r="L988" s="117"/>
      <c r="M988" s="117"/>
      <c r="N988" s="117"/>
      <c r="O988" s="117"/>
      <c r="P988" s="117"/>
      <c r="Q988" s="117"/>
      <c r="R988" s="117"/>
      <c r="S988" s="117"/>
      <c r="T988" s="117"/>
      <c r="U988" s="117"/>
      <c r="V988" s="117"/>
      <c r="W988" s="117"/>
      <c r="X988" s="117"/>
      <c r="Y988" s="117"/>
      <c r="Z988" s="117"/>
      <c r="AA988" s="117"/>
      <c r="AB988" s="117"/>
      <c r="AC988" s="117"/>
      <c r="AD988" s="117"/>
      <c r="AE988" s="117"/>
      <c r="AF988" s="117"/>
      <c r="AG988" s="117"/>
      <c r="AH988" s="117"/>
      <c r="AI988" s="117"/>
      <c r="AJ988" s="117"/>
      <c r="AK988" s="117"/>
      <c r="AL988" s="117"/>
      <c r="AM988" s="249"/>
      <c r="AN988" s="232"/>
      <c r="AO988" s="117"/>
      <c r="AP988" s="117"/>
      <c r="AQ988" s="117"/>
      <c r="AR988" s="117"/>
      <c r="AS988" s="117"/>
      <c r="AT988" s="117"/>
      <c r="AU988" s="117"/>
      <c r="AV988" s="117"/>
      <c r="AW988" s="117"/>
      <c r="AX988" s="117"/>
      <c r="AY988" s="117"/>
      <c r="AZ988" s="117"/>
      <c r="BA988" s="117"/>
      <c r="BB988" s="117"/>
      <c r="BC988" s="117"/>
      <c r="BD988" s="117"/>
      <c r="BE988" s="117"/>
      <c r="BF988" s="117"/>
      <c r="BG988" s="117"/>
      <c r="BH988" s="117"/>
      <c r="BI988" s="117"/>
      <c r="BJ988" s="117"/>
      <c r="BK988" s="117"/>
      <c r="BL988" s="117"/>
      <c r="BM988" s="117"/>
      <c r="BN988" s="117"/>
    </row>
    <row r="989" spans="2:66" x14ac:dyDescent="0.25">
      <c r="B989" s="20" t="s">
        <v>35</v>
      </c>
      <c r="C989" s="60" t="s">
        <v>399</v>
      </c>
      <c r="D989" s="22" t="s">
        <v>53</v>
      </c>
      <c r="E989" s="20" t="s">
        <v>32</v>
      </c>
      <c r="F989" s="20" t="s">
        <v>31</v>
      </c>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c r="AF989" s="20"/>
      <c r="AG989" s="20"/>
      <c r="AH989" s="20"/>
      <c r="AI989" s="20"/>
      <c r="AJ989" s="20"/>
      <c r="AK989" s="20"/>
      <c r="AL989" s="20"/>
      <c r="AM989" s="245"/>
      <c r="AN989" s="233"/>
      <c r="AO989" s="20"/>
      <c r="AP989" s="20"/>
      <c r="AQ989" s="20"/>
      <c r="AR989" s="20"/>
      <c r="AS989" s="20"/>
      <c r="AT989" s="20"/>
      <c r="AU989" s="20"/>
      <c r="AV989" s="20"/>
      <c r="AW989" s="20"/>
      <c r="AX989" s="20"/>
      <c r="AY989" s="20"/>
      <c r="AZ989" s="20"/>
      <c r="BA989" s="20"/>
      <c r="BB989" s="20"/>
      <c r="BC989" s="20"/>
      <c r="BD989" s="20"/>
      <c r="BE989" s="20"/>
      <c r="BF989" s="20"/>
      <c r="BG989" s="20"/>
      <c r="BH989" s="20"/>
      <c r="BI989" s="20"/>
      <c r="BJ989" s="20"/>
      <c r="BK989" s="20"/>
      <c r="BL989" s="20"/>
      <c r="BM989" s="20"/>
      <c r="BN989" s="20"/>
    </row>
    <row r="990" spans="2:66" x14ac:dyDescent="0.25">
      <c r="B990" s="20" t="s">
        <v>35</v>
      </c>
      <c r="C990" s="60" t="s">
        <v>401</v>
      </c>
      <c r="D990" s="22" t="s">
        <v>53</v>
      </c>
      <c r="E990" s="20" t="s">
        <v>32</v>
      </c>
      <c r="F990" s="20" t="s">
        <v>31</v>
      </c>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c r="AF990" s="20"/>
      <c r="AG990" s="20"/>
      <c r="AH990" s="20"/>
      <c r="AI990" s="20"/>
      <c r="AJ990" s="20"/>
      <c r="AK990" s="20"/>
      <c r="AL990" s="20"/>
      <c r="AM990" s="245"/>
      <c r="AN990" s="233"/>
      <c r="AO990" s="20"/>
      <c r="AP990" s="20"/>
      <c r="AQ990" s="20"/>
      <c r="AR990" s="20"/>
      <c r="AS990" s="20"/>
      <c r="AT990" s="20"/>
      <c r="AU990" s="20"/>
      <c r="AV990" s="20"/>
      <c r="AW990" s="20"/>
      <c r="AX990" s="20"/>
      <c r="AY990" s="20"/>
      <c r="AZ990" s="20"/>
      <c r="BA990" s="20"/>
      <c r="BB990" s="20"/>
      <c r="BC990" s="20"/>
      <c r="BD990" s="20"/>
      <c r="BE990" s="20"/>
      <c r="BF990" s="20"/>
      <c r="BG990" s="20"/>
      <c r="BH990" s="20"/>
      <c r="BI990" s="20"/>
      <c r="BJ990" s="20"/>
      <c r="BK990" s="20"/>
      <c r="BL990" s="20"/>
      <c r="BM990" s="20"/>
      <c r="BN990" s="20"/>
    </row>
    <row r="991" spans="2:66" x14ac:dyDescent="0.25">
      <c r="B991" s="20" t="s">
        <v>35</v>
      </c>
      <c r="C991" s="60" t="s">
        <v>338</v>
      </c>
      <c r="D991" s="22" t="s">
        <v>53</v>
      </c>
      <c r="E991" s="20" t="s">
        <v>32</v>
      </c>
      <c r="F991" s="20" t="s">
        <v>31</v>
      </c>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c r="AF991" s="20"/>
      <c r="AG991" s="20"/>
      <c r="AH991" s="20"/>
      <c r="AI991" s="20"/>
      <c r="AJ991" s="20"/>
      <c r="AK991" s="20"/>
      <c r="AL991" s="20"/>
      <c r="AM991" s="245"/>
      <c r="AN991" s="233"/>
      <c r="AO991" s="20"/>
      <c r="AP991" s="20"/>
      <c r="AQ991" s="20"/>
      <c r="AR991" s="20"/>
      <c r="AS991" s="20"/>
      <c r="AT991" s="20"/>
      <c r="AU991" s="20"/>
      <c r="AV991" s="20"/>
      <c r="AW991" s="20"/>
      <c r="AX991" s="20"/>
      <c r="AY991" s="20"/>
      <c r="AZ991" s="20"/>
      <c r="BA991" s="20"/>
      <c r="BB991" s="20"/>
      <c r="BC991" s="20"/>
      <c r="BD991" s="20"/>
      <c r="BE991" s="20"/>
      <c r="BF991" s="20"/>
      <c r="BG991" s="20"/>
      <c r="BH991" s="20"/>
      <c r="BI991" s="20"/>
      <c r="BJ991" s="20"/>
      <c r="BK991" s="20"/>
      <c r="BL991" s="20"/>
      <c r="BM991" s="20"/>
      <c r="BN991" s="20"/>
    </row>
    <row r="992" spans="2:66" x14ac:dyDescent="0.25">
      <c r="B992" s="20" t="s">
        <v>35</v>
      </c>
      <c r="C992" s="60" t="s">
        <v>340</v>
      </c>
      <c r="D992" s="22" t="s">
        <v>53</v>
      </c>
      <c r="E992" s="20" t="s">
        <v>32</v>
      </c>
      <c r="F992" s="20" t="s">
        <v>31</v>
      </c>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c r="AF992" s="20"/>
      <c r="AG992" s="20"/>
      <c r="AH992" s="20"/>
      <c r="AI992" s="20"/>
      <c r="AJ992" s="20"/>
      <c r="AK992" s="20"/>
      <c r="AL992" s="20"/>
      <c r="AM992" s="245"/>
      <c r="AN992" s="233"/>
      <c r="AO992" s="20"/>
      <c r="AP992" s="20"/>
      <c r="AQ992" s="20"/>
      <c r="AR992" s="20"/>
      <c r="AS992" s="20"/>
      <c r="AT992" s="20"/>
      <c r="AU992" s="20"/>
      <c r="AV992" s="20"/>
      <c r="AW992" s="20"/>
      <c r="AX992" s="20"/>
      <c r="AY992" s="20"/>
      <c r="AZ992" s="20"/>
      <c r="BA992" s="20"/>
      <c r="BB992" s="20"/>
      <c r="BC992" s="20"/>
      <c r="BD992" s="20"/>
      <c r="BE992" s="20"/>
      <c r="BF992" s="20"/>
      <c r="BG992" s="20"/>
      <c r="BH992" s="20"/>
      <c r="BI992" s="20"/>
      <c r="BJ992" s="20"/>
      <c r="BK992" s="20"/>
      <c r="BL992" s="20"/>
      <c r="BM992" s="20"/>
      <c r="BN992" s="20"/>
    </row>
    <row r="993" spans="2:66" x14ac:dyDescent="0.25">
      <c r="B993" s="20" t="s">
        <v>35</v>
      </c>
      <c r="C993" s="60" t="s">
        <v>399</v>
      </c>
      <c r="D993" s="22" t="s">
        <v>73</v>
      </c>
      <c r="E993" s="20" t="s">
        <v>32</v>
      </c>
      <c r="F993" s="20" t="s">
        <v>31</v>
      </c>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c r="AF993" s="20"/>
      <c r="AG993" s="20"/>
      <c r="AH993" s="20"/>
      <c r="AI993" s="20"/>
      <c r="AJ993" s="20"/>
      <c r="AK993" s="20"/>
      <c r="AL993" s="20"/>
      <c r="AM993" s="245"/>
      <c r="AN993" s="233"/>
      <c r="AO993" s="20"/>
      <c r="AP993" s="20"/>
      <c r="AQ993" s="20"/>
      <c r="AR993" s="20"/>
      <c r="AS993" s="20"/>
      <c r="AT993" s="20"/>
      <c r="AU993" s="20"/>
      <c r="AV993" s="20"/>
      <c r="AW993" s="20"/>
      <c r="AX993" s="20"/>
      <c r="AY993" s="20"/>
      <c r="AZ993" s="20"/>
      <c r="BA993" s="20"/>
      <c r="BB993" s="20"/>
      <c r="BC993" s="20"/>
      <c r="BD993" s="20"/>
      <c r="BE993" s="20"/>
      <c r="BF993" s="20"/>
      <c r="BG993" s="20"/>
      <c r="BH993" s="20"/>
      <c r="BI993" s="20"/>
      <c r="BJ993" s="20"/>
      <c r="BK993" s="20"/>
      <c r="BL993" s="20"/>
      <c r="BM993" s="20"/>
      <c r="BN993" s="20"/>
    </row>
    <row r="994" spans="2:66" x14ac:dyDescent="0.25">
      <c r="B994" s="20" t="s">
        <v>35</v>
      </c>
      <c r="C994" s="60" t="s">
        <v>401</v>
      </c>
      <c r="D994" s="22" t="s">
        <v>73</v>
      </c>
      <c r="E994" s="20" t="s">
        <v>32</v>
      </c>
      <c r="F994" s="20" t="s">
        <v>31</v>
      </c>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c r="AF994" s="20"/>
      <c r="AG994" s="20"/>
      <c r="AH994" s="20"/>
      <c r="AI994" s="20"/>
      <c r="AJ994" s="20"/>
      <c r="AK994" s="20"/>
      <c r="AL994" s="20"/>
      <c r="AM994" s="245"/>
      <c r="AN994" s="233"/>
      <c r="AO994" s="20"/>
      <c r="AP994" s="20"/>
      <c r="AQ994" s="20"/>
      <c r="AR994" s="20"/>
      <c r="AS994" s="20"/>
      <c r="AT994" s="20"/>
      <c r="AU994" s="20"/>
      <c r="AV994" s="20"/>
      <c r="AW994" s="20"/>
      <c r="AX994" s="20"/>
      <c r="AY994" s="20"/>
      <c r="AZ994" s="20"/>
      <c r="BA994" s="20"/>
      <c r="BB994" s="20"/>
      <c r="BC994" s="20"/>
      <c r="BD994" s="20"/>
      <c r="BE994" s="20"/>
      <c r="BF994" s="20"/>
      <c r="BG994" s="20"/>
      <c r="BH994" s="20"/>
      <c r="BI994" s="20"/>
      <c r="BJ994" s="20"/>
      <c r="BK994" s="20"/>
      <c r="BL994" s="20"/>
      <c r="BM994" s="20"/>
      <c r="BN994" s="20"/>
    </row>
    <row r="995" spans="2:66" x14ac:dyDescent="0.25">
      <c r="B995" s="20" t="s">
        <v>35</v>
      </c>
      <c r="C995" s="60" t="s">
        <v>338</v>
      </c>
      <c r="D995" s="22" t="s">
        <v>73</v>
      </c>
      <c r="E995" s="20" t="s">
        <v>32</v>
      </c>
      <c r="F995" s="20" t="s">
        <v>31</v>
      </c>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c r="AF995" s="20"/>
      <c r="AG995" s="20"/>
      <c r="AH995" s="20"/>
      <c r="AI995" s="20"/>
      <c r="AJ995" s="20"/>
      <c r="AK995" s="20"/>
      <c r="AL995" s="20"/>
      <c r="AM995" s="245"/>
      <c r="AN995" s="233"/>
      <c r="AO995" s="20"/>
      <c r="AP995" s="20"/>
      <c r="AQ995" s="20"/>
      <c r="AR995" s="20"/>
      <c r="AS995" s="20"/>
      <c r="AT995" s="20"/>
      <c r="AU995" s="20"/>
      <c r="AV995" s="20"/>
      <c r="AW995" s="20"/>
      <c r="AX995" s="20"/>
      <c r="AY995" s="20"/>
      <c r="AZ995" s="20"/>
      <c r="BA995" s="20"/>
      <c r="BB995" s="20"/>
      <c r="BC995" s="20"/>
      <c r="BD995" s="20"/>
      <c r="BE995" s="20"/>
      <c r="BF995" s="20"/>
      <c r="BG995" s="20"/>
      <c r="BH995" s="20"/>
      <c r="BI995" s="20"/>
      <c r="BJ995" s="20"/>
      <c r="BK995" s="20"/>
      <c r="BL995" s="20"/>
      <c r="BM995" s="20"/>
      <c r="BN995" s="20"/>
    </row>
    <row r="996" spans="2:66" x14ac:dyDescent="0.25">
      <c r="B996" s="20" t="s">
        <v>35</v>
      </c>
      <c r="C996" s="60" t="s">
        <v>340</v>
      </c>
      <c r="D996" s="22" t="s">
        <v>73</v>
      </c>
      <c r="E996" s="20" t="s">
        <v>32</v>
      </c>
      <c r="F996" s="20" t="s">
        <v>31</v>
      </c>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c r="AF996" s="20"/>
      <c r="AG996" s="20"/>
      <c r="AH996" s="20"/>
      <c r="AI996" s="20"/>
      <c r="AJ996" s="20"/>
      <c r="AK996" s="20"/>
      <c r="AL996" s="20"/>
      <c r="AM996" s="245"/>
      <c r="AN996" s="233"/>
      <c r="AO996" s="20"/>
      <c r="AP996" s="20"/>
      <c r="AQ996" s="20"/>
      <c r="AR996" s="20"/>
      <c r="AS996" s="20"/>
      <c r="AT996" s="20"/>
      <c r="AU996" s="20"/>
      <c r="AV996" s="20"/>
      <c r="AW996" s="20"/>
      <c r="AX996" s="20"/>
      <c r="AY996" s="20"/>
      <c r="AZ996" s="20"/>
      <c r="BA996" s="20"/>
      <c r="BB996" s="20"/>
      <c r="BC996" s="20"/>
      <c r="BD996" s="20"/>
      <c r="BE996" s="20"/>
      <c r="BF996" s="20"/>
      <c r="BG996" s="20"/>
      <c r="BH996" s="20"/>
      <c r="BI996" s="20"/>
      <c r="BJ996" s="20"/>
      <c r="BK996" s="20"/>
      <c r="BL996" s="20"/>
      <c r="BM996" s="20"/>
      <c r="BN996" s="20"/>
    </row>
    <row r="997" spans="2:66" x14ac:dyDescent="0.25">
      <c r="B997" s="20" t="s">
        <v>35</v>
      </c>
      <c r="C997" s="60" t="s">
        <v>399</v>
      </c>
      <c r="D997" s="22" t="s">
        <v>74</v>
      </c>
      <c r="E997" s="20" t="s">
        <v>32</v>
      </c>
      <c r="F997" s="20" t="s">
        <v>31</v>
      </c>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c r="AF997" s="20"/>
      <c r="AG997" s="20"/>
      <c r="AH997" s="20"/>
      <c r="AI997" s="20"/>
      <c r="AJ997" s="20"/>
      <c r="AK997" s="20"/>
      <c r="AL997" s="20"/>
      <c r="AM997" s="245"/>
      <c r="AN997" s="233"/>
      <c r="AO997" s="20"/>
      <c r="AP997" s="20"/>
      <c r="AQ997" s="20"/>
      <c r="AR997" s="20"/>
      <c r="AS997" s="20"/>
      <c r="AT997" s="20"/>
      <c r="AU997" s="20"/>
      <c r="AV997" s="20"/>
      <c r="AW997" s="20"/>
      <c r="AX997" s="20"/>
      <c r="AY997" s="20"/>
      <c r="AZ997" s="20"/>
      <c r="BA997" s="20"/>
      <c r="BB997" s="20"/>
      <c r="BC997" s="20"/>
      <c r="BD997" s="20"/>
      <c r="BE997" s="20"/>
      <c r="BF997" s="20"/>
      <c r="BG997" s="20"/>
      <c r="BH997" s="20"/>
      <c r="BI997" s="20"/>
      <c r="BJ997" s="20"/>
      <c r="BK997" s="20"/>
      <c r="BL997" s="20"/>
      <c r="BM997" s="20"/>
      <c r="BN997" s="20"/>
    </row>
    <row r="998" spans="2:66" x14ac:dyDescent="0.25">
      <c r="B998" s="20" t="s">
        <v>35</v>
      </c>
      <c r="C998" s="60" t="s">
        <v>401</v>
      </c>
      <c r="D998" s="22" t="s">
        <v>74</v>
      </c>
      <c r="E998" s="20" t="s">
        <v>32</v>
      </c>
      <c r="F998" s="20" t="s">
        <v>31</v>
      </c>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c r="AF998" s="20"/>
      <c r="AG998" s="20"/>
      <c r="AH998" s="20"/>
      <c r="AI998" s="20"/>
      <c r="AJ998" s="20"/>
      <c r="AK998" s="20"/>
      <c r="AL998" s="20"/>
      <c r="AM998" s="245"/>
      <c r="AN998" s="233"/>
      <c r="AO998" s="20"/>
      <c r="AP998" s="20"/>
      <c r="AQ998" s="20"/>
      <c r="AR998" s="20"/>
      <c r="AS998" s="20"/>
      <c r="AT998" s="20"/>
      <c r="AU998" s="20"/>
      <c r="AV998" s="20"/>
      <c r="AW998" s="20"/>
      <c r="AX998" s="20"/>
      <c r="AY998" s="20"/>
      <c r="AZ998" s="20"/>
      <c r="BA998" s="20"/>
      <c r="BB998" s="20"/>
      <c r="BC998" s="20"/>
      <c r="BD998" s="20"/>
      <c r="BE998" s="20"/>
      <c r="BF998" s="20"/>
      <c r="BG998" s="20"/>
      <c r="BH998" s="20"/>
      <c r="BI998" s="20"/>
      <c r="BJ998" s="20"/>
      <c r="BK998" s="20"/>
      <c r="BL998" s="20"/>
      <c r="BM998" s="20"/>
      <c r="BN998" s="20"/>
    </row>
    <row r="999" spans="2:66" x14ac:dyDescent="0.25">
      <c r="B999" s="20" t="s">
        <v>35</v>
      </c>
      <c r="C999" s="60" t="s">
        <v>338</v>
      </c>
      <c r="D999" s="22" t="s">
        <v>74</v>
      </c>
      <c r="E999" s="20" t="s">
        <v>32</v>
      </c>
      <c r="F999" s="20" t="s">
        <v>31</v>
      </c>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c r="AF999" s="20"/>
      <c r="AG999" s="20"/>
      <c r="AH999" s="20"/>
      <c r="AI999" s="20"/>
      <c r="AJ999" s="20"/>
      <c r="AK999" s="20"/>
      <c r="AL999" s="20"/>
      <c r="AM999" s="245"/>
      <c r="AN999" s="233"/>
      <c r="AO999" s="20"/>
      <c r="AP999" s="20"/>
      <c r="AQ999" s="20"/>
      <c r="AR999" s="20"/>
      <c r="AS999" s="20"/>
      <c r="AT999" s="20"/>
      <c r="AU999" s="20"/>
      <c r="AV999" s="20"/>
      <c r="AW999" s="20"/>
      <c r="AX999" s="20"/>
      <c r="AY999" s="20"/>
      <c r="AZ999" s="20"/>
      <c r="BA999" s="20"/>
      <c r="BB999" s="20"/>
      <c r="BC999" s="20"/>
      <c r="BD999" s="20"/>
      <c r="BE999" s="20"/>
      <c r="BF999" s="20"/>
      <c r="BG999" s="20"/>
      <c r="BH999" s="20"/>
      <c r="BI999" s="20"/>
      <c r="BJ999" s="20"/>
      <c r="BK999" s="20"/>
      <c r="BL999" s="20"/>
      <c r="BM999" s="20"/>
      <c r="BN999" s="20"/>
    </row>
    <row r="1000" spans="2:66" x14ac:dyDescent="0.25">
      <c r="B1000" s="20" t="s">
        <v>35</v>
      </c>
      <c r="C1000" s="60" t="s">
        <v>340</v>
      </c>
      <c r="D1000" s="22" t="s">
        <v>74</v>
      </c>
      <c r="E1000" s="20" t="s">
        <v>32</v>
      </c>
      <c r="F1000" s="20" t="s">
        <v>31</v>
      </c>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c r="AF1000" s="20"/>
      <c r="AG1000" s="20"/>
      <c r="AH1000" s="20"/>
      <c r="AI1000" s="20"/>
      <c r="AJ1000" s="20"/>
      <c r="AK1000" s="20"/>
      <c r="AL1000" s="20"/>
      <c r="AM1000" s="245"/>
      <c r="AN1000" s="233"/>
      <c r="AO1000" s="20"/>
      <c r="AP1000" s="20"/>
      <c r="AQ1000" s="20"/>
      <c r="AR1000" s="20"/>
      <c r="AS1000" s="20"/>
      <c r="AT1000" s="20"/>
      <c r="AU1000" s="20"/>
      <c r="AV1000" s="20"/>
      <c r="AW1000" s="20"/>
      <c r="AX1000" s="20"/>
      <c r="AY1000" s="20"/>
      <c r="AZ1000" s="20"/>
      <c r="BA1000" s="20"/>
      <c r="BB1000" s="20"/>
      <c r="BC1000" s="20"/>
      <c r="BD1000" s="20"/>
      <c r="BE1000" s="20"/>
      <c r="BF1000" s="20"/>
      <c r="BG1000" s="20"/>
      <c r="BH1000" s="20"/>
      <c r="BI1000" s="20"/>
      <c r="BJ1000" s="20"/>
      <c r="BK1000" s="20"/>
      <c r="BL1000" s="20"/>
      <c r="BM1000" s="20"/>
      <c r="BN1000" s="20"/>
    </row>
    <row r="1001" spans="2:66" x14ac:dyDescent="0.25">
      <c r="B1001" s="20" t="s">
        <v>35</v>
      </c>
      <c r="C1001" s="60" t="s">
        <v>399</v>
      </c>
      <c r="D1001" s="22" t="s">
        <v>75</v>
      </c>
      <c r="E1001" s="20" t="s">
        <v>32</v>
      </c>
      <c r="F1001" s="20" t="s">
        <v>31</v>
      </c>
      <c r="G1001" s="20"/>
      <c r="H1001" s="20"/>
      <c r="I1001" s="20"/>
      <c r="J1001" s="20"/>
      <c r="K1001" s="20"/>
      <c r="L1001" s="20"/>
      <c r="M1001" s="20"/>
      <c r="N1001" s="20"/>
      <c r="O1001" s="20"/>
      <c r="P1001" s="20"/>
      <c r="Q1001" s="20"/>
      <c r="R1001" s="20"/>
      <c r="S1001" s="20"/>
      <c r="T1001" s="20"/>
      <c r="U1001" s="20"/>
      <c r="V1001" s="20"/>
      <c r="W1001" s="20"/>
      <c r="X1001" s="20"/>
      <c r="Y1001" s="20"/>
      <c r="Z1001" s="20"/>
      <c r="AA1001" s="20"/>
      <c r="AB1001" s="20"/>
      <c r="AC1001" s="20"/>
      <c r="AD1001" s="20"/>
      <c r="AE1001" s="20"/>
      <c r="AF1001" s="20"/>
      <c r="AG1001" s="20"/>
      <c r="AH1001" s="20"/>
      <c r="AI1001" s="20"/>
      <c r="AJ1001" s="20"/>
      <c r="AK1001" s="20"/>
      <c r="AL1001" s="20"/>
      <c r="AM1001" s="245"/>
      <c r="AN1001" s="233"/>
      <c r="AO1001" s="20"/>
      <c r="AP1001" s="20"/>
      <c r="AQ1001" s="20"/>
      <c r="AR1001" s="20"/>
      <c r="AS1001" s="20"/>
      <c r="AT1001" s="20"/>
      <c r="AU1001" s="20"/>
      <c r="AV1001" s="20"/>
      <c r="AW1001" s="20"/>
      <c r="AX1001" s="20"/>
      <c r="AY1001" s="20"/>
      <c r="AZ1001" s="20"/>
      <c r="BA1001" s="20"/>
      <c r="BB1001" s="20"/>
      <c r="BC1001" s="20"/>
      <c r="BD1001" s="20"/>
      <c r="BE1001" s="20"/>
      <c r="BF1001" s="20"/>
      <c r="BG1001" s="20"/>
      <c r="BH1001" s="20"/>
      <c r="BI1001" s="20"/>
      <c r="BJ1001" s="20"/>
      <c r="BK1001" s="20"/>
      <c r="BL1001" s="20"/>
      <c r="BM1001" s="20"/>
      <c r="BN1001" s="20"/>
    </row>
    <row r="1002" spans="2:66" x14ac:dyDescent="0.25">
      <c r="B1002" s="20" t="s">
        <v>35</v>
      </c>
      <c r="C1002" s="60" t="s">
        <v>401</v>
      </c>
      <c r="D1002" s="22" t="s">
        <v>75</v>
      </c>
      <c r="E1002" s="20" t="s">
        <v>32</v>
      </c>
      <c r="F1002" s="20" t="s">
        <v>31</v>
      </c>
      <c r="G1002" s="20"/>
      <c r="H1002" s="20"/>
      <c r="I1002" s="20"/>
      <c r="J1002" s="20"/>
      <c r="K1002" s="20"/>
      <c r="L1002" s="20"/>
      <c r="M1002" s="20"/>
      <c r="N1002" s="20"/>
      <c r="O1002" s="20"/>
      <c r="P1002" s="20"/>
      <c r="Q1002" s="20"/>
      <c r="R1002" s="20"/>
      <c r="S1002" s="20"/>
      <c r="T1002" s="20"/>
      <c r="U1002" s="20"/>
      <c r="V1002" s="20"/>
      <c r="W1002" s="20"/>
      <c r="X1002" s="20"/>
      <c r="Y1002" s="20"/>
      <c r="Z1002" s="20"/>
      <c r="AA1002" s="20"/>
      <c r="AB1002" s="20"/>
      <c r="AC1002" s="20"/>
      <c r="AD1002" s="20"/>
      <c r="AE1002" s="20"/>
      <c r="AF1002" s="20"/>
      <c r="AG1002" s="20"/>
      <c r="AH1002" s="20"/>
      <c r="AI1002" s="20"/>
      <c r="AJ1002" s="20"/>
      <c r="AK1002" s="20"/>
      <c r="AL1002" s="20"/>
      <c r="AM1002" s="245"/>
      <c r="AN1002" s="233"/>
      <c r="AO1002" s="20"/>
      <c r="AP1002" s="20"/>
      <c r="AQ1002" s="20"/>
      <c r="AR1002" s="20"/>
      <c r="AS1002" s="20"/>
      <c r="AT1002" s="20"/>
      <c r="AU1002" s="20"/>
      <c r="AV1002" s="20"/>
      <c r="AW1002" s="20"/>
      <c r="AX1002" s="20"/>
      <c r="AY1002" s="20"/>
      <c r="AZ1002" s="20"/>
      <c r="BA1002" s="20"/>
      <c r="BB1002" s="20"/>
      <c r="BC1002" s="20"/>
      <c r="BD1002" s="20"/>
      <c r="BE1002" s="20"/>
      <c r="BF1002" s="20"/>
      <c r="BG1002" s="20"/>
      <c r="BH1002" s="20"/>
      <c r="BI1002" s="20"/>
      <c r="BJ1002" s="20"/>
      <c r="BK1002" s="20"/>
      <c r="BL1002" s="20"/>
      <c r="BM1002" s="20"/>
      <c r="BN1002" s="20"/>
    </row>
    <row r="1003" spans="2:66" x14ac:dyDescent="0.25">
      <c r="B1003" s="20" t="s">
        <v>35</v>
      </c>
      <c r="C1003" s="60" t="s">
        <v>338</v>
      </c>
      <c r="D1003" s="22" t="s">
        <v>75</v>
      </c>
      <c r="E1003" s="20" t="s">
        <v>32</v>
      </c>
      <c r="F1003" s="20" t="s">
        <v>31</v>
      </c>
      <c r="G1003" s="20"/>
      <c r="H1003" s="20"/>
      <c r="I1003" s="20"/>
      <c r="J1003" s="20"/>
      <c r="K1003" s="20"/>
      <c r="L1003" s="20"/>
      <c r="M1003" s="20"/>
      <c r="N1003" s="20"/>
      <c r="O1003" s="20"/>
      <c r="P1003" s="20"/>
      <c r="Q1003" s="20"/>
      <c r="R1003" s="20"/>
      <c r="S1003" s="20"/>
      <c r="T1003" s="20"/>
      <c r="U1003" s="20"/>
      <c r="V1003" s="20"/>
      <c r="W1003" s="20"/>
      <c r="X1003" s="20"/>
      <c r="Y1003" s="20"/>
      <c r="Z1003" s="20"/>
      <c r="AA1003" s="20"/>
      <c r="AB1003" s="20"/>
      <c r="AC1003" s="20"/>
      <c r="AD1003" s="20"/>
      <c r="AE1003" s="20"/>
      <c r="AF1003" s="20"/>
      <c r="AG1003" s="20"/>
      <c r="AH1003" s="20"/>
      <c r="AI1003" s="20"/>
      <c r="AJ1003" s="20"/>
      <c r="AK1003" s="20"/>
      <c r="AL1003" s="20"/>
      <c r="AM1003" s="245"/>
      <c r="AN1003" s="233"/>
      <c r="AO1003" s="20"/>
      <c r="AP1003" s="20"/>
      <c r="AQ1003" s="20"/>
      <c r="AR1003" s="20"/>
      <c r="AS1003" s="20"/>
      <c r="AT1003" s="20"/>
      <c r="AU1003" s="20"/>
      <c r="AV1003" s="20"/>
      <c r="AW1003" s="20"/>
      <c r="AX1003" s="20"/>
      <c r="AY1003" s="20"/>
      <c r="AZ1003" s="20"/>
      <c r="BA1003" s="20"/>
      <c r="BB1003" s="20"/>
      <c r="BC1003" s="20"/>
      <c r="BD1003" s="20"/>
      <c r="BE1003" s="20"/>
      <c r="BF1003" s="20"/>
      <c r="BG1003" s="20"/>
      <c r="BH1003" s="20"/>
      <c r="BI1003" s="20"/>
      <c r="BJ1003" s="20"/>
      <c r="BK1003" s="20"/>
      <c r="BL1003" s="20"/>
      <c r="BM1003" s="20"/>
      <c r="BN1003" s="20"/>
    </row>
    <row r="1004" spans="2:66" x14ac:dyDescent="0.25">
      <c r="B1004" s="20" t="s">
        <v>35</v>
      </c>
      <c r="C1004" s="60" t="s">
        <v>340</v>
      </c>
      <c r="D1004" s="22" t="s">
        <v>75</v>
      </c>
      <c r="E1004" s="20" t="s">
        <v>32</v>
      </c>
      <c r="F1004" s="20" t="s">
        <v>31</v>
      </c>
      <c r="G1004" s="20"/>
      <c r="H1004" s="20"/>
      <c r="I1004" s="20"/>
      <c r="J1004" s="20"/>
      <c r="K1004" s="20"/>
      <c r="L1004" s="20"/>
      <c r="M1004" s="20"/>
      <c r="N1004" s="20"/>
      <c r="O1004" s="20"/>
      <c r="P1004" s="20"/>
      <c r="Q1004" s="20"/>
      <c r="R1004" s="20"/>
      <c r="S1004" s="20"/>
      <c r="T1004" s="20"/>
      <c r="U1004" s="20"/>
      <c r="V1004" s="20"/>
      <c r="W1004" s="20"/>
      <c r="X1004" s="20"/>
      <c r="Y1004" s="20"/>
      <c r="Z1004" s="20"/>
      <c r="AA1004" s="20"/>
      <c r="AB1004" s="20"/>
      <c r="AC1004" s="20"/>
      <c r="AD1004" s="20"/>
      <c r="AE1004" s="20"/>
      <c r="AF1004" s="20"/>
      <c r="AG1004" s="20"/>
      <c r="AH1004" s="20"/>
      <c r="AI1004" s="20"/>
      <c r="AJ1004" s="20"/>
      <c r="AK1004" s="20"/>
      <c r="AL1004" s="20"/>
      <c r="AM1004" s="245"/>
      <c r="AN1004" s="233"/>
      <c r="AO1004" s="20"/>
      <c r="AP1004" s="20"/>
      <c r="AQ1004" s="20"/>
      <c r="AR1004" s="20"/>
      <c r="AS1004" s="20"/>
      <c r="AT1004" s="20"/>
      <c r="AU1004" s="20"/>
      <c r="AV1004" s="20"/>
      <c r="AW1004" s="20"/>
      <c r="AX1004" s="20"/>
      <c r="AY1004" s="20"/>
      <c r="AZ1004" s="20"/>
      <c r="BA1004" s="20"/>
      <c r="BB1004" s="20"/>
      <c r="BC1004" s="20"/>
      <c r="BD1004" s="20"/>
      <c r="BE1004" s="20"/>
      <c r="BF1004" s="20"/>
      <c r="BG1004" s="20"/>
      <c r="BH1004" s="20"/>
      <c r="BI1004" s="20"/>
      <c r="BJ1004" s="20"/>
      <c r="BK1004" s="20"/>
      <c r="BL1004" s="20"/>
      <c r="BM1004" s="20"/>
      <c r="BN1004" s="20"/>
    </row>
    <row r="1005" spans="2:66" x14ac:dyDescent="0.25">
      <c r="B1005" s="20" t="s">
        <v>35</v>
      </c>
      <c r="C1005" s="60" t="s">
        <v>399</v>
      </c>
      <c r="D1005" s="20" t="s">
        <v>34</v>
      </c>
      <c r="E1005" s="22" t="s">
        <v>51</v>
      </c>
      <c r="F1005" s="20" t="s">
        <v>31</v>
      </c>
      <c r="G1005" s="20"/>
      <c r="H1005" s="20"/>
      <c r="I1005" s="20"/>
      <c r="J1005" s="20"/>
      <c r="K1005" s="20"/>
      <c r="L1005" s="20"/>
      <c r="M1005" s="20"/>
      <c r="N1005" s="20"/>
      <c r="O1005" s="20"/>
      <c r="P1005" s="20"/>
      <c r="Q1005" s="20"/>
      <c r="R1005" s="20"/>
      <c r="S1005" s="20"/>
      <c r="T1005" s="20"/>
      <c r="U1005" s="20"/>
      <c r="V1005" s="20"/>
      <c r="W1005" s="20"/>
      <c r="X1005" s="20"/>
      <c r="Y1005" s="20"/>
      <c r="Z1005" s="20"/>
      <c r="AA1005" s="20"/>
      <c r="AB1005" s="20"/>
      <c r="AC1005" s="20"/>
      <c r="AD1005" s="20"/>
      <c r="AE1005" s="20"/>
      <c r="AF1005" s="20"/>
      <c r="AG1005" s="20"/>
      <c r="AH1005" s="20"/>
      <c r="AI1005" s="20"/>
      <c r="AJ1005" s="20"/>
      <c r="AK1005" s="20"/>
      <c r="AL1005" s="20"/>
      <c r="AM1005" s="245"/>
      <c r="AN1005" s="233"/>
      <c r="AO1005" s="20"/>
      <c r="AP1005" s="20"/>
      <c r="AQ1005" s="20"/>
      <c r="AR1005" s="20"/>
      <c r="AS1005" s="20"/>
      <c r="AT1005" s="20"/>
      <c r="AU1005" s="20"/>
      <c r="AV1005" s="20"/>
      <c r="AW1005" s="20"/>
      <c r="AX1005" s="20"/>
      <c r="AY1005" s="20"/>
      <c r="AZ1005" s="20"/>
      <c r="BA1005" s="20"/>
      <c r="BB1005" s="20"/>
      <c r="BC1005" s="20"/>
      <c r="BD1005" s="20"/>
      <c r="BE1005" s="20"/>
      <c r="BF1005" s="20"/>
      <c r="BG1005" s="20"/>
      <c r="BH1005" s="20"/>
      <c r="BI1005" s="20"/>
      <c r="BJ1005" s="20"/>
      <c r="BK1005" s="20"/>
      <c r="BL1005" s="20"/>
      <c r="BM1005" s="20"/>
      <c r="BN1005" s="20"/>
    </row>
    <row r="1006" spans="2:66" x14ac:dyDescent="0.25">
      <c r="B1006" s="20" t="s">
        <v>35</v>
      </c>
      <c r="C1006" s="60" t="s">
        <v>399</v>
      </c>
      <c r="D1006" s="20" t="s">
        <v>34</v>
      </c>
      <c r="E1006" s="22" t="s">
        <v>52</v>
      </c>
      <c r="F1006" s="20" t="s">
        <v>31</v>
      </c>
      <c r="G1006" s="20"/>
      <c r="H1006" s="20"/>
      <c r="I1006" s="20"/>
      <c r="J1006" s="20"/>
      <c r="K1006" s="20"/>
      <c r="L1006" s="20"/>
      <c r="M1006" s="20"/>
      <c r="N1006" s="20"/>
      <c r="O1006" s="20"/>
      <c r="P1006" s="20"/>
      <c r="Q1006" s="20"/>
      <c r="R1006" s="20"/>
      <c r="S1006" s="20"/>
      <c r="T1006" s="20"/>
      <c r="U1006" s="20"/>
      <c r="V1006" s="20"/>
      <c r="W1006" s="20"/>
      <c r="X1006" s="20"/>
      <c r="Y1006" s="20"/>
      <c r="Z1006" s="20"/>
      <c r="AA1006" s="20"/>
      <c r="AB1006" s="20"/>
      <c r="AC1006" s="20"/>
      <c r="AD1006" s="20"/>
      <c r="AE1006" s="20"/>
      <c r="AF1006" s="20"/>
      <c r="AG1006" s="20"/>
      <c r="AH1006" s="20"/>
      <c r="AI1006" s="20"/>
      <c r="AJ1006" s="20"/>
      <c r="AK1006" s="20"/>
      <c r="AL1006" s="20"/>
      <c r="AM1006" s="245"/>
      <c r="AN1006" s="233"/>
      <c r="AO1006" s="20"/>
      <c r="AP1006" s="20"/>
      <c r="AQ1006" s="20"/>
      <c r="AR1006" s="20"/>
      <c r="AS1006" s="20"/>
      <c r="AT1006" s="20"/>
      <c r="AU1006" s="20"/>
      <c r="AV1006" s="20"/>
      <c r="AW1006" s="20"/>
      <c r="AX1006" s="20"/>
      <c r="AY1006" s="20"/>
      <c r="AZ1006" s="20"/>
      <c r="BA1006" s="20"/>
      <c r="BB1006" s="20"/>
      <c r="BC1006" s="20"/>
      <c r="BD1006" s="20"/>
      <c r="BE1006" s="20"/>
      <c r="BF1006" s="20"/>
      <c r="BG1006" s="20"/>
      <c r="BH1006" s="20"/>
      <c r="BI1006" s="20"/>
      <c r="BJ1006" s="20"/>
      <c r="BK1006" s="20"/>
      <c r="BL1006" s="20"/>
      <c r="BM1006" s="20"/>
      <c r="BN1006" s="20"/>
    </row>
    <row r="1007" spans="2:66" x14ac:dyDescent="0.25">
      <c r="B1007" s="20" t="s">
        <v>35</v>
      </c>
      <c r="C1007" s="60" t="s">
        <v>401</v>
      </c>
      <c r="D1007" s="20" t="s">
        <v>34</v>
      </c>
      <c r="E1007" s="22" t="s">
        <v>51</v>
      </c>
      <c r="F1007" s="20" t="s">
        <v>31</v>
      </c>
      <c r="G1007" s="20"/>
      <c r="H1007" s="20"/>
      <c r="I1007" s="20"/>
      <c r="J1007" s="20"/>
      <c r="K1007" s="20"/>
      <c r="L1007" s="20"/>
      <c r="M1007" s="20"/>
      <c r="N1007" s="20"/>
      <c r="O1007" s="20"/>
      <c r="P1007" s="20"/>
      <c r="Q1007" s="20"/>
      <c r="R1007" s="20"/>
      <c r="S1007" s="20"/>
      <c r="T1007" s="20"/>
      <c r="U1007" s="20"/>
      <c r="V1007" s="20"/>
      <c r="W1007" s="20"/>
      <c r="X1007" s="20"/>
      <c r="Y1007" s="20"/>
      <c r="Z1007" s="20"/>
      <c r="AA1007" s="20"/>
      <c r="AB1007" s="20"/>
      <c r="AC1007" s="20"/>
      <c r="AD1007" s="20"/>
      <c r="AE1007" s="20"/>
      <c r="AF1007" s="20"/>
      <c r="AG1007" s="20"/>
      <c r="AH1007" s="20"/>
      <c r="AI1007" s="20"/>
      <c r="AJ1007" s="20"/>
      <c r="AK1007" s="20"/>
      <c r="AL1007" s="20"/>
      <c r="AM1007" s="245"/>
      <c r="AN1007" s="233"/>
      <c r="AO1007" s="20"/>
      <c r="AP1007" s="20"/>
      <c r="AQ1007" s="20"/>
      <c r="AR1007" s="20"/>
      <c r="AS1007" s="20"/>
      <c r="AT1007" s="20"/>
      <c r="AU1007" s="20"/>
      <c r="AV1007" s="20"/>
      <c r="AW1007" s="20"/>
      <c r="AX1007" s="20"/>
      <c r="AY1007" s="20"/>
      <c r="AZ1007" s="20"/>
      <c r="BA1007" s="20"/>
      <c r="BB1007" s="20"/>
      <c r="BC1007" s="20"/>
      <c r="BD1007" s="20"/>
      <c r="BE1007" s="20"/>
      <c r="BF1007" s="20"/>
      <c r="BG1007" s="20"/>
      <c r="BH1007" s="20"/>
      <c r="BI1007" s="20"/>
      <c r="BJ1007" s="20"/>
      <c r="BK1007" s="20"/>
      <c r="BL1007" s="20"/>
      <c r="BM1007" s="20"/>
      <c r="BN1007" s="20"/>
    </row>
    <row r="1008" spans="2:66" x14ac:dyDescent="0.25">
      <c r="B1008" s="20" t="s">
        <v>35</v>
      </c>
      <c r="C1008" s="60" t="s">
        <v>401</v>
      </c>
      <c r="D1008" s="20" t="s">
        <v>34</v>
      </c>
      <c r="E1008" s="22" t="s">
        <v>52</v>
      </c>
      <c r="F1008" s="20" t="s">
        <v>31</v>
      </c>
      <c r="G1008" s="20"/>
      <c r="H1008" s="20"/>
      <c r="I1008" s="20"/>
      <c r="J1008" s="20"/>
      <c r="K1008" s="20"/>
      <c r="L1008" s="20"/>
      <c r="M1008" s="20"/>
      <c r="N1008" s="20"/>
      <c r="O1008" s="20"/>
      <c r="P1008" s="20"/>
      <c r="Q1008" s="20"/>
      <c r="R1008" s="20"/>
      <c r="S1008" s="20"/>
      <c r="T1008" s="20"/>
      <c r="U1008" s="20"/>
      <c r="V1008" s="20"/>
      <c r="W1008" s="20"/>
      <c r="X1008" s="20"/>
      <c r="Y1008" s="20"/>
      <c r="Z1008" s="20"/>
      <c r="AA1008" s="20"/>
      <c r="AB1008" s="20"/>
      <c r="AC1008" s="20"/>
      <c r="AD1008" s="20"/>
      <c r="AE1008" s="20"/>
      <c r="AF1008" s="20"/>
      <c r="AG1008" s="20"/>
      <c r="AH1008" s="20"/>
      <c r="AI1008" s="20"/>
      <c r="AJ1008" s="20"/>
      <c r="AK1008" s="20"/>
      <c r="AL1008" s="20"/>
      <c r="AM1008" s="245"/>
      <c r="AN1008" s="233"/>
      <c r="AO1008" s="20"/>
      <c r="AP1008" s="20"/>
      <c r="AQ1008" s="20"/>
      <c r="AR1008" s="20"/>
      <c r="AS1008" s="20"/>
      <c r="AT1008" s="20"/>
      <c r="AU1008" s="20"/>
      <c r="AV1008" s="20"/>
      <c r="AW1008" s="20"/>
      <c r="AX1008" s="20"/>
      <c r="AY1008" s="20"/>
      <c r="AZ1008" s="20"/>
      <c r="BA1008" s="20"/>
      <c r="BB1008" s="20"/>
      <c r="BC1008" s="20"/>
      <c r="BD1008" s="20"/>
      <c r="BE1008" s="20"/>
      <c r="BF1008" s="20"/>
      <c r="BG1008" s="20"/>
      <c r="BH1008" s="20"/>
      <c r="BI1008" s="20"/>
      <c r="BJ1008" s="20"/>
      <c r="BK1008" s="20"/>
      <c r="BL1008" s="20"/>
      <c r="BM1008" s="20"/>
      <c r="BN1008" s="20"/>
    </row>
    <row r="1009" spans="2:66" x14ac:dyDescent="0.25">
      <c r="B1009" s="20" t="s">
        <v>35</v>
      </c>
      <c r="C1009" s="60" t="s">
        <v>338</v>
      </c>
      <c r="D1009" s="20" t="s">
        <v>34</v>
      </c>
      <c r="E1009" s="22" t="s">
        <v>51</v>
      </c>
      <c r="F1009" s="20" t="s">
        <v>31</v>
      </c>
      <c r="G1009" s="20"/>
      <c r="H1009" s="20"/>
      <c r="I1009" s="20"/>
      <c r="J1009" s="20"/>
      <c r="K1009" s="20"/>
      <c r="L1009" s="20"/>
      <c r="M1009" s="20"/>
      <c r="N1009" s="20"/>
      <c r="O1009" s="20"/>
      <c r="P1009" s="20"/>
      <c r="Q1009" s="20"/>
      <c r="R1009" s="20"/>
      <c r="S1009" s="20"/>
      <c r="T1009" s="20"/>
      <c r="U1009" s="20"/>
      <c r="V1009" s="20"/>
      <c r="W1009" s="20"/>
      <c r="X1009" s="20"/>
      <c r="Y1009" s="20"/>
      <c r="Z1009" s="20"/>
      <c r="AA1009" s="20"/>
      <c r="AB1009" s="20"/>
      <c r="AC1009" s="20"/>
      <c r="AD1009" s="20"/>
      <c r="AE1009" s="20"/>
      <c r="AF1009" s="20"/>
      <c r="AG1009" s="20"/>
      <c r="AH1009" s="20"/>
      <c r="AI1009" s="20"/>
      <c r="AJ1009" s="20"/>
      <c r="AK1009" s="20"/>
      <c r="AL1009" s="20"/>
      <c r="AM1009" s="245"/>
      <c r="AN1009" s="233"/>
      <c r="AO1009" s="20"/>
      <c r="AP1009" s="20"/>
      <c r="AQ1009" s="20"/>
      <c r="AR1009" s="20"/>
      <c r="AS1009" s="20"/>
      <c r="AT1009" s="20"/>
      <c r="AU1009" s="20"/>
      <c r="AV1009" s="20"/>
      <c r="AW1009" s="20"/>
      <c r="AX1009" s="20"/>
      <c r="AY1009" s="20"/>
      <c r="AZ1009" s="20"/>
      <c r="BA1009" s="20"/>
      <c r="BB1009" s="20"/>
      <c r="BC1009" s="20"/>
      <c r="BD1009" s="20"/>
      <c r="BE1009" s="20"/>
      <c r="BF1009" s="20"/>
      <c r="BG1009" s="20"/>
      <c r="BH1009" s="20"/>
      <c r="BI1009" s="20"/>
      <c r="BJ1009" s="20"/>
      <c r="BK1009" s="20"/>
      <c r="BL1009" s="20"/>
      <c r="BM1009" s="20"/>
      <c r="BN1009" s="20"/>
    </row>
    <row r="1010" spans="2:66" x14ac:dyDescent="0.25">
      <c r="B1010" s="20" t="s">
        <v>35</v>
      </c>
      <c r="C1010" s="60" t="s">
        <v>338</v>
      </c>
      <c r="D1010" s="20" t="s">
        <v>34</v>
      </c>
      <c r="E1010" s="22" t="s">
        <v>52</v>
      </c>
      <c r="F1010" s="20" t="s">
        <v>31</v>
      </c>
      <c r="G1010" s="20"/>
      <c r="H1010" s="20"/>
      <c r="I1010" s="20"/>
      <c r="J1010" s="20"/>
      <c r="K1010" s="20"/>
      <c r="L1010" s="20"/>
      <c r="M1010" s="20"/>
      <c r="N1010" s="20"/>
      <c r="O1010" s="20"/>
      <c r="P1010" s="20"/>
      <c r="Q1010" s="20"/>
      <c r="R1010" s="20"/>
      <c r="S1010" s="20"/>
      <c r="T1010" s="20"/>
      <c r="U1010" s="20"/>
      <c r="V1010" s="20"/>
      <c r="W1010" s="20"/>
      <c r="X1010" s="20"/>
      <c r="Y1010" s="20"/>
      <c r="Z1010" s="20"/>
      <c r="AA1010" s="20"/>
      <c r="AB1010" s="20"/>
      <c r="AC1010" s="20"/>
      <c r="AD1010" s="20"/>
      <c r="AE1010" s="20"/>
      <c r="AF1010" s="20"/>
      <c r="AG1010" s="20"/>
      <c r="AH1010" s="20"/>
      <c r="AI1010" s="20"/>
      <c r="AJ1010" s="20"/>
      <c r="AK1010" s="20"/>
      <c r="AL1010" s="20"/>
      <c r="AM1010" s="245"/>
      <c r="AN1010" s="233"/>
      <c r="AO1010" s="20"/>
      <c r="AP1010" s="20"/>
      <c r="AQ1010" s="20"/>
      <c r="AR1010" s="20"/>
      <c r="AS1010" s="20"/>
      <c r="AT1010" s="20"/>
      <c r="AU1010" s="20"/>
      <c r="AV1010" s="20"/>
      <c r="AW1010" s="20"/>
      <c r="AX1010" s="20"/>
      <c r="AY1010" s="20"/>
      <c r="AZ1010" s="20"/>
      <c r="BA1010" s="20"/>
      <c r="BB1010" s="20"/>
      <c r="BC1010" s="20"/>
      <c r="BD1010" s="20"/>
      <c r="BE1010" s="20"/>
      <c r="BF1010" s="20"/>
      <c r="BG1010" s="20"/>
      <c r="BH1010" s="20"/>
      <c r="BI1010" s="20"/>
      <c r="BJ1010" s="20"/>
      <c r="BK1010" s="20"/>
      <c r="BL1010" s="20"/>
      <c r="BM1010" s="20"/>
      <c r="BN1010" s="20"/>
    </row>
    <row r="1011" spans="2:66" x14ac:dyDescent="0.25">
      <c r="B1011" s="20" t="s">
        <v>35</v>
      </c>
      <c r="C1011" s="60" t="s">
        <v>340</v>
      </c>
      <c r="D1011" s="20" t="s">
        <v>34</v>
      </c>
      <c r="E1011" s="22" t="s">
        <v>51</v>
      </c>
      <c r="F1011" s="20" t="s">
        <v>31</v>
      </c>
      <c r="G1011" s="20"/>
      <c r="H1011" s="20"/>
      <c r="I1011" s="20"/>
      <c r="J1011" s="20"/>
      <c r="K1011" s="20"/>
      <c r="L1011" s="20"/>
      <c r="M1011" s="20"/>
      <c r="N1011" s="20"/>
      <c r="O1011" s="20"/>
      <c r="P1011" s="20"/>
      <c r="Q1011" s="20"/>
      <c r="R1011" s="20"/>
      <c r="S1011" s="20"/>
      <c r="T1011" s="20"/>
      <c r="U1011" s="20"/>
      <c r="V1011" s="20"/>
      <c r="W1011" s="20"/>
      <c r="X1011" s="20"/>
      <c r="Y1011" s="20"/>
      <c r="Z1011" s="20"/>
      <c r="AA1011" s="20"/>
      <c r="AB1011" s="20"/>
      <c r="AC1011" s="20"/>
      <c r="AD1011" s="20"/>
      <c r="AE1011" s="20"/>
      <c r="AF1011" s="20"/>
      <c r="AG1011" s="20"/>
      <c r="AH1011" s="20"/>
      <c r="AI1011" s="20"/>
      <c r="AJ1011" s="20"/>
      <c r="AK1011" s="20"/>
      <c r="AL1011" s="20"/>
      <c r="AM1011" s="245"/>
      <c r="AN1011" s="233"/>
      <c r="AO1011" s="20"/>
      <c r="AP1011" s="20"/>
      <c r="AQ1011" s="20"/>
      <c r="AR1011" s="20"/>
      <c r="AS1011" s="20"/>
      <c r="AT1011" s="20"/>
      <c r="AU1011" s="20"/>
      <c r="AV1011" s="20"/>
      <c r="AW1011" s="20"/>
      <c r="AX1011" s="20"/>
      <c r="AY1011" s="20"/>
      <c r="AZ1011" s="20"/>
      <c r="BA1011" s="20"/>
      <c r="BB1011" s="20"/>
      <c r="BC1011" s="20"/>
      <c r="BD1011" s="20"/>
      <c r="BE1011" s="20"/>
      <c r="BF1011" s="20"/>
      <c r="BG1011" s="20"/>
      <c r="BH1011" s="20"/>
      <c r="BI1011" s="20"/>
      <c r="BJ1011" s="20"/>
      <c r="BK1011" s="20"/>
      <c r="BL1011" s="20"/>
      <c r="BM1011" s="20"/>
      <c r="BN1011" s="20"/>
    </row>
    <row r="1012" spans="2:66" x14ac:dyDescent="0.25">
      <c r="B1012" s="20" t="s">
        <v>35</v>
      </c>
      <c r="C1012" s="60" t="s">
        <v>340</v>
      </c>
      <c r="D1012" s="20" t="s">
        <v>34</v>
      </c>
      <c r="E1012" s="22" t="s">
        <v>52</v>
      </c>
      <c r="F1012" s="20" t="s">
        <v>31</v>
      </c>
      <c r="G1012" s="20"/>
      <c r="H1012" s="20"/>
      <c r="I1012" s="20"/>
      <c r="J1012" s="20"/>
      <c r="K1012" s="20"/>
      <c r="L1012" s="20"/>
      <c r="M1012" s="20"/>
      <c r="N1012" s="20"/>
      <c r="O1012" s="20"/>
      <c r="P1012" s="20"/>
      <c r="Q1012" s="20"/>
      <c r="R1012" s="20"/>
      <c r="S1012" s="20"/>
      <c r="T1012" s="20"/>
      <c r="U1012" s="20"/>
      <c r="V1012" s="20"/>
      <c r="W1012" s="20"/>
      <c r="X1012" s="20"/>
      <c r="Y1012" s="20"/>
      <c r="Z1012" s="20"/>
      <c r="AA1012" s="20"/>
      <c r="AB1012" s="20"/>
      <c r="AC1012" s="20"/>
      <c r="AD1012" s="20"/>
      <c r="AE1012" s="20"/>
      <c r="AF1012" s="20"/>
      <c r="AG1012" s="20"/>
      <c r="AH1012" s="20"/>
      <c r="AI1012" s="20"/>
      <c r="AJ1012" s="20"/>
      <c r="AK1012" s="20"/>
      <c r="AL1012" s="20"/>
      <c r="AM1012" s="245"/>
      <c r="AN1012" s="233"/>
      <c r="AO1012" s="20"/>
      <c r="AP1012" s="20"/>
      <c r="AQ1012" s="20"/>
      <c r="AR1012" s="20"/>
      <c r="AS1012" s="20"/>
      <c r="AT1012" s="20"/>
      <c r="AU1012" s="20"/>
      <c r="AV1012" s="20"/>
      <c r="AW1012" s="20"/>
      <c r="AX1012" s="20"/>
      <c r="AY1012" s="20"/>
      <c r="AZ1012" s="20"/>
      <c r="BA1012" s="20"/>
      <c r="BB1012" s="20"/>
      <c r="BC1012" s="20"/>
      <c r="BD1012" s="20"/>
      <c r="BE1012" s="20"/>
      <c r="BF1012" s="20"/>
      <c r="BG1012" s="20"/>
      <c r="BH1012" s="20"/>
      <c r="BI1012" s="20"/>
      <c r="BJ1012" s="20"/>
      <c r="BK1012" s="20"/>
      <c r="BL1012" s="20"/>
      <c r="BM1012" s="20"/>
      <c r="BN1012" s="20"/>
    </row>
    <row r="1013" spans="2:66" x14ac:dyDescent="0.25">
      <c r="B1013" s="20" t="s">
        <v>35</v>
      </c>
      <c r="C1013" s="60" t="s">
        <v>399</v>
      </c>
      <c r="D1013" s="20" t="s">
        <v>34</v>
      </c>
      <c r="E1013" s="20" t="s">
        <v>32</v>
      </c>
      <c r="F1013" s="22" t="s">
        <v>58</v>
      </c>
      <c r="G1013" s="20"/>
      <c r="H1013" s="20"/>
      <c r="I1013" s="20"/>
      <c r="J1013" s="20"/>
      <c r="K1013" s="20"/>
      <c r="L1013" s="20"/>
      <c r="M1013" s="20"/>
      <c r="N1013" s="20"/>
      <c r="O1013" s="20"/>
      <c r="P1013" s="20"/>
      <c r="Q1013" s="20"/>
      <c r="R1013" s="20"/>
      <c r="S1013" s="20"/>
      <c r="T1013" s="20"/>
      <c r="U1013" s="20"/>
      <c r="V1013" s="20"/>
      <c r="W1013" s="20"/>
      <c r="X1013" s="20"/>
      <c r="Y1013" s="20"/>
      <c r="Z1013" s="20"/>
      <c r="AA1013" s="20"/>
      <c r="AB1013" s="20"/>
      <c r="AC1013" s="20"/>
      <c r="AD1013" s="20"/>
      <c r="AE1013" s="20"/>
      <c r="AF1013" s="20"/>
      <c r="AG1013" s="20"/>
      <c r="AH1013" s="20"/>
      <c r="AI1013" s="20"/>
      <c r="AJ1013" s="20"/>
      <c r="AK1013" s="20"/>
      <c r="AL1013" s="20"/>
      <c r="AM1013" s="245"/>
      <c r="AN1013" s="233"/>
      <c r="AO1013" s="20"/>
      <c r="AP1013" s="20"/>
      <c r="AQ1013" s="20"/>
      <c r="AR1013" s="20"/>
      <c r="AS1013" s="20"/>
      <c r="AT1013" s="20"/>
      <c r="AU1013" s="20"/>
      <c r="AV1013" s="20"/>
      <c r="AW1013" s="20"/>
      <c r="AX1013" s="20"/>
      <c r="AY1013" s="20"/>
      <c r="AZ1013" s="20"/>
      <c r="BA1013" s="20"/>
      <c r="BB1013" s="20"/>
      <c r="BC1013" s="20"/>
      <c r="BD1013" s="20"/>
      <c r="BE1013" s="20"/>
      <c r="BF1013" s="20"/>
      <c r="BG1013" s="20"/>
      <c r="BH1013" s="20"/>
      <c r="BI1013" s="20"/>
      <c r="BJ1013" s="20"/>
      <c r="BK1013" s="20"/>
      <c r="BL1013" s="20"/>
      <c r="BM1013" s="20"/>
      <c r="BN1013" s="20"/>
    </row>
    <row r="1014" spans="2:66" x14ac:dyDescent="0.25">
      <c r="B1014" s="20" t="s">
        <v>35</v>
      </c>
      <c r="C1014" s="60" t="s">
        <v>399</v>
      </c>
      <c r="D1014" s="20" t="s">
        <v>34</v>
      </c>
      <c r="E1014" s="20" t="s">
        <v>32</v>
      </c>
      <c r="F1014" s="22" t="s">
        <v>1077</v>
      </c>
      <c r="G1014" s="20"/>
      <c r="H1014" s="20"/>
      <c r="I1014" s="20"/>
      <c r="J1014" s="20"/>
      <c r="K1014" s="20"/>
      <c r="L1014" s="20"/>
      <c r="M1014" s="20"/>
      <c r="N1014" s="20"/>
      <c r="O1014" s="20"/>
      <c r="P1014" s="20"/>
      <c r="Q1014" s="20"/>
      <c r="R1014" s="20"/>
      <c r="S1014" s="20"/>
      <c r="T1014" s="20"/>
      <c r="U1014" s="20"/>
      <c r="V1014" s="20"/>
      <c r="W1014" s="20"/>
      <c r="X1014" s="20"/>
      <c r="Y1014" s="20"/>
      <c r="Z1014" s="20"/>
      <c r="AA1014" s="20"/>
      <c r="AB1014" s="20"/>
      <c r="AC1014" s="20"/>
      <c r="AD1014" s="20"/>
      <c r="AE1014" s="20"/>
      <c r="AF1014" s="20"/>
      <c r="AG1014" s="20"/>
      <c r="AH1014" s="20"/>
      <c r="AI1014" s="20"/>
      <c r="AJ1014" s="20"/>
      <c r="AK1014" s="20"/>
      <c r="AL1014" s="20"/>
      <c r="AM1014" s="245"/>
      <c r="AN1014" s="233"/>
      <c r="AO1014" s="20"/>
      <c r="AP1014" s="20"/>
      <c r="AQ1014" s="20"/>
      <c r="AR1014" s="20"/>
      <c r="AS1014" s="20"/>
      <c r="AT1014" s="20"/>
      <c r="AU1014" s="20"/>
      <c r="AV1014" s="20"/>
      <c r="AW1014" s="20"/>
      <c r="AX1014" s="20"/>
      <c r="AY1014" s="20"/>
      <c r="AZ1014" s="20"/>
      <c r="BA1014" s="20"/>
      <c r="BB1014" s="20"/>
      <c r="BC1014" s="20"/>
      <c r="BD1014" s="20"/>
      <c r="BE1014" s="20"/>
      <c r="BF1014" s="20"/>
      <c r="BG1014" s="20"/>
      <c r="BH1014" s="20"/>
      <c r="BI1014" s="20"/>
      <c r="BJ1014" s="20"/>
      <c r="BK1014" s="20"/>
      <c r="BL1014" s="20"/>
      <c r="BM1014" s="20"/>
      <c r="BN1014" s="20"/>
    </row>
    <row r="1015" spans="2:66" x14ac:dyDescent="0.25">
      <c r="B1015" s="20" t="s">
        <v>35</v>
      </c>
      <c r="C1015" s="60" t="s">
        <v>399</v>
      </c>
      <c r="D1015" s="20" t="s">
        <v>34</v>
      </c>
      <c r="E1015" s="20" t="s">
        <v>32</v>
      </c>
      <c r="F1015" s="22" t="s">
        <v>59</v>
      </c>
      <c r="G1015" s="20"/>
      <c r="H1015" s="20"/>
      <c r="I1015" s="20"/>
      <c r="J1015" s="20"/>
      <c r="K1015" s="20"/>
      <c r="L1015" s="20"/>
      <c r="M1015" s="20"/>
      <c r="N1015" s="20"/>
      <c r="O1015" s="20"/>
      <c r="P1015" s="20"/>
      <c r="Q1015" s="20"/>
      <c r="R1015" s="20"/>
      <c r="S1015" s="20"/>
      <c r="T1015" s="20"/>
      <c r="U1015" s="20"/>
      <c r="V1015" s="20"/>
      <c r="W1015" s="20"/>
      <c r="X1015" s="20"/>
      <c r="Y1015" s="20"/>
      <c r="Z1015" s="20"/>
      <c r="AA1015" s="20"/>
      <c r="AB1015" s="20"/>
      <c r="AC1015" s="20"/>
      <c r="AD1015" s="20"/>
      <c r="AE1015" s="20"/>
      <c r="AF1015" s="20"/>
      <c r="AG1015" s="20"/>
      <c r="AH1015" s="20"/>
      <c r="AI1015" s="20"/>
      <c r="AJ1015" s="20"/>
      <c r="AK1015" s="20"/>
      <c r="AL1015" s="20"/>
      <c r="AM1015" s="245"/>
      <c r="AN1015" s="233"/>
      <c r="AO1015" s="20"/>
      <c r="AP1015" s="20"/>
      <c r="AQ1015" s="20"/>
      <c r="AR1015" s="20"/>
      <c r="AS1015" s="20"/>
      <c r="AT1015" s="20"/>
      <c r="AU1015" s="20"/>
      <c r="AV1015" s="20"/>
      <c r="AW1015" s="20"/>
      <c r="AX1015" s="20"/>
      <c r="AY1015" s="20"/>
      <c r="AZ1015" s="20"/>
      <c r="BA1015" s="20"/>
      <c r="BB1015" s="20"/>
      <c r="BC1015" s="20"/>
      <c r="BD1015" s="20"/>
      <c r="BE1015" s="20"/>
      <c r="BF1015" s="20"/>
      <c r="BG1015" s="20"/>
      <c r="BH1015" s="20"/>
      <c r="BI1015" s="20"/>
      <c r="BJ1015" s="20"/>
      <c r="BK1015" s="20"/>
      <c r="BL1015" s="20"/>
      <c r="BM1015" s="20"/>
      <c r="BN1015" s="20"/>
    </row>
    <row r="1016" spans="2:66" x14ac:dyDescent="0.25">
      <c r="B1016" s="20" t="s">
        <v>35</v>
      </c>
      <c r="C1016" s="60" t="s">
        <v>401</v>
      </c>
      <c r="D1016" s="20" t="s">
        <v>34</v>
      </c>
      <c r="E1016" s="20" t="s">
        <v>32</v>
      </c>
      <c r="F1016" s="22" t="s">
        <v>58</v>
      </c>
      <c r="G1016" s="20"/>
      <c r="H1016" s="20"/>
      <c r="I1016" s="20"/>
      <c r="J1016" s="20"/>
      <c r="K1016" s="20"/>
      <c r="L1016" s="20"/>
      <c r="M1016" s="20"/>
      <c r="N1016" s="20"/>
      <c r="O1016" s="20"/>
      <c r="P1016" s="20"/>
      <c r="Q1016" s="20"/>
      <c r="R1016" s="20"/>
      <c r="S1016" s="20"/>
      <c r="T1016" s="20"/>
      <c r="U1016" s="20"/>
      <c r="V1016" s="20"/>
      <c r="W1016" s="20"/>
      <c r="X1016" s="20"/>
      <c r="Y1016" s="20"/>
      <c r="Z1016" s="20"/>
      <c r="AA1016" s="20"/>
      <c r="AB1016" s="20"/>
      <c r="AC1016" s="20"/>
      <c r="AD1016" s="20"/>
      <c r="AE1016" s="20"/>
      <c r="AF1016" s="20"/>
      <c r="AG1016" s="20"/>
      <c r="AH1016" s="20"/>
      <c r="AI1016" s="20"/>
      <c r="AJ1016" s="20"/>
      <c r="AK1016" s="20"/>
      <c r="AL1016" s="20"/>
      <c r="AM1016" s="245"/>
      <c r="AN1016" s="233"/>
      <c r="AO1016" s="20"/>
      <c r="AP1016" s="20"/>
      <c r="AQ1016" s="20"/>
      <c r="AR1016" s="20"/>
      <c r="AS1016" s="20"/>
      <c r="AT1016" s="20"/>
      <c r="AU1016" s="20"/>
      <c r="AV1016" s="20"/>
      <c r="AW1016" s="20"/>
      <c r="AX1016" s="20"/>
      <c r="AY1016" s="20"/>
      <c r="AZ1016" s="20"/>
      <c r="BA1016" s="20"/>
      <c r="BB1016" s="20"/>
      <c r="BC1016" s="20"/>
      <c r="BD1016" s="20"/>
      <c r="BE1016" s="20"/>
      <c r="BF1016" s="20"/>
      <c r="BG1016" s="20"/>
      <c r="BH1016" s="20"/>
      <c r="BI1016" s="20"/>
      <c r="BJ1016" s="20"/>
      <c r="BK1016" s="20"/>
      <c r="BL1016" s="20"/>
      <c r="BM1016" s="20"/>
      <c r="BN1016" s="20"/>
    </row>
    <row r="1017" spans="2:66" x14ac:dyDescent="0.25">
      <c r="B1017" s="20" t="s">
        <v>35</v>
      </c>
      <c r="C1017" s="60" t="s">
        <v>401</v>
      </c>
      <c r="D1017" s="20" t="s">
        <v>34</v>
      </c>
      <c r="E1017" s="20" t="s">
        <v>32</v>
      </c>
      <c r="F1017" s="22" t="s">
        <v>1077</v>
      </c>
      <c r="G1017" s="20"/>
      <c r="H1017" s="20"/>
      <c r="I1017" s="20"/>
      <c r="J1017" s="20"/>
      <c r="K1017" s="20"/>
      <c r="L1017" s="20"/>
      <c r="M1017" s="20"/>
      <c r="N1017" s="20"/>
      <c r="O1017" s="20"/>
      <c r="P1017" s="20"/>
      <c r="Q1017" s="20"/>
      <c r="R1017" s="20"/>
      <c r="S1017" s="20"/>
      <c r="T1017" s="20"/>
      <c r="U1017" s="20"/>
      <c r="V1017" s="20"/>
      <c r="W1017" s="20"/>
      <c r="X1017" s="20"/>
      <c r="Y1017" s="20"/>
      <c r="Z1017" s="20"/>
      <c r="AA1017" s="20"/>
      <c r="AB1017" s="20"/>
      <c r="AC1017" s="20"/>
      <c r="AD1017" s="20"/>
      <c r="AE1017" s="20"/>
      <c r="AF1017" s="20"/>
      <c r="AG1017" s="20"/>
      <c r="AH1017" s="20"/>
      <c r="AI1017" s="20"/>
      <c r="AJ1017" s="20"/>
      <c r="AK1017" s="20"/>
      <c r="AL1017" s="20"/>
      <c r="AM1017" s="245"/>
      <c r="AN1017" s="233"/>
      <c r="AO1017" s="20"/>
      <c r="AP1017" s="20"/>
      <c r="AQ1017" s="20"/>
      <c r="AR1017" s="20"/>
      <c r="AS1017" s="20"/>
      <c r="AT1017" s="20"/>
      <c r="AU1017" s="20"/>
      <c r="AV1017" s="20"/>
      <c r="AW1017" s="20"/>
      <c r="AX1017" s="20"/>
      <c r="AY1017" s="20"/>
      <c r="AZ1017" s="20"/>
      <c r="BA1017" s="20"/>
      <c r="BB1017" s="20"/>
      <c r="BC1017" s="20"/>
      <c r="BD1017" s="20"/>
      <c r="BE1017" s="20"/>
      <c r="BF1017" s="20"/>
      <c r="BG1017" s="20"/>
      <c r="BH1017" s="20"/>
      <c r="BI1017" s="20"/>
      <c r="BJ1017" s="20"/>
      <c r="BK1017" s="20"/>
      <c r="BL1017" s="20"/>
      <c r="BM1017" s="20"/>
      <c r="BN1017" s="20"/>
    </row>
    <row r="1018" spans="2:66" x14ac:dyDescent="0.25">
      <c r="B1018" s="20" t="s">
        <v>35</v>
      </c>
      <c r="C1018" s="60" t="s">
        <v>401</v>
      </c>
      <c r="D1018" s="20" t="s">
        <v>34</v>
      </c>
      <c r="E1018" s="20" t="s">
        <v>32</v>
      </c>
      <c r="F1018" s="22" t="s">
        <v>59</v>
      </c>
      <c r="G1018" s="20"/>
      <c r="H1018" s="20"/>
      <c r="I1018" s="20"/>
      <c r="J1018" s="20"/>
      <c r="K1018" s="20"/>
      <c r="L1018" s="20"/>
      <c r="M1018" s="20"/>
      <c r="N1018" s="20"/>
      <c r="O1018" s="20"/>
      <c r="P1018" s="20"/>
      <c r="Q1018" s="20"/>
      <c r="R1018" s="20"/>
      <c r="S1018" s="20"/>
      <c r="T1018" s="20"/>
      <c r="U1018" s="20"/>
      <c r="V1018" s="20"/>
      <c r="W1018" s="20"/>
      <c r="X1018" s="20"/>
      <c r="Y1018" s="20"/>
      <c r="Z1018" s="20"/>
      <c r="AA1018" s="20"/>
      <c r="AB1018" s="20"/>
      <c r="AC1018" s="20"/>
      <c r="AD1018" s="20"/>
      <c r="AE1018" s="20"/>
      <c r="AF1018" s="20"/>
      <c r="AG1018" s="20"/>
      <c r="AH1018" s="20"/>
      <c r="AI1018" s="20"/>
      <c r="AJ1018" s="20"/>
      <c r="AK1018" s="20"/>
      <c r="AL1018" s="20"/>
      <c r="AM1018" s="245"/>
      <c r="AN1018" s="233"/>
      <c r="AO1018" s="20"/>
      <c r="AP1018" s="20"/>
      <c r="AQ1018" s="20"/>
      <c r="AR1018" s="20"/>
      <c r="AS1018" s="20"/>
      <c r="AT1018" s="20"/>
      <c r="AU1018" s="20"/>
      <c r="AV1018" s="20"/>
      <c r="AW1018" s="20"/>
      <c r="AX1018" s="20"/>
      <c r="AY1018" s="20"/>
      <c r="AZ1018" s="20"/>
      <c r="BA1018" s="20"/>
      <c r="BB1018" s="20"/>
      <c r="BC1018" s="20"/>
      <c r="BD1018" s="20"/>
      <c r="BE1018" s="20"/>
      <c r="BF1018" s="20"/>
      <c r="BG1018" s="20"/>
      <c r="BH1018" s="20"/>
      <c r="BI1018" s="20"/>
      <c r="BJ1018" s="20"/>
      <c r="BK1018" s="20"/>
      <c r="BL1018" s="20"/>
      <c r="BM1018" s="20"/>
      <c r="BN1018" s="20"/>
    </row>
    <row r="1019" spans="2:66" x14ac:dyDescent="0.25">
      <c r="B1019" s="20" t="s">
        <v>35</v>
      </c>
      <c r="C1019" s="60" t="s">
        <v>338</v>
      </c>
      <c r="D1019" s="20" t="s">
        <v>34</v>
      </c>
      <c r="E1019" s="20" t="s">
        <v>32</v>
      </c>
      <c r="F1019" s="22" t="s">
        <v>58</v>
      </c>
      <c r="G1019" s="20"/>
      <c r="H1019" s="20"/>
      <c r="I1019" s="20"/>
      <c r="J1019" s="20"/>
      <c r="K1019" s="20"/>
      <c r="L1019" s="20"/>
      <c r="M1019" s="20"/>
      <c r="N1019" s="20"/>
      <c r="O1019" s="20"/>
      <c r="P1019" s="20"/>
      <c r="Q1019" s="20"/>
      <c r="R1019" s="20"/>
      <c r="S1019" s="20"/>
      <c r="T1019" s="20"/>
      <c r="U1019" s="20"/>
      <c r="V1019" s="20"/>
      <c r="W1019" s="20"/>
      <c r="X1019" s="20"/>
      <c r="Y1019" s="20"/>
      <c r="Z1019" s="20"/>
      <c r="AA1019" s="20"/>
      <c r="AB1019" s="20"/>
      <c r="AC1019" s="20"/>
      <c r="AD1019" s="20"/>
      <c r="AE1019" s="20"/>
      <c r="AF1019" s="20"/>
      <c r="AG1019" s="20"/>
      <c r="AH1019" s="20"/>
      <c r="AI1019" s="20"/>
      <c r="AJ1019" s="20"/>
      <c r="AK1019" s="20"/>
      <c r="AL1019" s="20"/>
      <c r="AM1019" s="245"/>
      <c r="AN1019" s="233"/>
      <c r="AO1019" s="20"/>
      <c r="AP1019" s="20"/>
      <c r="AQ1019" s="20"/>
      <c r="AR1019" s="20"/>
      <c r="AS1019" s="20"/>
      <c r="AT1019" s="20"/>
      <c r="AU1019" s="20"/>
      <c r="AV1019" s="20"/>
      <c r="AW1019" s="20"/>
      <c r="AX1019" s="20"/>
      <c r="AY1019" s="20"/>
      <c r="AZ1019" s="20"/>
      <c r="BA1019" s="20"/>
      <c r="BB1019" s="20"/>
      <c r="BC1019" s="20"/>
      <c r="BD1019" s="20"/>
      <c r="BE1019" s="20"/>
      <c r="BF1019" s="20"/>
      <c r="BG1019" s="20"/>
      <c r="BH1019" s="20"/>
      <c r="BI1019" s="20"/>
      <c r="BJ1019" s="20"/>
      <c r="BK1019" s="20"/>
      <c r="BL1019" s="20"/>
      <c r="BM1019" s="20"/>
      <c r="BN1019" s="20"/>
    </row>
    <row r="1020" spans="2:66" x14ac:dyDescent="0.25">
      <c r="B1020" s="20" t="s">
        <v>35</v>
      </c>
      <c r="C1020" s="60" t="s">
        <v>338</v>
      </c>
      <c r="D1020" s="20" t="s">
        <v>34</v>
      </c>
      <c r="E1020" s="20" t="s">
        <v>32</v>
      </c>
      <c r="F1020" s="22" t="s">
        <v>1077</v>
      </c>
      <c r="G1020" s="20"/>
      <c r="H1020" s="20"/>
      <c r="I1020" s="20"/>
      <c r="J1020" s="20"/>
      <c r="K1020" s="20"/>
      <c r="L1020" s="20"/>
      <c r="M1020" s="20"/>
      <c r="N1020" s="20"/>
      <c r="O1020" s="20"/>
      <c r="P1020" s="20"/>
      <c r="Q1020" s="20"/>
      <c r="R1020" s="20"/>
      <c r="S1020" s="20"/>
      <c r="T1020" s="20"/>
      <c r="U1020" s="20"/>
      <c r="V1020" s="20"/>
      <c r="W1020" s="20"/>
      <c r="X1020" s="20"/>
      <c r="Y1020" s="20"/>
      <c r="Z1020" s="20"/>
      <c r="AA1020" s="20"/>
      <c r="AB1020" s="20"/>
      <c r="AC1020" s="20"/>
      <c r="AD1020" s="20"/>
      <c r="AE1020" s="20"/>
      <c r="AF1020" s="20"/>
      <c r="AG1020" s="20"/>
      <c r="AH1020" s="20"/>
      <c r="AI1020" s="20"/>
      <c r="AJ1020" s="20"/>
      <c r="AK1020" s="20"/>
      <c r="AL1020" s="20"/>
      <c r="AM1020" s="245"/>
      <c r="AN1020" s="233"/>
      <c r="AO1020" s="20"/>
      <c r="AP1020" s="20"/>
      <c r="AQ1020" s="20"/>
      <c r="AR1020" s="20"/>
      <c r="AS1020" s="20"/>
      <c r="AT1020" s="20"/>
      <c r="AU1020" s="20"/>
      <c r="AV1020" s="20"/>
      <c r="AW1020" s="20"/>
      <c r="AX1020" s="20"/>
      <c r="AY1020" s="20"/>
      <c r="AZ1020" s="20"/>
      <c r="BA1020" s="20"/>
      <c r="BB1020" s="20"/>
      <c r="BC1020" s="20"/>
      <c r="BD1020" s="20"/>
      <c r="BE1020" s="20"/>
      <c r="BF1020" s="20"/>
      <c r="BG1020" s="20"/>
      <c r="BH1020" s="20"/>
      <c r="BI1020" s="20"/>
      <c r="BJ1020" s="20"/>
      <c r="BK1020" s="20"/>
      <c r="BL1020" s="20"/>
      <c r="BM1020" s="20"/>
      <c r="BN1020" s="20"/>
    </row>
    <row r="1021" spans="2:66" x14ac:dyDescent="0.25">
      <c r="B1021" s="20" t="s">
        <v>35</v>
      </c>
      <c r="C1021" s="60" t="s">
        <v>338</v>
      </c>
      <c r="D1021" s="20" t="s">
        <v>34</v>
      </c>
      <c r="E1021" s="20" t="s">
        <v>32</v>
      </c>
      <c r="F1021" s="22" t="s">
        <v>59</v>
      </c>
      <c r="G1021" s="20"/>
      <c r="H1021" s="20"/>
      <c r="I1021" s="20"/>
      <c r="J1021" s="20"/>
      <c r="K1021" s="20"/>
      <c r="L1021" s="20"/>
      <c r="M1021" s="20"/>
      <c r="N1021" s="20"/>
      <c r="O1021" s="20"/>
      <c r="P1021" s="20"/>
      <c r="Q1021" s="20"/>
      <c r="R1021" s="20"/>
      <c r="S1021" s="20"/>
      <c r="T1021" s="20"/>
      <c r="U1021" s="20"/>
      <c r="V1021" s="20"/>
      <c r="W1021" s="20"/>
      <c r="X1021" s="20"/>
      <c r="Y1021" s="20"/>
      <c r="Z1021" s="20"/>
      <c r="AA1021" s="20"/>
      <c r="AB1021" s="20"/>
      <c r="AC1021" s="20"/>
      <c r="AD1021" s="20"/>
      <c r="AE1021" s="20"/>
      <c r="AF1021" s="20"/>
      <c r="AG1021" s="20"/>
      <c r="AH1021" s="20"/>
      <c r="AI1021" s="20"/>
      <c r="AJ1021" s="20"/>
      <c r="AK1021" s="20"/>
      <c r="AL1021" s="20"/>
      <c r="AM1021" s="245"/>
      <c r="AN1021" s="233"/>
      <c r="AO1021" s="20"/>
      <c r="AP1021" s="20"/>
      <c r="AQ1021" s="20"/>
      <c r="AR1021" s="20"/>
      <c r="AS1021" s="20"/>
      <c r="AT1021" s="20"/>
      <c r="AU1021" s="20"/>
      <c r="AV1021" s="20"/>
      <c r="AW1021" s="20"/>
      <c r="AX1021" s="20"/>
      <c r="AY1021" s="20"/>
      <c r="AZ1021" s="20"/>
      <c r="BA1021" s="20"/>
      <c r="BB1021" s="20"/>
      <c r="BC1021" s="20"/>
      <c r="BD1021" s="20"/>
      <c r="BE1021" s="20"/>
      <c r="BF1021" s="20"/>
      <c r="BG1021" s="20"/>
      <c r="BH1021" s="20"/>
      <c r="BI1021" s="20"/>
      <c r="BJ1021" s="20"/>
      <c r="BK1021" s="20"/>
      <c r="BL1021" s="20"/>
      <c r="BM1021" s="20"/>
      <c r="BN1021" s="20"/>
    </row>
    <row r="1022" spans="2:66" x14ac:dyDescent="0.25">
      <c r="B1022" s="20" t="s">
        <v>35</v>
      </c>
      <c r="C1022" s="60" t="s">
        <v>340</v>
      </c>
      <c r="D1022" s="20" t="s">
        <v>34</v>
      </c>
      <c r="E1022" s="20" t="s">
        <v>32</v>
      </c>
      <c r="F1022" s="22" t="s">
        <v>58</v>
      </c>
      <c r="G1022" s="20"/>
      <c r="H1022" s="20"/>
      <c r="I1022" s="20"/>
      <c r="J1022" s="20"/>
      <c r="K1022" s="20"/>
      <c r="L1022" s="20"/>
      <c r="M1022" s="20"/>
      <c r="N1022" s="20"/>
      <c r="O1022" s="20"/>
      <c r="P1022" s="20"/>
      <c r="Q1022" s="20"/>
      <c r="R1022" s="20"/>
      <c r="S1022" s="20"/>
      <c r="T1022" s="20"/>
      <c r="U1022" s="20"/>
      <c r="V1022" s="20"/>
      <c r="W1022" s="20"/>
      <c r="X1022" s="20"/>
      <c r="Y1022" s="20"/>
      <c r="Z1022" s="20"/>
      <c r="AA1022" s="20"/>
      <c r="AB1022" s="20"/>
      <c r="AC1022" s="20"/>
      <c r="AD1022" s="20"/>
      <c r="AE1022" s="20"/>
      <c r="AF1022" s="20"/>
      <c r="AG1022" s="20"/>
      <c r="AH1022" s="20"/>
      <c r="AI1022" s="20"/>
      <c r="AJ1022" s="20"/>
      <c r="AK1022" s="20"/>
      <c r="AL1022" s="20"/>
      <c r="AM1022" s="245"/>
      <c r="AN1022" s="233"/>
      <c r="AO1022" s="20"/>
      <c r="AP1022" s="20"/>
      <c r="AQ1022" s="20"/>
      <c r="AR1022" s="20"/>
      <c r="AS1022" s="20"/>
      <c r="AT1022" s="20"/>
      <c r="AU1022" s="20"/>
      <c r="AV1022" s="20"/>
      <c r="AW1022" s="20"/>
      <c r="AX1022" s="20"/>
      <c r="AY1022" s="20"/>
      <c r="AZ1022" s="20"/>
      <c r="BA1022" s="20"/>
      <c r="BB1022" s="20"/>
      <c r="BC1022" s="20"/>
      <c r="BD1022" s="20"/>
      <c r="BE1022" s="20"/>
      <c r="BF1022" s="20"/>
      <c r="BG1022" s="20"/>
      <c r="BH1022" s="20"/>
      <c r="BI1022" s="20"/>
      <c r="BJ1022" s="20"/>
      <c r="BK1022" s="20"/>
      <c r="BL1022" s="20"/>
      <c r="BM1022" s="20"/>
      <c r="BN1022" s="20"/>
    </row>
    <row r="1023" spans="2:66" x14ac:dyDescent="0.25">
      <c r="B1023" s="20" t="s">
        <v>35</v>
      </c>
      <c r="C1023" s="60" t="s">
        <v>340</v>
      </c>
      <c r="D1023" s="20" t="s">
        <v>34</v>
      </c>
      <c r="E1023" s="20" t="s">
        <v>32</v>
      </c>
      <c r="F1023" s="22" t="s">
        <v>1077</v>
      </c>
      <c r="G1023" s="20"/>
      <c r="H1023" s="20"/>
      <c r="I1023" s="20"/>
      <c r="J1023" s="20"/>
      <c r="K1023" s="20"/>
      <c r="L1023" s="20"/>
      <c r="M1023" s="20"/>
      <c r="N1023" s="20"/>
      <c r="O1023" s="20"/>
      <c r="P1023" s="20"/>
      <c r="Q1023" s="20"/>
      <c r="R1023" s="20"/>
      <c r="S1023" s="20"/>
      <c r="T1023" s="20"/>
      <c r="U1023" s="20"/>
      <c r="V1023" s="20"/>
      <c r="W1023" s="20"/>
      <c r="X1023" s="20"/>
      <c r="Y1023" s="20"/>
      <c r="Z1023" s="20"/>
      <c r="AA1023" s="20"/>
      <c r="AB1023" s="20"/>
      <c r="AC1023" s="20"/>
      <c r="AD1023" s="20"/>
      <c r="AE1023" s="20"/>
      <c r="AF1023" s="20"/>
      <c r="AG1023" s="20"/>
      <c r="AH1023" s="20"/>
      <c r="AI1023" s="20"/>
      <c r="AJ1023" s="20"/>
      <c r="AK1023" s="20"/>
      <c r="AL1023" s="20"/>
      <c r="AM1023" s="245"/>
      <c r="AN1023" s="233"/>
      <c r="AO1023" s="20"/>
      <c r="AP1023" s="20"/>
      <c r="AQ1023" s="20"/>
      <c r="AR1023" s="20"/>
      <c r="AS1023" s="20"/>
      <c r="AT1023" s="20"/>
      <c r="AU1023" s="20"/>
      <c r="AV1023" s="20"/>
      <c r="AW1023" s="20"/>
      <c r="AX1023" s="20"/>
      <c r="AY1023" s="20"/>
      <c r="AZ1023" s="20"/>
      <c r="BA1023" s="20"/>
      <c r="BB1023" s="20"/>
      <c r="BC1023" s="20"/>
      <c r="BD1023" s="20"/>
      <c r="BE1023" s="20"/>
      <c r="BF1023" s="20"/>
      <c r="BG1023" s="20"/>
      <c r="BH1023" s="20"/>
      <c r="BI1023" s="20"/>
      <c r="BJ1023" s="20"/>
      <c r="BK1023" s="20"/>
      <c r="BL1023" s="20"/>
      <c r="BM1023" s="20"/>
      <c r="BN1023" s="20"/>
    </row>
    <row r="1024" spans="2:66" x14ac:dyDescent="0.25">
      <c r="B1024" s="20" t="s">
        <v>35</v>
      </c>
      <c r="C1024" s="60" t="s">
        <v>340</v>
      </c>
      <c r="D1024" s="20" t="s">
        <v>34</v>
      </c>
      <c r="E1024" s="20" t="s">
        <v>32</v>
      </c>
      <c r="F1024" s="22" t="s">
        <v>59</v>
      </c>
      <c r="G1024" s="20"/>
      <c r="H1024" s="20"/>
      <c r="I1024" s="20"/>
      <c r="J1024" s="20"/>
      <c r="K1024" s="20"/>
      <c r="L1024" s="20"/>
      <c r="M1024" s="20"/>
      <c r="N1024" s="20"/>
      <c r="O1024" s="20"/>
      <c r="P1024" s="20"/>
      <c r="Q1024" s="20"/>
      <c r="R1024" s="20"/>
      <c r="S1024" s="20"/>
      <c r="T1024" s="20"/>
      <c r="U1024" s="20"/>
      <c r="V1024" s="20"/>
      <c r="W1024" s="20"/>
      <c r="X1024" s="20"/>
      <c r="Y1024" s="20"/>
      <c r="Z1024" s="20"/>
      <c r="AA1024" s="20"/>
      <c r="AB1024" s="20"/>
      <c r="AC1024" s="20"/>
      <c r="AD1024" s="20"/>
      <c r="AE1024" s="20"/>
      <c r="AF1024" s="20"/>
      <c r="AG1024" s="20"/>
      <c r="AH1024" s="20"/>
      <c r="AI1024" s="20"/>
      <c r="AJ1024" s="20"/>
      <c r="AK1024" s="20"/>
      <c r="AL1024" s="20"/>
      <c r="AM1024" s="245"/>
      <c r="AN1024" s="233"/>
      <c r="AO1024" s="20"/>
      <c r="AP1024" s="20"/>
      <c r="AQ1024" s="20"/>
      <c r="AR1024" s="20"/>
      <c r="AS1024" s="20"/>
      <c r="AT1024" s="20"/>
      <c r="AU1024" s="20"/>
      <c r="AV1024" s="20"/>
      <c r="AW1024" s="20"/>
      <c r="AX1024" s="20"/>
      <c r="AY1024" s="20"/>
      <c r="AZ1024" s="20"/>
      <c r="BA1024" s="20"/>
      <c r="BB1024" s="20"/>
      <c r="BC1024" s="20"/>
      <c r="BD1024" s="20"/>
      <c r="BE1024" s="20"/>
      <c r="BF1024" s="20"/>
      <c r="BG1024" s="20"/>
      <c r="BH1024" s="20"/>
      <c r="BI1024" s="20"/>
      <c r="BJ1024" s="20"/>
      <c r="BK1024" s="20"/>
      <c r="BL1024" s="20"/>
      <c r="BM1024" s="20"/>
      <c r="BN1024" s="20"/>
    </row>
    <row r="1025" spans="2:66" x14ac:dyDescent="0.25">
      <c r="B1025" s="20" t="s">
        <v>35</v>
      </c>
      <c r="C1025" s="20" t="s">
        <v>36</v>
      </c>
      <c r="D1025" s="60" t="s">
        <v>13</v>
      </c>
      <c r="E1025" s="22" t="s">
        <v>51</v>
      </c>
      <c r="F1025" s="20" t="s">
        <v>31</v>
      </c>
      <c r="G1025" s="20"/>
      <c r="H1025" s="20"/>
      <c r="I1025" s="20"/>
      <c r="J1025" s="20"/>
      <c r="K1025" s="20"/>
      <c r="L1025" s="20"/>
      <c r="M1025" s="20"/>
      <c r="N1025" s="20"/>
      <c r="O1025" s="20"/>
      <c r="P1025" s="20"/>
      <c r="Q1025" s="20"/>
      <c r="R1025" s="20"/>
      <c r="S1025" s="20"/>
      <c r="T1025" s="20"/>
      <c r="U1025" s="20"/>
      <c r="V1025" s="20"/>
      <c r="W1025" s="20"/>
      <c r="X1025" s="20"/>
      <c r="Y1025" s="20"/>
      <c r="Z1025" s="20"/>
      <c r="AA1025" s="20"/>
      <c r="AB1025" s="20"/>
      <c r="AC1025" s="20"/>
      <c r="AD1025" s="20"/>
      <c r="AE1025" s="20"/>
      <c r="AF1025" s="20"/>
      <c r="AG1025" s="20"/>
      <c r="AH1025" s="20"/>
      <c r="AI1025" s="20"/>
      <c r="AJ1025" s="20"/>
      <c r="AK1025" s="20"/>
      <c r="AL1025" s="20"/>
      <c r="AM1025" s="245"/>
      <c r="AN1025" s="233"/>
      <c r="AO1025" s="20"/>
      <c r="AP1025" s="20"/>
      <c r="AQ1025" s="20"/>
      <c r="AR1025" s="20"/>
      <c r="AS1025" s="20"/>
      <c r="AT1025" s="20"/>
      <c r="AU1025" s="20"/>
      <c r="AV1025" s="20"/>
      <c r="AW1025" s="20"/>
      <c r="AX1025" s="20"/>
      <c r="AY1025" s="20"/>
      <c r="AZ1025" s="20"/>
      <c r="BA1025" s="20"/>
      <c r="BB1025" s="20"/>
      <c r="BC1025" s="20"/>
      <c r="BD1025" s="20"/>
      <c r="BE1025" s="20"/>
      <c r="BF1025" s="20"/>
      <c r="BG1025" s="20"/>
      <c r="BH1025" s="20"/>
      <c r="BI1025" s="20"/>
      <c r="BJ1025" s="20"/>
      <c r="BK1025" s="20"/>
      <c r="BL1025" s="20"/>
      <c r="BM1025" s="20"/>
      <c r="BN1025" s="20"/>
    </row>
    <row r="1026" spans="2:66" x14ac:dyDescent="0.25">
      <c r="B1026" s="20" t="s">
        <v>35</v>
      </c>
      <c r="C1026" s="20" t="s">
        <v>36</v>
      </c>
      <c r="D1026" s="60" t="s">
        <v>13</v>
      </c>
      <c r="E1026" s="22" t="s">
        <v>52</v>
      </c>
      <c r="F1026" s="20" t="s">
        <v>31</v>
      </c>
      <c r="G1026" s="20"/>
      <c r="H1026" s="20"/>
      <c r="I1026" s="20"/>
      <c r="J1026" s="20"/>
      <c r="K1026" s="20"/>
      <c r="L1026" s="20"/>
      <c r="M1026" s="20"/>
      <c r="N1026" s="20"/>
      <c r="O1026" s="20"/>
      <c r="P1026" s="20"/>
      <c r="Q1026" s="20"/>
      <c r="R1026" s="20"/>
      <c r="S1026" s="20"/>
      <c r="T1026" s="20"/>
      <c r="U1026" s="20"/>
      <c r="V1026" s="20"/>
      <c r="W1026" s="20"/>
      <c r="X1026" s="20"/>
      <c r="Y1026" s="20"/>
      <c r="Z1026" s="20"/>
      <c r="AA1026" s="20"/>
      <c r="AB1026" s="20"/>
      <c r="AC1026" s="20"/>
      <c r="AD1026" s="20"/>
      <c r="AE1026" s="20"/>
      <c r="AF1026" s="20"/>
      <c r="AG1026" s="20"/>
      <c r="AH1026" s="20"/>
      <c r="AI1026" s="20"/>
      <c r="AJ1026" s="20"/>
      <c r="AK1026" s="20"/>
      <c r="AL1026" s="20"/>
      <c r="AM1026" s="245"/>
      <c r="AN1026" s="233"/>
      <c r="AO1026" s="20"/>
      <c r="AP1026" s="20"/>
      <c r="AQ1026" s="20"/>
      <c r="AR1026" s="20"/>
      <c r="AS1026" s="20"/>
      <c r="AT1026" s="20"/>
      <c r="AU1026" s="20"/>
      <c r="AV1026" s="20"/>
      <c r="AW1026" s="20"/>
      <c r="AX1026" s="20"/>
      <c r="AY1026" s="20"/>
      <c r="AZ1026" s="20"/>
      <c r="BA1026" s="20"/>
      <c r="BB1026" s="20"/>
      <c r="BC1026" s="20"/>
      <c r="BD1026" s="20"/>
      <c r="BE1026" s="20"/>
      <c r="BF1026" s="20"/>
      <c r="BG1026" s="20"/>
      <c r="BH1026" s="20"/>
      <c r="BI1026" s="20"/>
      <c r="BJ1026" s="20"/>
      <c r="BK1026" s="20"/>
      <c r="BL1026" s="20"/>
      <c r="BM1026" s="20"/>
      <c r="BN1026" s="20"/>
    </row>
    <row r="1027" spans="2:66" x14ac:dyDescent="0.25">
      <c r="B1027" s="20" t="s">
        <v>35</v>
      </c>
      <c r="C1027" s="20" t="s">
        <v>36</v>
      </c>
      <c r="D1027" s="60" t="s">
        <v>33</v>
      </c>
      <c r="E1027" s="22" t="s">
        <v>51</v>
      </c>
      <c r="F1027" s="20" t="s">
        <v>31</v>
      </c>
      <c r="G1027" s="20"/>
      <c r="H1027" s="20"/>
      <c r="I1027" s="20"/>
      <c r="J1027" s="20"/>
      <c r="K1027" s="20"/>
      <c r="L1027" s="20"/>
      <c r="M1027" s="20"/>
      <c r="N1027" s="20"/>
      <c r="O1027" s="20"/>
      <c r="P1027" s="20"/>
      <c r="Q1027" s="20"/>
      <c r="R1027" s="20"/>
      <c r="S1027" s="20"/>
      <c r="T1027" s="20"/>
      <c r="U1027" s="20"/>
      <c r="V1027" s="20"/>
      <c r="W1027" s="20"/>
      <c r="X1027" s="20"/>
      <c r="Y1027" s="20"/>
      <c r="Z1027" s="20"/>
      <c r="AA1027" s="20"/>
      <c r="AB1027" s="20"/>
      <c r="AC1027" s="20"/>
      <c r="AD1027" s="20"/>
      <c r="AE1027" s="20"/>
      <c r="AF1027" s="20"/>
      <c r="AG1027" s="20"/>
      <c r="AH1027" s="20"/>
      <c r="AI1027" s="20"/>
      <c r="AJ1027" s="20"/>
      <c r="AK1027" s="20"/>
      <c r="AL1027" s="20"/>
      <c r="AM1027" s="245"/>
      <c r="AN1027" s="233"/>
      <c r="AO1027" s="20"/>
      <c r="AP1027" s="20"/>
      <c r="AQ1027" s="20"/>
      <c r="AR1027" s="20"/>
      <c r="AS1027" s="20"/>
      <c r="AT1027" s="20"/>
      <c r="AU1027" s="20"/>
      <c r="AV1027" s="20"/>
      <c r="AW1027" s="20"/>
      <c r="AX1027" s="20"/>
      <c r="AY1027" s="20"/>
      <c r="AZ1027" s="20"/>
      <c r="BA1027" s="20"/>
      <c r="BB1027" s="20"/>
      <c r="BC1027" s="20"/>
      <c r="BD1027" s="20"/>
      <c r="BE1027" s="20"/>
      <c r="BF1027" s="20"/>
      <c r="BG1027" s="20"/>
      <c r="BH1027" s="20"/>
      <c r="BI1027" s="20"/>
      <c r="BJ1027" s="20"/>
      <c r="BK1027" s="20"/>
      <c r="BL1027" s="20"/>
      <c r="BM1027" s="20"/>
      <c r="BN1027" s="20"/>
    </row>
    <row r="1028" spans="2:66" x14ac:dyDescent="0.25">
      <c r="B1028" s="20" t="s">
        <v>35</v>
      </c>
      <c r="C1028" s="20" t="s">
        <v>36</v>
      </c>
      <c r="D1028" s="60" t="s">
        <v>33</v>
      </c>
      <c r="E1028" s="22" t="s">
        <v>52</v>
      </c>
      <c r="F1028" s="20" t="s">
        <v>31</v>
      </c>
      <c r="G1028" s="20"/>
      <c r="H1028" s="20"/>
      <c r="I1028" s="20"/>
      <c r="J1028" s="20"/>
      <c r="K1028" s="20"/>
      <c r="L1028" s="20"/>
      <c r="M1028" s="20"/>
      <c r="N1028" s="20"/>
      <c r="O1028" s="20"/>
      <c r="P1028" s="20"/>
      <c r="Q1028" s="20"/>
      <c r="R1028" s="20"/>
      <c r="S1028" s="20"/>
      <c r="T1028" s="20"/>
      <c r="U1028" s="20"/>
      <c r="V1028" s="20"/>
      <c r="W1028" s="20"/>
      <c r="X1028" s="20"/>
      <c r="Y1028" s="20"/>
      <c r="Z1028" s="20"/>
      <c r="AA1028" s="20"/>
      <c r="AB1028" s="20"/>
      <c r="AC1028" s="20"/>
      <c r="AD1028" s="20"/>
      <c r="AE1028" s="20"/>
      <c r="AF1028" s="20"/>
      <c r="AG1028" s="20"/>
      <c r="AH1028" s="20"/>
      <c r="AI1028" s="20"/>
      <c r="AJ1028" s="20"/>
      <c r="AK1028" s="20"/>
      <c r="AL1028" s="20"/>
      <c r="AM1028" s="245"/>
      <c r="AN1028" s="233"/>
      <c r="AO1028" s="20"/>
      <c r="AP1028" s="20"/>
      <c r="AQ1028" s="20"/>
      <c r="AR1028" s="20"/>
      <c r="AS1028" s="20"/>
      <c r="AT1028" s="20"/>
      <c r="AU1028" s="20"/>
      <c r="AV1028" s="20"/>
      <c r="AW1028" s="20"/>
      <c r="AX1028" s="20"/>
      <c r="AY1028" s="20"/>
      <c r="AZ1028" s="20"/>
      <c r="BA1028" s="20"/>
      <c r="BB1028" s="20"/>
      <c r="BC1028" s="20"/>
      <c r="BD1028" s="20"/>
      <c r="BE1028" s="20"/>
      <c r="BF1028" s="20"/>
      <c r="BG1028" s="20"/>
      <c r="BH1028" s="20"/>
      <c r="BI1028" s="20"/>
      <c r="BJ1028" s="20"/>
      <c r="BK1028" s="20"/>
      <c r="BL1028" s="20"/>
      <c r="BM1028" s="20"/>
      <c r="BN1028" s="20"/>
    </row>
    <row r="1029" spans="2:66" x14ac:dyDescent="0.25">
      <c r="B1029" s="20" t="s">
        <v>35</v>
      </c>
      <c r="C1029" s="20" t="s">
        <v>36</v>
      </c>
      <c r="D1029" s="60" t="s">
        <v>69</v>
      </c>
      <c r="E1029" s="22" t="s">
        <v>51</v>
      </c>
      <c r="F1029" s="20" t="s">
        <v>31</v>
      </c>
      <c r="G1029" s="20"/>
      <c r="H1029" s="20"/>
      <c r="I1029" s="20"/>
      <c r="J1029" s="20"/>
      <c r="K1029" s="20"/>
      <c r="L1029" s="20"/>
      <c r="M1029" s="20"/>
      <c r="N1029" s="20"/>
      <c r="O1029" s="20"/>
      <c r="P1029" s="20"/>
      <c r="Q1029" s="20"/>
      <c r="R1029" s="20"/>
      <c r="S1029" s="20"/>
      <c r="T1029" s="20"/>
      <c r="U1029" s="20"/>
      <c r="V1029" s="20"/>
      <c r="W1029" s="20"/>
      <c r="X1029" s="20"/>
      <c r="Y1029" s="20"/>
      <c r="Z1029" s="20"/>
      <c r="AA1029" s="20"/>
      <c r="AB1029" s="20"/>
      <c r="AC1029" s="20"/>
      <c r="AD1029" s="20"/>
      <c r="AE1029" s="20"/>
      <c r="AF1029" s="20"/>
      <c r="AG1029" s="20"/>
      <c r="AH1029" s="20"/>
      <c r="AI1029" s="20"/>
      <c r="AJ1029" s="20"/>
      <c r="AK1029" s="20"/>
      <c r="AL1029" s="20"/>
      <c r="AM1029" s="245"/>
      <c r="AN1029" s="233"/>
      <c r="AO1029" s="20"/>
      <c r="AP1029" s="20"/>
      <c r="AQ1029" s="20"/>
      <c r="AR1029" s="20"/>
      <c r="AS1029" s="20"/>
      <c r="AT1029" s="20"/>
      <c r="AU1029" s="20"/>
      <c r="AV1029" s="20"/>
      <c r="AW1029" s="20"/>
      <c r="AX1029" s="20"/>
      <c r="AY1029" s="20"/>
      <c r="AZ1029" s="20"/>
      <c r="BA1029" s="20"/>
      <c r="BB1029" s="20"/>
      <c r="BC1029" s="20"/>
      <c r="BD1029" s="20"/>
      <c r="BE1029" s="20"/>
      <c r="BF1029" s="20"/>
      <c r="BG1029" s="20"/>
      <c r="BH1029" s="20"/>
      <c r="BI1029" s="20"/>
      <c r="BJ1029" s="20"/>
      <c r="BK1029" s="20"/>
      <c r="BL1029" s="20"/>
      <c r="BM1029" s="20"/>
      <c r="BN1029" s="20"/>
    </row>
    <row r="1030" spans="2:66" x14ac:dyDescent="0.25">
      <c r="B1030" s="20" t="s">
        <v>35</v>
      </c>
      <c r="C1030" s="20" t="s">
        <v>36</v>
      </c>
      <c r="D1030" s="60" t="s">
        <v>69</v>
      </c>
      <c r="E1030" s="22" t="s">
        <v>52</v>
      </c>
      <c r="F1030" s="20" t="s">
        <v>31</v>
      </c>
      <c r="G1030" s="20"/>
      <c r="H1030" s="20"/>
      <c r="I1030" s="20"/>
      <c r="J1030" s="20"/>
      <c r="K1030" s="20"/>
      <c r="L1030" s="20"/>
      <c r="M1030" s="20"/>
      <c r="N1030" s="20"/>
      <c r="O1030" s="20"/>
      <c r="P1030" s="20"/>
      <c r="Q1030" s="20"/>
      <c r="R1030" s="20"/>
      <c r="S1030" s="20"/>
      <c r="T1030" s="20"/>
      <c r="U1030" s="20"/>
      <c r="V1030" s="20"/>
      <c r="W1030" s="20"/>
      <c r="X1030" s="20"/>
      <c r="Y1030" s="20"/>
      <c r="Z1030" s="20"/>
      <c r="AA1030" s="20"/>
      <c r="AB1030" s="20"/>
      <c r="AC1030" s="20"/>
      <c r="AD1030" s="20"/>
      <c r="AE1030" s="20"/>
      <c r="AF1030" s="20"/>
      <c r="AG1030" s="20"/>
      <c r="AH1030" s="20"/>
      <c r="AI1030" s="20"/>
      <c r="AJ1030" s="20"/>
      <c r="AK1030" s="20"/>
      <c r="AL1030" s="20"/>
      <c r="AM1030" s="245"/>
      <c r="AN1030" s="233"/>
      <c r="AO1030" s="20"/>
      <c r="AP1030" s="20"/>
      <c r="AQ1030" s="20"/>
      <c r="AR1030" s="20"/>
      <c r="AS1030" s="20"/>
      <c r="AT1030" s="20"/>
      <c r="AU1030" s="20"/>
      <c r="AV1030" s="20"/>
      <c r="AW1030" s="20"/>
      <c r="AX1030" s="20"/>
      <c r="AY1030" s="20"/>
      <c r="AZ1030" s="20"/>
      <c r="BA1030" s="20"/>
      <c r="BB1030" s="20"/>
      <c r="BC1030" s="20"/>
      <c r="BD1030" s="20"/>
      <c r="BE1030" s="20"/>
      <c r="BF1030" s="20"/>
      <c r="BG1030" s="20"/>
      <c r="BH1030" s="20"/>
      <c r="BI1030" s="20"/>
      <c r="BJ1030" s="20"/>
      <c r="BK1030" s="20"/>
      <c r="BL1030" s="20"/>
      <c r="BM1030" s="20"/>
      <c r="BN1030" s="20"/>
    </row>
    <row r="1031" spans="2:66" x14ac:dyDescent="0.25">
      <c r="B1031" s="20" t="s">
        <v>35</v>
      </c>
      <c r="C1031" s="20" t="s">
        <v>36</v>
      </c>
      <c r="D1031" s="60" t="s">
        <v>70</v>
      </c>
      <c r="E1031" s="22" t="s">
        <v>51</v>
      </c>
      <c r="F1031" s="20" t="s">
        <v>31</v>
      </c>
      <c r="G1031" s="20"/>
      <c r="H1031" s="20"/>
      <c r="I1031" s="20"/>
      <c r="J1031" s="20"/>
      <c r="K1031" s="20"/>
      <c r="L1031" s="20"/>
      <c r="M1031" s="20"/>
      <c r="N1031" s="20"/>
      <c r="O1031" s="20"/>
      <c r="P1031" s="20"/>
      <c r="Q1031" s="20"/>
      <c r="R1031" s="20"/>
      <c r="S1031" s="20"/>
      <c r="T1031" s="20"/>
      <c r="U1031" s="20"/>
      <c r="V1031" s="20"/>
      <c r="W1031" s="20"/>
      <c r="X1031" s="20"/>
      <c r="Y1031" s="20"/>
      <c r="Z1031" s="20"/>
      <c r="AA1031" s="20"/>
      <c r="AB1031" s="20"/>
      <c r="AC1031" s="20"/>
      <c r="AD1031" s="20"/>
      <c r="AE1031" s="20"/>
      <c r="AF1031" s="20"/>
      <c r="AG1031" s="20"/>
      <c r="AH1031" s="20"/>
      <c r="AI1031" s="20"/>
      <c r="AJ1031" s="20"/>
      <c r="AK1031" s="20"/>
      <c r="AL1031" s="20"/>
      <c r="AM1031" s="245"/>
      <c r="AN1031" s="233"/>
      <c r="AO1031" s="20"/>
      <c r="AP1031" s="20"/>
      <c r="AQ1031" s="20"/>
      <c r="AR1031" s="20"/>
      <c r="AS1031" s="20"/>
      <c r="AT1031" s="20"/>
      <c r="AU1031" s="20"/>
      <c r="AV1031" s="20"/>
      <c r="AW1031" s="20"/>
      <c r="AX1031" s="20"/>
      <c r="AY1031" s="20"/>
      <c r="AZ1031" s="20"/>
      <c r="BA1031" s="20"/>
      <c r="BB1031" s="20"/>
      <c r="BC1031" s="20"/>
      <c r="BD1031" s="20"/>
      <c r="BE1031" s="20"/>
      <c r="BF1031" s="20"/>
      <c r="BG1031" s="20"/>
      <c r="BH1031" s="20"/>
      <c r="BI1031" s="20"/>
      <c r="BJ1031" s="20"/>
      <c r="BK1031" s="20"/>
      <c r="BL1031" s="20"/>
      <c r="BM1031" s="20"/>
      <c r="BN1031" s="20"/>
    </row>
    <row r="1032" spans="2:66" x14ac:dyDescent="0.25">
      <c r="B1032" s="20" t="s">
        <v>35</v>
      </c>
      <c r="C1032" s="20" t="s">
        <v>36</v>
      </c>
      <c r="D1032" s="60" t="s">
        <v>70</v>
      </c>
      <c r="E1032" s="22" t="s">
        <v>52</v>
      </c>
      <c r="F1032" s="20" t="s">
        <v>31</v>
      </c>
      <c r="G1032" s="20"/>
      <c r="H1032" s="20"/>
      <c r="I1032" s="20"/>
      <c r="J1032" s="20"/>
      <c r="K1032" s="20"/>
      <c r="L1032" s="20"/>
      <c r="M1032" s="20"/>
      <c r="N1032" s="20"/>
      <c r="O1032" s="20"/>
      <c r="P1032" s="20"/>
      <c r="Q1032" s="20"/>
      <c r="R1032" s="20"/>
      <c r="S1032" s="20"/>
      <c r="T1032" s="20"/>
      <c r="U1032" s="20"/>
      <c r="V1032" s="20"/>
      <c r="W1032" s="20"/>
      <c r="X1032" s="20"/>
      <c r="Y1032" s="20"/>
      <c r="Z1032" s="20"/>
      <c r="AA1032" s="20"/>
      <c r="AB1032" s="20"/>
      <c r="AC1032" s="20"/>
      <c r="AD1032" s="20"/>
      <c r="AE1032" s="20"/>
      <c r="AF1032" s="20"/>
      <c r="AG1032" s="20"/>
      <c r="AH1032" s="20"/>
      <c r="AI1032" s="20"/>
      <c r="AJ1032" s="20"/>
      <c r="AK1032" s="20"/>
      <c r="AL1032" s="20"/>
      <c r="AM1032" s="245"/>
      <c r="AN1032" s="233"/>
      <c r="AO1032" s="20"/>
      <c r="AP1032" s="20"/>
      <c r="AQ1032" s="20"/>
      <c r="AR1032" s="20"/>
      <c r="AS1032" s="20"/>
      <c r="AT1032" s="20"/>
      <c r="AU1032" s="20"/>
      <c r="AV1032" s="20"/>
      <c r="AW1032" s="20"/>
      <c r="AX1032" s="20"/>
      <c r="AY1032" s="20"/>
      <c r="AZ1032" s="20"/>
      <c r="BA1032" s="20"/>
      <c r="BB1032" s="20"/>
      <c r="BC1032" s="20"/>
      <c r="BD1032" s="20"/>
      <c r="BE1032" s="20"/>
      <c r="BF1032" s="20"/>
      <c r="BG1032" s="20"/>
      <c r="BH1032" s="20"/>
      <c r="BI1032" s="20"/>
      <c r="BJ1032" s="20"/>
      <c r="BK1032" s="20"/>
      <c r="BL1032" s="20"/>
      <c r="BM1032" s="20"/>
      <c r="BN1032" s="20"/>
    </row>
    <row r="1033" spans="2:66" x14ac:dyDescent="0.25">
      <c r="B1033" s="20" t="s">
        <v>35</v>
      </c>
      <c r="C1033" s="20" t="s">
        <v>36</v>
      </c>
      <c r="D1033" s="60" t="s">
        <v>13</v>
      </c>
      <c r="E1033" s="20" t="s">
        <v>32</v>
      </c>
      <c r="F1033" s="22" t="s">
        <v>58</v>
      </c>
      <c r="G1033" s="20"/>
      <c r="H1033" s="20"/>
      <c r="I1033" s="20"/>
      <c r="J1033" s="20"/>
      <c r="K1033" s="20"/>
      <c r="L1033" s="20"/>
      <c r="M1033" s="20"/>
      <c r="N1033" s="20"/>
      <c r="O1033" s="20"/>
      <c r="P1033" s="20"/>
      <c r="Q1033" s="20"/>
      <c r="R1033" s="20"/>
      <c r="S1033" s="20"/>
      <c r="T1033" s="20"/>
      <c r="U1033" s="20"/>
      <c r="V1033" s="20"/>
      <c r="W1033" s="20"/>
      <c r="X1033" s="20"/>
      <c r="Y1033" s="20"/>
      <c r="Z1033" s="20"/>
      <c r="AA1033" s="20"/>
      <c r="AB1033" s="20"/>
      <c r="AC1033" s="20"/>
      <c r="AD1033" s="20"/>
      <c r="AE1033" s="20"/>
      <c r="AF1033" s="20"/>
      <c r="AG1033" s="20"/>
      <c r="AH1033" s="20"/>
      <c r="AI1033" s="20"/>
      <c r="AJ1033" s="20"/>
      <c r="AK1033" s="20"/>
      <c r="AL1033" s="20"/>
      <c r="AM1033" s="245"/>
      <c r="AN1033" s="233"/>
      <c r="AO1033" s="20"/>
      <c r="AP1033" s="20"/>
      <c r="AQ1033" s="20"/>
      <c r="AR1033" s="20"/>
      <c r="AS1033" s="20"/>
      <c r="AT1033" s="20"/>
      <c r="AU1033" s="20"/>
      <c r="AV1033" s="20"/>
      <c r="AW1033" s="20"/>
      <c r="AX1033" s="20"/>
      <c r="AY1033" s="20"/>
      <c r="AZ1033" s="20"/>
      <c r="BA1033" s="20"/>
      <c r="BB1033" s="20"/>
      <c r="BC1033" s="20"/>
      <c r="BD1033" s="20"/>
      <c r="BE1033" s="20"/>
      <c r="BF1033" s="20"/>
      <c r="BG1033" s="20"/>
      <c r="BH1033" s="20"/>
      <c r="BI1033" s="20"/>
      <c r="BJ1033" s="20"/>
      <c r="BK1033" s="20"/>
      <c r="BL1033" s="20"/>
      <c r="BM1033" s="20"/>
      <c r="BN1033" s="20"/>
    </row>
    <row r="1034" spans="2:66" x14ac:dyDescent="0.25">
      <c r="B1034" s="20" t="s">
        <v>35</v>
      </c>
      <c r="C1034" s="20" t="s">
        <v>36</v>
      </c>
      <c r="D1034" s="60" t="s">
        <v>13</v>
      </c>
      <c r="E1034" s="20" t="s">
        <v>32</v>
      </c>
      <c r="F1034" s="22" t="s">
        <v>1077</v>
      </c>
      <c r="G1034" s="20"/>
      <c r="H1034" s="20"/>
      <c r="I1034" s="20"/>
      <c r="J1034" s="20"/>
      <c r="K1034" s="20"/>
      <c r="L1034" s="20"/>
      <c r="M1034" s="20"/>
      <c r="N1034" s="20"/>
      <c r="O1034" s="20"/>
      <c r="P1034" s="20"/>
      <c r="Q1034" s="20"/>
      <c r="R1034" s="20"/>
      <c r="S1034" s="20"/>
      <c r="T1034" s="20"/>
      <c r="U1034" s="20"/>
      <c r="V1034" s="20"/>
      <c r="W1034" s="20"/>
      <c r="X1034" s="20"/>
      <c r="Y1034" s="20"/>
      <c r="Z1034" s="20"/>
      <c r="AA1034" s="20"/>
      <c r="AB1034" s="20"/>
      <c r="AC1034" s="20"/>
      <c r="AD1034" s="20"/>
      <c r="AE1034" s="20"/>
      <c r="AF1034" s="20"/>
      <c r="AG1034" s="20"/>
      <c r="AH1034" s="20"/>
      <c r="AI1034" s="20"/>
      <c r="AJ1034" s="20"/>
      <c r="AK1034" s="20"/>
      <c r="AL1034" s="20"/>
      <c r="AM1034" s="245"/>
      <c r="AN1034" s="233"/>
      <c r="AO1034" s="20"/>
      <c r="AP1034" s="20"/>
      <c r="AQ1034" s="20"/>
      <c r="AR1034" s="20"/>
      <c r="AS1034" s="20"/>
      <c r="AT1034" s="20"/>
      <c r="AU1034" s="20"/>
      <c r="AV1034" s="20"/>
      <c r="AW1034" s="20"/>
      <c r="AX1034" s="20"/>
      <c r="AY1034" s="20"/>
      <c r="AZ1034" s="20"/>
      <c r="BA1034" s="20"/>
      <c r="BB1034" s="20"/>
      <c r="BC1034" s="20"/>
      <c r="BD1034" s="20"/>
      <c r="BE1034" s="20"/>
      <c r="BF1034" s="20"/>
      <c r="BG1034" s="20"/>
      <c r="BH1034" s="20"/>
      <c r="BI1034" s="20"/>
      <c r="BJ1034" s="20"/>
      <c r="BK1034" s="20"/>
      <c r="BL1034" s="20"/>
      <c r="BM1034" s="20"/>
      <c r="BN1034" s="20"/>
    </row>
    <row r="1035" spans="2:66" x14ac:dyDescent="0.25">
      <c r="B1035" s="20" t="s">
        <v>35</v>
      </c>
      <c r="C1035" s="20" t="s">
        <v>36</v>
      </c>
      <c r="D1035" s="60" t="s">
        <v>13</v>
      </c>
      <c r="E1035" s="20" t="s">
        <v>32</v>
      </c>
      <c r="F1035" s="22" t="s">
        <v>59</v>
      </c>
      <c r="G1035" s="20"/>
      <c r="H1035" s="20"/>
      <c r="I1035" s="20"/>
      <c r="J1035" s="20"/>
      <c r="K1035" s="20"/>
      <c r="L1035" s="20"/>
      <c r="M1035" s="20"/>
      <c r="N1035" s="20"/>
      <c r="O1035" s="20"/>
      <c r="P1035" s="20"/>
      <c r="Q1035" s="20"/>
      <c r="R1035" s="20"/>
      <c r="S1035" s="20"/>
      <c r="T1035" s="20"/>
      <c r="U1035" s="20"/>
      <c r="V1035" s="20"/>
      <c r="W1035" s="20"/>
      <c r="X1035" s="20"/>
      <c r="Y1035" s="20"/>
      <c r="Z1035" s="20"/>
      <c r="AA1035" s="20"/>
      <c r="AB1035" s="20"/>
      <c r="AC1035" s="20"/>
      <c r="AD1035" s="20"/>
      <c r="AE1035" s="20"/>
      <c r="AF1035" s="20"/>
      <c r="AG1035" s="20"/>
      <c r="AH1035" s="20"/>
      <c r="AI1035" s="20"/>
      <c r="AJ1035" s="20"/>
      <c r="AK1035" s="20"/>
      <c r="AL1035" s="20"/>
      <c r="AM1035" s="245"/>
      <c r="AN1035" s="233"/>
      <c r="AO1035" s="20"/>
      <c r="AP1035" s="20"/>
      <c r="AQ1035" s="20"/>
      <c r="AR1035" s="20"/>
      <c r="AS1035" s="20"/>
      <c r="AT1035" s="20"/>
      <c r="AU1035" s="20"/>
      <c r="AV1035" s="20"/>
      <c r="AW1035" s="20"/>
      <c r="AX1035" s="20"/>
      <c r="AY1035" s="20"/>
      <c r="AZ1035" s="20"/>
      <c r="BA1035" s="20"/>
      <c r="BB1035" s="20"/>
      <c r="BC1035" s="20"/>
      <c r="BD1035" s="20"/>
      <c r="BE1035" s="20"/>
      <c r="BF1035" s="20"/>
      <c r="BG1035" s="20"/>
      <c r="BH1035" s="20"/>
      <c r="BI1035" s="20"/>
      <c r="BJ1035" s="20"/>
      <c r="BK1035" s="20"/>
      <c r="BL1035" s="20"/>
      <c r="BM1035" s="20"/>
      <c r="BN1035" s="20"/>
    </row>
    <row r="1036" spans="2:66" x14ac:dyDescent="0.25">
      <c r="B1036" s="20" t="s">
        <v>35</v>
      </c>
      <c r="C1036" s="20" t="s">
        <v>36</v>
      </c>
      <c r="D1036" s="60" t="s">
        <v>33</v>
      </c>
      <c r="E1036" s="20" t="s">
        <v>32</v>
      </c>
      <c r="F1036" s="22" t="s">
        <v>58</v>
      </c>
      <c r="G1036" s="20"/>
      <c r="H1036" s="20"/>
      <c r="I1036" s="20"/>
      <c r="J1036" s="20"/>
      <c r="K1036" s="20"/>
      <c r="L1036" s="20"/>
      <c r="M1036" s="20"/>
      <c r="N1036" s="20"/>
      <c r="O1036" s="20"/>
      <c r="P1036" s="20"/>
      <c r="Q1036" s="20"/>
      <c r="R1036" s="20"/>
      <c r="S1036" s="20"/>
      <c r="T1036" s="20"/>
      <c r="U1036" s="20"/>
      <c r="V1036" s="20"/>
      <c r="W1036" s="20"/>
      <c r="X1036" s="20"/>
      <c r="Y1036" s="20"/>
      <c r="Z1036" s="20"/>
      <c r="AA1036" s="20"/>
      <c r="AB1036" s="20"/>
      <c r="AC1036" s="20"/>
      <c r="AD1036" s="20"/>
      <c r="AE1036" s="20"/>
      <c r="AF1036" s="20"/>
      <c r="AG1036" s="20"/>
      <c r="AH1036" s="20"/>
      <c r="AI1036" s="20"/>
      <c r="AJ1036" s="20"/>
      <c r="AK1036" s="20"/>
      <c r="AL1036" s="20"/>
      <c r="AM1036" s="245"/>
      <c r="AN1036" s="233"/>
      <c r="AO1036" s="20"/>
      <c r="AP1036" s="20"/>
      <c r="AQ1036" s="20"/>
      <c r="AR1036" s="20"/>
      <c r="AS1036" s="20"/>
      <c r="AT1036" s="20"/>
      <c r="AU1036" s="20"/>
      <c r="AV1036" s="20"/>
      <c r="AW1036" s="20"/>
      <c r="AX1036" s="20"/>
      <c r="AY1036" s="20"/>
      <c r="AZ1036" s="20"/>
      <c r="BA1036" s="20"/>
      <c r="BB1036" s="20"/>
      <c r="BC1036" s="20"/>
      <c r="BD1036" s="20"/>
      <c r="BE1036" s="20"/>
      <c r="BF1036" s="20"/>
      <c r="BG1036" s="20"/>
      <c r="BH1036" s="20"/>
      <c r="BI1036" s="20"/>
      <c r="BJ1036" s="20"/>
      <c r="BK1036" s="20"/>
      <c r="BL1036" s="20"/>
      <c r="BM1036" s="20"/>
      <c r="BN1036" s="20"/>
    </row>
    <row r="1037" spans="2:66" x14ac:dyDescent="0.25">
      <c r="B1037" s="20" t="s">
        <v>35</v>
      </c>
      <c r="C1037" s="20" t="s">
        <v>36</v>
      </c>
      <c r="D1037" s="60" t="s">
        <v>33</v>
      </c>
      <c r="E1037" s="20" t="s">
        <v>32</v>
      </c>
      <c r="F1037" s="22" t="s">
        <v>1077</v>
      </c>
      <c r="G1037" s="20"/>
      <c r="H1037" s="20"/>
      <c r="I1037" s="20"/>
      <c r="J1037" s="20"/>
      <c r="K1037" s="20"/>
      <c r="L1037" s="20"/>
      <c r="M1037" s="20"/>
      <c r="N1037" s="20"/>
      <c r="O1037" s="20"/>
      <c r="P1037" s="20"/>
      <c r="Q1037" s="20"/>
      <c r="R1037" s="20"/>
      <c r="S1037" s="20"/>
      <c r="T1037" s="20"/>
      <c r="U1037" s="20"/>
      <c r="V1037" s="20"/>
      <c r="W1037" s="20"/>
      <c r="X1037" s="20"/>
      <c r="Y1037" s="20"/>
      <c r="Z1037" s="20"/>
      <c r="AA1037" s="20"/>
      <c r="AB1037" s="20"/>
      <c r="AC1037" s="20"/>
      <c r="AD1037" s="20"/>
      <c r="AE1037" s="20"/>
      <c r="AF1037" s="20"/>
      <c r="AG1037" s="20"/>
      <c r="AH1037" s="20"/>
      <c r="AI1037" s="20"/>
      <c r="AJ1037" s="20"/>
      <c r="AK1037" s="20"/>
      <c r="AL1037" s="20"/>
      <c r="AM1037" s="245"/>
      <c r="AN1037" s="233"/>
      <c r="AO1037" s="20"/>
      <c r="AP1037" s="20"/>
      <c r="AQ1037" s="20"/>
      <c r="AR1037" s="20"/>
      <c r="AS1037" s="20"/>
      <c r="AT1037" s="20"/>
      <c r="AU1037" s="20"/>
      <c r="AV1037" s="20"/>
      <c r="AW1037" s="20"/>
      <c r="AX1037" s="20"/>
      <c r="AY1037" s="20"/>
      <c r="AZ1037" s="20"/>
      <c r="BA1037" s="20"/>
      <c r="BB1037" s="20"/>
      <c r="BC1037" s="20"/>
      <c r="BD1037" s="20"/>
      <c r="BE1037" s="20"/>
      <c r="BF1037" s="20"/>
      <c r="BG1037" s="20"/>
      <c r="BH1037" s="20"/>
      <c r="BI1037" s="20"/>
      <c r="BJ1037" s="20"/>
      <c r="BK1037" s="20"/>
      <c r="BL1037" s="20"/>
      <c r="BM1037" s="20"/>
      <c r="BN1037" s="20"/>
    </row>
    <row r="1038" spans="2:66" x14ac:dyDescent="0.25">
      <c r="B1038" s="20" t="s">
        <v>35</v>
      </c>
      <c r="C1038" s="20" t="s">
        <v>36</v>
      </c>
      <c r="D1038" s="60" t="s">
        <v>33</v>
      </c>
      <c r="E1038" s="20" t="s">
        <v>32</v>
      </c>
      <c r="F1038" s="22" t="s">
        <v>59</v>
      </c>
      <c r="G1038" s="20"/>
      <c r="H1038" s="20"/>
      <c r="I1038" s="20"/>
      <c r="J1038" s="20"/>
      <c r="K1038" s="20"/>
      <c r="L1038" s="20"/>
      <c r="M1038" s="20"/>
      <c r="N1038" s="20"/>
      <c r="O1038" s="20"/>
      <c r="P1038" s="20"/>
      <c r="Q1038" s="20"/>
      <c r="R1038" s="20"/>
      <c r="S1038" s="20"/>
      <c r="T1038" s="20"/>
      <c r="U1038" s="20"/>
      <c r="V1038" s="20"/>
      <c r="W1038" s="20"/>
      <c r="X1038" s="20"/>
      <c r="Y1038" s="20"/>
      <c r="Z1038" s="20"/>
      <c r="AA1038" s="20"/>
      <c r="AB1038" s="20"/>
      <c r="AC1038" s="20"/>
      <c r="AD1038" s="20"/>
      <c r="AE1038" s="20"/>
      <c r="AF1038" s="20"/>
      <c r="AG1038" s="20"/>
      <c r="AH1038" s="20"/>
      <c r="AI1038" s="20"/>
      <c r="AJ1038" s="20"/>
      <c r="AK1038" s="20"/>
      <c r="AL1038" s="20"/>
      <c r="AM1038" s="245"/>
      <c r="AN1038" s="233"/>
      <c r="AO1038" s="20"/>
      <c r="AP1038" s="20"/>
      <c r="AQ1038" s="20"/>
      <c r="AR1038" s="20"/>
      <c r="AS1038" s="20"/>
      <c r="AT1038" s="20"/>
      <c r="AU1038" s="20"/>
      <c r="AV1038" s="20"/>
      <c r="AW1038" s="20"/>
      <c r="AX1038" s="20"/>
      <c r="AY1038" s="20"/>
      <c r="AZ1038" s="20"/>
      <c r="BA1038" s="20"/>
      <c r="BB1038" s="20"/>
      <c r="BC1038" s="20"/>
      <c r="BD1038" s="20"/>
      <c r="BE1038" s="20"/>
      <c r="BF1038" s="20"/>
      <c r="BG1038" s="20"/>
      <c r="BH1038" s="20"/>
      <c r="BI1038" s="20"/>
      <c r="BJ1038" s="20"/>
      <c r="BK1038" s="20"/>
      <c r="BL1038" s="20"/>
      <c r="BM1038" s="20"/>
      <c r="BN1038" s="20"/>
    </row>
    <row r="1039" spans="2:66" x14ac:dyDescent="0.25">
      <c r="B1039" s="20" t="s">
        <v>35</v>
      </c>
      <c r="C1039" s="20" t="s">
        <v>36</v>
      </c>
      <c r="D1039" s="60" t="s">
        <v>69</v>
      </c>
      <c r="E1039" s="20" t="s">
        <v>32</v>
      </c>
      <c r="F1039" s="22" t="s">
        <v>58</v>
      </c>
      <c r="G1039" s="20"/>
      <c r="H1039" s="20"/>
      <c r="I1039" s="20"/>
      <c r="J1039" s="20"/>
      <c r="K1039" s="20"/>
      <c r="L1039" s="20"/>
      <c r="M1039" s="20"/>
      <c r="N1039" s="20"/>
      <c r="O1039" s="20"/>
      <c r="P1039" s="20"/>
      <c r="Q1039" s="20"/>
      <c r="R1039" s="20"/>
      <c r="S1039" s="20"/>
      <c r="T1039" s="20"/>
      <c r="U1039" s="20"/>
      <c r="V1039" s="20"/>
      <c r="W1039" s="20"/>
      <c r="X1039" s="20"/>
      <c r="Y1039" s="20"/>
      <c r="Z1039" s="20"/>
      <c r="AA1039" s="20"/>
      <c r="AB1039" s="20"/>
      <c r="AC1039" s="20"/>
      <c r="AD1039" s="20"/>
      <c r="AE1039" s="20"/>
      <c r="AF1039" s="20"/>
      <c r="AG1039" s="20"/>
      <c r="AH1039" s="20"/>
      <c r="AI1039" s="20"/>
      <c r="AJ1039" s="20"/>
      <c r="AK1039" s="20"/>
      <c r="AL1039" s="20"/>
      <c r="AM1039" s="245"/>
      <c r="AN1039" s="233"/>
      <c r="AO1039" s="20"/>
      <c r="AP1039" s="20"/>
      <c r="AQ1039" s="20"/>
      <c r="AR1039" s="20"/>
      <c r="AS1039" s="20"/>
      <c r="AT1039" s="20"/>
      <c r="AU1039" s="20"/>
      <c r="AV1039" s="20"/>
      <c r="AW1039" s="20"/>
      <c r="AX1039" s="20"/>
      <c r="AY1039" s="20"/>
      <c r="AZ1039" s="20"/>
      <c r="BA1039" s="20"/>
      <c r="BB1039" s="20"/>
      <c r="BC1039" s="20"/>
      <c r="BD1039" s="20"/>
      <c r="BE1039" s="20"/>
      <c r="BF1039" s="20"/>
      <c r="BG1039" s="20"/>
      <c r="BH1039" s="20"/>
      <c r="BI1039" s="20"/>
      <c r="BJ1039" s="20"/>
      <c r="BK1039" s="20"/>
      <c r="BL1039" s="20"/>
      <c r="BM1039" s="20"/>
      <c r="BN1039" s="20"/>
    </row>
    <row r="1040" spans="2:66" x14ac:dyDescent="0.25">
      <c r="B1040" s="20" t="s">
        <v>35</v>
      </c>
      <c r="C1040" s="20" t="s">
        <v>36</v>
      </c>
      <c r="D1040" s="60" t="s">
        <v>69</v>
      </c>
      <c r="E1040" s="20" t="s">
        <v>32</v>
      </c>
      <c r="F1040" s="22" t="s">
        <v>1077</v>
      </c>
      <c r="G1040" s="20"/>
      <c r="H1040" s="20"/>
      <c r="I1040" s="20"/>
      <c r="J1040" s="20"/>
      <c r="K1040" s="20"/>
      <c r="L1040" s="20"/>
      <c r="M1040" s="20"/>
      <c r="N1040" s="20"/>
      <c r="O1040" s="20"/>
      <c r="P1040" s="20"/>
      <c r="Q1040" s="20"/>
      <c r="R1040" s="20"/>
      <c r="S1040" s="20"/>
      <c r="T1040" s="20"/>
      <c r="U1040" s="20"/>
      <c r="V1040" s="20"/>
      <c r="W1040" s="20"/>
      <c r="X1040" s="20"/>
      <c r="Y1040" s="20"/>
      <c r="Z1040" s="20"/>
      <c r="AA1040" s="20"/>
      <c r="AB1040" s="20"/>
      <c r="AC1040" s="20"/>
      <c r="AD1040" s="20"/>
      <c r="AE1040" s="20"/>
      <c r="AF1040" s="20"/>
      <c r="AG1040" s="20"/>
      <c r="AH1040" s="20"/>
      <c r="AI1040" s="20"/>
      <c r="AJ1040" s="20"/>
      <c r="AK1040" s="20"/>
      <c r="AL1040" s="20"/>
      <c r="AM1040" s="245"/>
      <c r="AN1040" s="233"/>
      <c r="AO1040" s="20"/>
      <c r="AP1040" s="20"/>
      <c r="AQ1040" s="20"/>
      <c r="AR1040" s="20"/>
      <c r="AS1040" s="20"/>
      <c r="AT1040" s="20"/>
      <c r="AU1040" s="20"/>
      <c r="AV1040" s="20"/>
      <c r="AW1040" s="20"/>
      <c r="AX1040" s="20"/>
      <c r="AY1040" s="20"/>
      <c r="AZ1040" s="20"/>
      <c r="BA1040" s="20"/>
      <c r="BB1040" s="20"/>
      <c r="BC1040" s="20"/>
      <c r="BD1040" s="20"/>
      <c r="BE1040" s="20"/>
      <c r="BF1040" s="20"/>
      <c r="BG1040" s="20"/>
      <c r="BH1040" s="20"/>
      <c r="BI1040" s="20"/>
      <c r="BJ1040" s="20"/>
      <c r="BK1040" s="20"/>
      <c r="BL1040" s="20"/>
      <c r="BM1040" s="20"/>
      <c r="BN1040" s="20"/>
    </row>
    <row r="1041" spans="2:66" x14ac:dyDescent="0.25">
      <c r="B1041" s="20" t="s">
        <v>35</v>
      </c>
      <c r="C1041" s="20" t="s">
        <v>36</v>
      </c>
      <c r="D1041" s="60" t="s">
        <v>69</v>
      </c>
      <c r="E1041" s="20" t="s">
        <v>32</v>
      </c>
      <c r="F1041" s="22" t="s">
        <v>59</v>
      </c>
      <c r="G1041" s="20"/>
      <c r="H1041" s="20"/>
      <c r="I1041" s="20"/>
      <c r="J1041" s="20"/>
      <c r="K1041" s="20"/>
      <c r="L1041" s="20"/>
      <c r="M1041" s="20"/>
      <c r="N1041" s="20"/>
      <c r="O1041" s="20"/>
      <c r="P1041" s="20"/>
      <c r="Q1041" s="20"/>
      <c r="R1041" s="20"/>
      <c r="S1041" s="20"/>
      <c r="T1041" s="20"/>
      <c r="U1041" s="20"/>
      <c r="V1041" s="20"/>
      <c r="W1041" s="20"/>
      <c r="X1041" s="20"/>
      <c r="Y1041" s="20"/>
      <c r="Z1041" s="20"/>
      <c r="AA1041" s="20"/>
      <c r="AB1041" s="20"/>
      <c r="AC1041" s="20"/>
      <c r="AD1041" s="20"/>
      <c r="AE1041" s="20"/>
      <c r="AF1041" s="20"/>
      <c r="AG1041" s="20"/>
      <c r="AH1041" s="20"/>
      <c r="AI1041" s="20"/>
      <c r="AJ1041" s="20"/>
      <c r="AK1041" s="20"/>
      <c r="AL1041" s="20"/>
      <c r="AM1041" s="245"/>
      <c r="AN1041" s="233"/>
      <c r="AO1041" s="20"/>
      <c r="AP1041" s="20"/>
      <c r="AQ1041" s="20"/>
      <c r="AR1041" s="20"/>
      <c r="AS1041" s="20"/>
      <c r="AT1041" s="20"/>
      <c r="AU1041" s="20"/>
      <c r="AV1041" s="20"/>
      <c r="AW1041" s="20"/>
      <c r="AX1041" s="20"/>
      <c r="AY1041" s="20"/>
      <c r="AZ1041" s="20"/>
      <c r="BA1041" s="20"/>
      <c r="BB1041" s="20"/>
      <c r="BC1041" s="20"/>
      <c r="BD1041" s="20"/>
      <c r="BE1041" s="20"/>
      <c r="BF1041" s="20"/>
      <c r="BG1041" s="20"/>
      <c r="BH1041" s="20"/>
      <c r="BI1041" s="20"/>
      <c r="BJ1041" s="20"/>
      <c r="BK1041" s="20"/>
      <c r="BL1041" s="20"/>
      <c r="BM1041" s="20"/>
      <c r="BN1041" s="20"/>
    </row>
    <row r="1042" spans="2:66" x14ac:dyDescent="0.25">
      <c r="B1042" s="20" t="s">
        <v>35</v>
      </c>
      <c r="C1042" s="20" t="s">
        <v>36</v>
      </c>
      <c r="D1042" s="60" t="s">
        <v>70</v>
      </c>
      <c r="E1042" s="20" t="s">
        <v>32</v>
      </c>
      <c r="F1042" s="22" t="s">
        <v>58</v>
      </c>
      <c r="G1042" s="20"/>
      <c r="H1042" s="20"/>
      <c r="I1042" s="20"/>
      <c r="J1042" s="20"/>
      <c r="K1042" s="20"/>
      <c r="L1042" s="20"/>
      <c r="M1042" s="20"/>
      <c r="N1042" s="20"/>
      <c r="O1042" s="20"/>
      <c r="P1042" s="20"/>
      <c r="Q1042" s="20"/>
      <c r="R1042" s="20"/>
      <c r="S1042" s="20"/>
      <c r="T1042" s="20"/>
      <c r="U1042" s="20"/>
      <c r="V1042" s="20"/>
      <c r="W1042" s="20"/>
      <c r="X1042" s="20"/>
      <c r="Y1042" s="20"/>
      <c r="Z1042" s="20"/>
      <c r="AA1042" s="20"/>
      <c r="AB1042" s="20"/>
      <c r="AC1042" s="20"/>
      <c r="AD1042" s="20"/>
      <c r="AE1042" s="20"/>
      <c r="AF1042" s="20"/>
      <c r="AG1042" s="20"/>
      <c r="AH1042" s="20"/>
      <c r="AI1042" s="20"/>
      <c r="AJ1042" s="20"/>
      <c r="AK1042" s="20"/>
      <c r="AL1042" s="20"/>
      <c r="AM1042" s="245"/>
      <c r="AN1042" s="233"/>
      <c r="AO1042" s="20"/>
      <c r="AP1042" s="20"/>
      <c r="AQ1042" s="20"/>
      <c r="AR1042" s="20"/>
      <c r="AS1042" s="20"/>
      <c r="AT1042" s="20"/>
      <c r="AU1042" s="20"/>
      <c r="AV1042" s="20"/>
      <c r="AW1042" s="20"/>
      <c r="AX1042" s="20"/>
      <c r="AY1042" s="20"/>
      <c r="AZ1042" s="20"/>
      <c r="BA1042" s="20"/>
      <c r="BB1042" s="20"/>
      <c r="BC1042" s="20"/>
      <c r="BD1042" s="20"/>
      <c r="BE1042" s="20"/>
      <c r="BF1042" s="20"/>
      <c r="BG1042" s="20"/>
      <c r="BH1042" s="20"/>
      <c r="BI1042" s="20"/>
      <c r="BJ1042" s="20"/>
      <c r="BK1042" s="20"/>
      <c r="BL1042" s="20"/>
      <c r="BM1042" s="20"/>
      <c r="BN1042" s="20"/>
    </row>
    <row r="1043" spans="2:66" x14ac:dyDescent="0.25">
      <c r="B1043" s="20" t="s">
        <v>35</v>
      </c>
      <c r="C1043" s="20" t="s">
        <v>36</v>
      </c>
      <c r="D1043" s="60" t="s">
        <v>70</v>
      </c>
      <c r="E1043" s="20" t="s">
        <v>32</v>
      </c>
      <c r="F1043" s="22" t="s">
        <v>1077</v>
      </c>
      <c r="G1043" s="20"/>
      <c r="H1043" s="20"/>
      <c r="I1043" s="20"/>
      <c r="J1043" s="20"/>
      <c r="K1043" s="20"/>
      <c r="L1043" s="20"/>
      <c r="M1043" s="20"/>
      <c r="N1043" s="20"/>
      <c r="O1043" s="20"/>
      <c r="P1043" s="20"/>
      <c r="Q1043" s="20"/>
      <c r="R1043" s="20"/>
      <c r="S1043" s="20"/>
      <c r="T1043" s="20"/>
      <c r="U1043" s="20"/>
      <c r="V1043" s="20"/>
      <c r="W1043" s="20"/>
      <c r="X1043" s="20"/>
      <c r="Y1043" s="20"/>
      <c r="Z1043" s="20"/>
      <c r="AA1043" s="20"/>
      <c r="AB1043" s="20"/>
      <c r="AC1043" s="20"/>
      <c r="AD1043" s="20"/>
      <c r="AE1043" s="20"/>
      <c r="AF1043" s="20"/>
      <c r="AG1043" s="20"/>
      <c r="AH1043" s="20"/>
      <c r="AI1043" s="20"/>
      <c r="AJ1043" s="20"/>
      <c r="AK1043" s="20"/>
      <c r="AL1043" s="20"/>
      <c r="AM1043" s="245"/>
      <c r="AN1043" s="233"/>
      <c r="AO1043" s="20"/>
      <c r="AP1043" s="20"/>
      <c r="AQ1043" s="20"/>
      <c r="AR1043" s="20"/>
      <c r="AS1043" s="20"/>
      <c r="AT1043" s="20"/>
      <c r="AU1043" s="20"/>
      <c r="AV1043" s="20"/>
      <c r="AW1043" s="20"/>
      <c r="AX1043" s="20"/>
      <c r="AY1043" s="20"/>
      <c r="AZ1043" s="20"/>
      <c r="BA1043" s="20"/>
      <c r="BB1043" s="20"/>
      <c r="BC1043" s="20"/>
      <c r="BD1043" s="20"/>
      <c r="BE1043" s="20"/>
      <c r="BF1043" s="20"/>
      <c r="BG1043" s="20"/>
      <c r="BH1043" s="20"/>
      <c r="BI1043" s="20"/>
      <c r="BJ1043" s="20"/>
      <c r="BK1043" s="20"/>
      <c r="BL1043" s="20"/>
      <c r="BM1043" s="20"/>
      <c r="BN1043" s="20"/>
    </row>
    <row r="1044" spans="2:66" x14ac:dyDescent="0.25">
      <c r="B1044" s="20" t="s">
        <v>35</v>
      </c>
      <c r="C1044" s="20" t="s">
        <v>36</v>
      </c>
      <c r="D1044" s="60" t="s">
        <v>70</v>
      </c>
      <c r="E1044" s="20" t="s">
        <v>32</v>
      </c>
      <c r="F1044" s="22" t="s">
        <v>59</v>
      </c>
      <c r="G1044" s="20"/>
      <c r="H1044" s="20"/>
      <c r="I1044" s="20"/>
      <c r="J1044" s="20"/>
      <c r="K1044" s="20"/>
      <c r="L1044" s="20"/>
      <c r="M1044" s="20"/>
      <c r="N1044" s="20"/>
      <c r="O1044" s="20"/>
      <c r="P1044" s="20"/>
      <c r="Q1044" s="20"/>
      <c r="R1044" s="20"/>
      <c r="S1044" s="20"/>
      <c r="T1044" s="20"/>
      <c r="U1044" s="20"/>
      <c r="V1044" s="20"/>
      <c r="W1044" s="20"/>
      <c r="X1044" s="20"/>
      <c r="Y1044" s="20"/>
      <c r="Z1044" s="20"/>
      <c r="AA1044" s="20"/>
      <c r="AB1044" s="20"/>
      <c r="AC1044" s="20"/>
      <c r="AD1044" s="20"/>
      <c r="AE1044" s="20"/>
      <c r="AF1044" s="20"/>
      <c r="AG1044" s="20"/>
      <c r="AH1044" s="20"/>
      <c r="AI1044" s="20"/>
      <c r="AJ1044" s="20"/>
      <c r="AK1044" s="20"/>
      <c r="AL1044" s="20"/>
      <c r="AM1044" s="245"/>
      <c r="AN1044" s="233"/>
      <c r="AO1044" s="20"/>
      <c r="AP1044" s="20"/>
      <c r="AQ1044" s="20"/>
      <c r="AR1044" s="20"/>
      <c r="AS1044" s="20"/>
      <c r="AT1044" s="20"/>
      <c r="AU1044" s="20"/>
      <c r="AV1044" s="20"/>
      <c r="AW1044" s="20"/>
      <c r="AX1044" s="20"/>
      <c r="AY1044" s="20"/>
      <c r="AZ1044" s="20"/>
      <c r="BA1044" s="20"/>
      <c r="BB1044" s="20"/>
      <c r="BC1044" s="20"/>
      <c r="BD1044" s="20"/>
      <c r="BE1044" s="20"/>
      <c r="BF1044" s="20"/>
      <c r="BG1044" s="20"/>
      <c r="BH1044" s="20"/>
      <c r="BI1044" s="20"/>
      <c r="BJ1044" s="20"/>
      <c r="BK1044" s="20"/>
      <c r="BL1044" s="20"/>
      <c r="BM1044" s="20"/>
      <c r="BN1044" s="20"/>
    </row>
    <row r="1045" spans="2:66" x14ac:dyDescent="0.25">
      <c r="B1045" s="20" t="s">
        <v>35</v>
      </c>
      <c r="C1045" s="20" t="s">
        <v>36</v>
      </c>
      <c r="D1045" s="20" t="s">
        <v>34</v>
      </c>
      <c r="E1045" s="22" t="s">
        <v>51</v>
      </c>
      <c r="F1045" s="60" t="s">
        <v>24</v>
      </c>
      <c r="G1045" s="20"/>
      <c r="H1045" s="20"/>
      <c r="I1045" s="20"/>
      <c r="J1045" s="20"/>
      <c r="K1045" s="20"/>
      <c r="L1045" s="20"/>
      <c r="M1045" s="20"/>
      <c r="N1045" s="20"/>
      <c r="O1045" s="20"/>
      <c r="P1045" s="20"/>
      <c r="Q1045" s="20"/>
      <c r="R1045" s="20"/>
      <c r="S1045" s="20"/>
      <c r="T1045" s="20"/>
      <c r="U1045" s="20"/>
      <c r="V1045" s="20"/>
      <c r="W1045" s="20"/>
      <c r="X1045" s="20"/>
      <c r="Y1045" s="20"/>
      <c r="Z1045" s="20"/>
      <c r="AA1045" s="20"/>
      <c r="AB1045" s="20"/>
      <c r="AC1045" s="20"/>
      <c r="AD1045" s="20"/>
      <c r="AE1045" s="20"/>
      <c r="AF1045" s="20"/>
      <c r="AG1045" s="20"/>
      <c r="AH1045" s="20"/>
      <c r="AI1045" s="20"/>
      <c r="AJ1045" s="20"/>
      <c r="AK1045" s="20"/>
      <c r="AL1045" s="20"/>
      <c r="AM1045" s="245"/>
      <c r="AN1045" s="233"/>
      <c r="AO1045" s="20"/>
      <c r="AP1045" s="20"/>
      <c r="AQ1045" s="20"/>
      <c r="AR1045" s="20"/>
      <c r="AS1045" s="20"/>
      <c r="AT1045" s="20"/>
      <c r="AU1045" s="20"/>
      <c r="AV1045" s="20"/>
      <c r="AW1045" s="20"/>
      <c r="AX1045" s="20"/>
      <c r="AY1045" s="20"/>
      <c r="AZ1045" s="20"/>
      <c r="BA1045" s="20"/>
      <c r="BB1045" s="20"/>
      <c r="BC1045" s="20"/>
      <c r="BD1045" s="20"/>
      <c r="BE1045" s="20"/>
      <c r="BF1045" s="20"/>
      <c r="BG1045" s="20"/>
      <c r="BH1045" s="20"/>
      <c r="BI1045" s="20"/>
      <c r="BJ1045" s="20"/>
      <c r="BK1045" s="20"/>
      <c r="BL1045" s="20"/>
      <c r="BM1045" s="20"/>
      <c r="BN1045" s="20"/>
    </row>
    <row r="1046" spans="2:66" x14ac:dyDescent="0.25">
      <c r="B1046" s="20" t="s">
        <v>35</v>
      </c>
      <c r="C1046" s="20" t="s">
        <v>36</v>
      </c>
      <c r="D1046" s="20" t="s">
        <v>34</v>
      </c>
      <c r="E1046" s="22" t="s">
        <v>51</v>
      </c>
      <c r="F1046" s="60" t="s">
        <v>1078</v>
      </c>
      <c r="G1046" s="20"/>
      <c r="H1046" s="20"/>
      <c r="I1046" s="20"/>
      <c r="J1046" s="20"/>
      <c r="K1046" s="20"/>
      <c r="L1046" s="20"/>
      <c r="M1046" s="20"/>
      <c r="N1046" s="20"/>
      <c r="O1046" s="20"/>
      <c r="P1046" s="20"/>
      <c r="Q1046" s="20"/>
      <c r="R1046" s="20"/>
      <c r="S1046" s="20"/>
      <c r="T1046" s="20"/>
      <c r="U1046" s="20"/>
      <c r="V1046" s="20"/>
      <c r="W1046" s="20"/>
      <c r="X1046" s="20"/>
      <c r="Y1046" s="20"/>
      <c r="Z1046" s="20"/>
      <c r="AA1046" s="20"/>
      <c r="AB1046" s="20"/>
      <c r="AC1046" s="20"/>
      <c r="AD1046" s="20"/>
      <c r="AE1046" s="20"/>
      <c r="AF1046" s="20"/>
      <c r="AG1046" s="20"/>
      <c r="AH1046" s="20"/>
      <c r="AI1046" s="20"/>
      <c r="AJ1046" s="20"/>
      <c r="AK1046" s="20"/>
      <c r="AL1046" s="20"/>
      <c r="AM1046" s="245"/>
      <c r="AN1046" s="233"/>
      <c r="AO1046" s="20"/>
      <c r="AP1046" s="20"/>
      <c r="AQ1046" s="20"/>
      <c r="AR1046" s="20"/>
      <c r="AS1046" s="20"/>
      <c r="AT1046" s="20"/>
      <c r="AU1046" s="20"/>
      <c r="AV1046" s="20"/>
      <c r="AW1046" s="20"/>
      <c r="AX1046" s="20"/>
      <c r="AY1046" s="20"/>
      <c r="AZ1046" s="20"/>
      <c r="BA1046" s="20"/>
      <c r="BB1046" s="20"/>
      <c r="BC1046" s="20"/>
      <c r="BD1046" s="20"/>
      <c r="BE1046" s="20"/>
      <c r="BF1046" s="20"/>
      <c r="BG1046" s="20"/>
      <c r="BH1046" s="20"/>
      <c r="BI1046" s="20"/>
      <c r="BJ1046" s="20"/>
      <c r="BK1046" s="20"/>
      <c r="BL1046" s="20"/>
      <c r="BM1046" s="20"/>
      <c r="BN1046" s="20"/>
    </row>
    <row r="1047" spans="2:66" x14ac:dyDescent="0.25">
      <c r="B1047" s="20" t="s">
        <v>35</v>
      </c>
      <c r="C1047" s="20" t="s">
        <v>36</v>
      </c>
      <c r="D1047" s="20" t="s">
        <v>34</v>
      </c>
      <c r="E1047" s="22" t="s">
        <v>51</v>
      </c>
      <c r="F1047" s="60" t="s">
        <v>25</v>
      </c>
      <c r="G1047" s="20"/>
      <c r="H1047" s="20"/>
      <c r="I1047" s="20"/>
      <c r="J1047" s="20"/>
      <c r="K1047" s="20"/>
      <c r="L1047" s="20"/>
      <c r="M1047" s="20"/>
      <c r="N1047" s="20"/>
      <c r="O1047" s="20"/>
      <c r="P1047" s="20"/>
      <c r="Q1047" s="20"/>
      <c r="R1047" s="20"/>
      <c r="S1047" s="20"/>
      <c r="T1047" s="20"/>
      <c r="U1047" s="20"/>
      <c r="V1047" s="20"/>
      <c r="W1047" s="20"/>
      <c r="X1047" s="20"/>
      <c r="Y1047" s="20"/>
      <c r="Z1047" s="20"/>
      <c r="AA1047" s="20"/>
      <c r="AB1047" s="20"/>
      <c r="AC1047" s="20"/>
      <c r="AD1047" s="20"/>
      <c r="AE1047" s="20"/>
      <c r="AF1047" s="20"/>
      <c r="AG1047" s="20"/>
      <c r="AH1047" s="20"/>
      <c r="AI1047" s="20"/>
      <c r="AJ1047" s="20"/>
      <c r="AK1047" s="20"/>
      <c r="AL1047" s="20"/>
      <c r="AM1047" s="245"/>
      <c r="AN1047" s="233"/>
      <c r="AO1047" s="20"/>
      <c r="AP1047" s="20"/>
      <c r="AQ1047" s="20"/>
      <c r="AR1047" s="20"/>
      <c r="AS1047" s="20"/>
      <c r="AT1047" s="20"/>
      <c r="AU1047" s="20"/>
      <c r="AV1047" s="20"/>
      <c r="AW1047" s="20"/>
      <c r="AX1047" s="20"/>
      <c r="AY1047" s="20"/>
      <c r="AZ1047" s="20"/>
      <c r="BA1047" s="20"/>
      <c r="BB1047" s="20"/>
      <c r="BC1047" s="20"/>
      <c r="BD1047" s="20"/>
      <c r="BE1047" s="20"/>
      <c r="BF1047" s="20"/>
      <c r="BG1047" s="20"/>
      <c r="BH1047" s="20"/>
      <c r="BI1047" s="20"/>
      <c r="BJ1047" s="20"/>
      <c r="BK1047" s="20"/>
      <c r="BL1047" s="20"/>
      <c r="BM1047" s="20"/>
      <c r="BN1047" s="20"/>
    </row>
    <row r="1048" spans="2:66" x14ac:dyDescent="0.25">
      <c r="B1048" s="20" t="s">
        <v>35</v>
      </c>
      <c r="C1048" s="20" t="s">
        <v>36</v>
      </c>
      <c r="D1048" s="20" t="s">
        <v>34</v>
      </c>
      <c r="E1048" s="22" t="s">
        <v>52</v>
      </c>
      <c r="F1048" s="60" t="s">
        <v>24</v>
      </c>
      <c r="G1048" s="20"/>
      <c r="H1048" s="20"/>
      <c r="I1048" s="20"/>
      <c r="J1048" s="20"/>
      <c r="K1048" s="20"/>
      <c r="L1048" s="20"/>
      <c r="M1048" s="20"/>
      <c r="N1048" s="20"/>
      <c r="O1048" s="20"/>
      <c r="P1048" s="20"/>
      <c r="Q1048" s="20"/>
      <c r="R1048" s="20"/>
      <c r="S1048" s="20"/>
      <c r="T1048" s="20"/>
      <c r="U1048" s="20"/>
      <c r="V1048" s="20"/>
      <c r="W1048" s="20"/>
      <c r="X1048" s="20"/>
      <c r="Y1048" s="20"/>
      <c r="Z1048" s="20"/>
      <c r="AA1048" s="20"/>
      <c r="AB1048" s="20"/>
      <c r="AC1048" s="20"/>
      <c r="AD1048" s="20"/>
      <c r="AE1048" s="20"/>
      <c r="AF1048" s="20"/>
      <c r="AG1048" s="20"/>
      <c r="AH1048" s="20"/>
      <c r="AI1048" s="20"/>
      <c r="AJ1048" s="20"/>
      <c r="AK1048" s="20"/>
      <c r="AL1048" s="20"/>
      <c r="AM1048" s="245"/>
      <c r="AN1048" s="233"/>
      <c r="AO1048" s="20"/>
      <c r="AP1048" s="20"/>
      <c r="AQ1048" s="20"/>
      <c r="AR1048" s="20"/>
      <c r="AS1048" s="20"/>
      <c r="AT1048" s="20"/>
      <c r="AU1048" s="20"/>
      <c r="AV1048" s="20"/>
      <c r="AW1048" s="20"/>
      <c r="AX1048" s="20"/>
      <c r="AY1048" s="20"/>
      <c r="AZ1048" s="20"/>
      <c r="BA1048" s="20"/>
      <c r="BB1048" s="20"/>
      <c r="BC1048" s="20"/>
      <c r="BD1048" s="20"/>
      <c r="BE1048" s="20"/>
      <c r="BF1048" s="20"/>
      <c r="BG1048" s="20"/>
      <c r="BH1048" s="20"/>
      <c r="BI1048" s="20"/>
      <c r="BJ1048" s="20"/>
      <c r="BK1048" s="20"/>
      <c r="BL1048" s="20"/>
      <c r="BM1048" s="20"/>
      <c r="BN1048" s="20"/>
    </row>
    <row r="1049" spans="2:66" x14ac:dyDescent="0.25">
      <c r="B1049" s="20" t="s">
        <v>35</v>
      </c>
      <c r="C1049" s="20" t="s">
        <v>36</v>
      </c>
      <c r="D1049" s="20" t="s">
        <v>34</v>
      </c>
      <c r="E1049" s="22" t="s">
        <v>52</v>
      </c>
      <c r="F1049" s="60" t="s">
        <v>1078</v>
      </c>
      <c r="G1049" s="20"/>
      <c r="H1049" s="20"/>
      <c r="I1049" s="20"/>
      <c r="J1049" s="20"/>
      <c r="K1049" s="20"/>
      <c r="L1049" s="20"/>
      <c r="M1049" s="20"/>
      <c r="N1049" s="20"/>
      <c r="O1049" s="20"/>
      <c r="P1049" s="20"/>
      <c r="Q1049" s="20"/>
      <c r="R1049" s="20"/>
      <c r="S1049" s="20"/>
      <c r="T1049" s="20"/>
      <c r="U1049" s="20"/>
      <c r="V1049" s="20"/>
      <c r="W1049" s="20"/>
      <c r="X1049" s="20"/>
      <c r="Y1049" s="20"/>
      <c r="Z1049" s="20"/>
      <c r="AA1049" s="20"/>
      <c r="AB1049" s="20"/>
      <c r="AC1049" s="20"/>
      <c r="AD1049" s="20"/>
      <c r="AE1049" s="20"/>
      <c r="AF1049" s="20"/>
      <c r="AG1049" s="20"/>
      <c r="AH1049" s="20"/>
      <c r="AI1049" s="20"/>
      <c r="AJ1049" s="20"/>
      <c r="AK1049" s="20"/>
      <c r="AL1049" s="20"/>
      <c r="AM1049" s="245"/>
      <c r="AN1049" s="233"/>
      <c r="AO1049" s="20"/>
      <c r="AP1049" s="20"/>
      <c r="AQ1049" s="20"/>
      <c r="AR1049" s="20"/>
      <c r="AS1049" s="20"/>
      <c r="AT1049" s="20"/>
      <c r="AU1049" s="20"/>
      <c r="AV1049" s="20"/>
      <c r="AW1049" s="20"/>
      <c r="AX1049" s="20"/>
      <c r="AY1049" s="20"/>
      <c r="AZ1049" s="20"/>
      <c r="BA1049" s="20"/>
      <c r="BB1049" s="20"/>
      <c r="BC1049" s="20"/>
      <c r="BD1049" s="20"/>
      <c r="BE1049" s="20"/>
      <c r="BF1049" s="20"/>
      <c r="BG1049" s="20"/>
      <c r="BH1049" s="20"/>
      <c r="BI1049" s="20"/>
      <c r="BJ1049" s="20"/>
      <c r="BK1049" s="20"/>
      <c r="BL1049" s="20"/>
      <c r="BM1049" s="20"/>
      <c r="BN1049" s="20"/>
    </row>
    <row r="1050" spans="2:66" x14ac:dyDescent="0.25">
      <c r="B1050" s="20" t="s">
        <v>35</v>
      </c>
      <c r="C1050" s="20" t="s">
        <v>36</v>
      </c>
      <c r="D1050" s="20" t="s">
        <v>34</v>
      </c>
      <c r="E1050" s="22" t="s">
        <v>52</v>
      </c>
      <c r="F1050" s="60" t="s">
        <v>25</v>
      </c>
      <c r="G1050" s="20"/>
      <c r="H1050" s="20"/>
      <c r="I1050" s="20"/>
      <c r="J1050" s="20"/>
      <c r="K1050" s="20"/>
      <c r="L1050" s="20"/>
      <c r="M1050" s="20"/>
      <c r="N1050" s="20"/>
      <c r="O1050" s="20"/>
      <c r="P1050" s="20"/>
      <c r="Q1050" s="20"/>
      <c r="R1050" s="20"/>
      <c r="S1050" s="20"/>
      <c r="T1050" s="20"/>
      <c r="U1050" s="20"/>
      <c r="V1050" s="20"/>
      <c r="W1050" s="20"/>
      <c r="X1050" s="20"/>
      <c r="Y1050" s="20"/>
      <c r="Z1050" s="20"/>
      <c r="AA1050" s="20"/>
      <c r="AB1050" s="20"/>
      <c r="AC1050" s="20"/>
      <c r="AD1050" s="20"/>
      <c r="AE1050" s="20"/>
      <c r="AF1050" s="20"/>
      <c r="AG1050" s="20"/>
      <c r="AH1050" s="20"/>
      <c r="AI1050" s="20"/>
      <c r="AJ1050" s="20"/>
      <c r="AK1050" s="20"/>
      <c r="AL1050" s="20"/>
      <c r="AM1050" s="245"/>
      <c r="AN1050" s="233"/>
      <c r="AO1050" s="20"/>
      <c r="AP1050" s="20"/>
      <c r="AQ1050" s="20"/>
      <c r="AR1050" s="20"/>
      <c r="AS1050" s="20"/>
      <c r="AT1050" s="20"/>
      <c r="AU1050" s="20"/>
      <c r="AV1050" s="20"/>
      <c r="AW1050" s="20"/>
      <c r="AX1050" s="20"/>
      <c r="AY1050" s="20"/>
      <c r="AZ1050" s="20"/>
      <c r="BA1050" s="20"/>
      <c r="BB1050" s="20"/>
      <c r="BC1050" s="20"/>
      <c r="BD1050" s="20"/>
      <c r="BE1050" s="20"/>
      <c r="BF1050" s="20"/>
      <c r="BG1050" s="20"/>
      <c r="BH1050" s="20"/>
      <c r="BI1050" s="20"/>
      <c r="BJ1050" s="20"/>
      <c r="BK1050" s="20"/>
      <c r="BL1050" s="20"/>
      <c r="BM1050" s="20"/>
      <c r="BN1050" s="20"/>
    </row>
    <row r="1051" spans="2:66" x14ac:dyDescent="0.25">
      <c r="B1051" s="29" t="s">
        <v>35</v>
      </c>
      <c r="C1051" s="26" t="s">
        <v>399</v>
      </c>
      <c r="D1051" s="29" t="s">
        <v>34</v>
      </c>
      <c r="E1051" s="29" t="s">
        <v>32</v>
      </c>
      <c r="F1051" s="29" t="s">
        <v>31</v>
      </c>
      <c r="G1051" s="29"/>
      <c r="H1051" s="29"/>
      <c r="I1051" s="29"/>
      <c r="J1051" s="29"/>
      <c r="K1051" s="29"/>
      <c r="L1051" s="29"/>
      <c r="M1051" s="29"/>
      <c r="N1051" s="29"/>
      <c r="O1051" s="29"/>
      <c r="P1051" s="29"/>
      <c r="Q1051" s="29"/>
      <c r="R1051" s="29"/>
      <c r="S1051" s="29"/>
      <c r="T1051" s="29"/>
      <c r="U1051" s="29"/>
      <c r="V1051" s="29"/>
      <c r="W1051" s="29"/>
      <c r="X1051" s="29"/>
      <c r="Y1051" s="29"/>
      <c r="Z1051" s="29"/>
      <c r="AA1051" s="29"/>
      <c r="AB1051" s="29"/>
      <c r="AC1051" s="29"/>
      <c r="AD1051" s="29"/>
      <c r="AE1051" s="29"/>
      <c r="AF1051" s="29"/>
      <c r="AG1051" s="29"/>
      <c r="AH1051" s="29"/>
      <c r="AI1051" s="29"/>
      <c r="AJ1051" s="29"/>
      <c r="AK1051" s="29"/>
      <c r="AL1051" s="29"/>
      <c r="AM1051" s="247"/>
      <c r="AN1051" s="235"/>
      <c r="AO1051" s="29"/>
      <c r="AP1051" s="29"/>
      <c r="AQ1051" s="29"/>
      <c r="AR1051" s="29"/>
      <c r="AS1051" s="29"/>
      <c r="AT1051" s="29"/>
      <c r="AU1051" s="29"/>
      <c r="AV1051" s="29"/>
      <c r="AW1051" s="29"/>
      <c r="AX1051" s="29"/>
      <c r="AY1051" s="29"/>
      <c r="AZ1051" s="29"/>
      <c r="BA1051" s="29"/>
      <c r="BB1051" s="29"/>
      <c r="BC1051" s="29"/>
      <c r="BD1051" s="29"/>
      <c r="BE1051" s="29"/>
      <c r="BF1051" s="29"/>
      <c r="BG1051" s="29"/>
      <c r="BH1051" s="29"/>
      <c r="BI1051" s="29"/>
      <c r="BJ1051" s="29"/>
      <c r="BK1051" s="29"/>
      <c r="BL1051" s="29"/>
      <c r="BM1051" s="29"/>
      <c r="BN1051" s="29"/>
    </row>
    <row r="1052" spans="2:66" x14ac:dyDescent="0.25">
      <c r="B1052" s="29" t="s">
        <v>35</v>
      </c>
      <c r="C1052" s="26" t="s">
        <v>401</v>
      </c>
      <c r="D1052" s="29" t="s">
        <v>34</v>
      </c>
      <c r="E1052" s="29" t="s">
        <v>32</v>
      </c>
      <c r="F1052" s="29" t="s">
        <v>31</v>
      </c>
      <c r="G1052" s="29"/>
      <c r="H1052" s="29"/>
      <c r="I1052" s="29"/>
      <c r="J1052" s="29"/>
      <c r="K1052" s="29"/>
      <c r="L1052" s="29"/>
      <c r="M1052" s="29"/>
      <c r="N1052" s="29"/>
      <c r="O1052" s="29"/>
      <c r="P1052" s="29"/>
      <c r="Q1052" s="29"/>
      <c r="R1052" s="29"/>
      <c r="S1052" s="29"/>
      <c r="T1052" s="29"/>
      <c r="U1052" s="29"/>
      <c r="V1052" s="29"/>
      <c r="W1052" s="29"/>
      <c r="X1052" s="29"/>
      <c r="Y1052" s="29"/>
      <c r="Z1052" s="29"/>
      <c r="AA1052" s="29"/>
      <c r="AB1052" s="29"/>
      <c r="AC1052" s="29"/>
      <c r="AD1052" s="29"/>
      <c r="AE1052" s="29"/>
      <c r="AF1052" s="29"/>
      <c r="AG1052" s="29"/>
      <c r="AH1052" s="29"/>
      <c r="AI1052" s="29"/>
      <c r="AJ1052" s="29"/>
      <c r="AK1052" s="29"/>
      <c r="AL1052" s="29"/>
      <c r="AM1052" s="247"/>
      <c r="AN1052" s="235"/>
      <c r="AO1052" s="29"/>
      <c r="AP1052" s="29"/>
      <c r="AQ1052" s="29"/>
      <c r="AR1052" s="29"/>
      <c r="AS1052" s="29"/>
      <c r="AT1052" s="29"/>
      <c r="AU1052" s="29"/>
      <c r="AV1052" s="29"/>
      <c r="AW1052" s="29"/>
      <c r="AX1052" s="29"/>
      <c r="AY1052" s="29"/>
      <c r="AZ1052" s="29"/>
      <c r="BA1052" s="29"/>
      <c r="BB1052" s="29"/>
      <c r="BC1052" s="29"/>
      <c r="BD1052" s="29"/>
      <c r="BE1052" s="29"/>
      <c r="BF1052" s="29"/>
      <c r="BG1052" s="29"/>
      <c r="BH1052" s="29"/>
      <c r="BI1052" s="29"/>
      <c r="BJ1052" s="29"/>
      <c r="BK1052" s="29"/>
      <c r="BL1052" s="29"/>
      <c r="BM1052" s="29"/>
      <c r="BN1052" s="29"/>
    </row>
    <row r="1053" spans="2:66" x14ac:dyDescent="0.25">
      <c r="B1053" s="29" t="s">
        <v>35</v>
      </c>
      <c r="C1053" s="26" t="s">
        <v>338</v>
      </c>
      <c r="D1053" s="29" t="s">
        <v>34</v>
      </c>
      <c r="E1053" s="29" t="s">
        <v>32</v>
      </c>
      <c r="F1053" s="29" t="s">
        <v>31</v>
      </c>
      <c r="G1053" s="29"/>
      <c r="H1053" s="29"/>
      <c r="I1053" s="29"/>
      <c r="J1053" s="29"/>
      <c r="K1053" s="29"/>
      <c r="L1053" s="29"/>
      <c r="M1053" s="29"/>
      <c r="N1053" s="29"/>
      <c r="O1053" s="29"/>
      <c r="P1053" s="29"/>
      <c r="Q1053" s="29"/>
      <c r="R1053" s="29"/>
      <c r="S1053" s="29"/>
      <c r="T1053" s="29"/>
      <c r="U1053" s="29"/>
      <c r="V1053" s="29"/>
      <c r="W1053" s="29"/>
      <c r="X1053" s="29"/>
      <c r="Y1053" s="29"/>
      <c r="Z1053" s="29"/>
      <c r="AA1053" s="29"/>
      <c r="AB1053" s="29"/>
      <c r="AC1053" s="29"/>
      <c r="AD1053" s="29"/>
      <c r="AE1053" s="29"/>
      <c r="AF1053" s="29"/>
      <c r="AG1053" s="29"/>
      <c r="AH1053" s="29"/>
      <c r="AI1053" s="29"/>
      <c r="AJ1053" s="29"/>
      <c r="AK1053" s="29"/>
      <c r="AL1053" s="29"/>
      <c r="AM1053" s="247"/>
      <c r="AN1053" s="235"/>
      <c r="AO1053" s="29"/>
      <c r="AP1053" s="29"/>
      <c r="AQ1053" s="29"/>
      <c r="AR1053" s="29"/>
      <c r="AS1053" s="29"/>
      <c r="AT1053" s="29"/>
      <c r="AU1053" s="29"/>
      <c r="AV1053" s="29"/>
      <c r="AW1053" s="29"/>
      <c r="AX1053" s="29"/>
      <c r="AY1053" s="29"/>
      <c r="AZ1053" s="29"/>
      <c r="BA1053" s="29"/>
      <c r="BB1053" s="29"/>
      <c r="BC1053" s="29"/>
      <c r="BD1053" s="29"/>
      <c r="BE1053" s="29"/>
      <c r="BF1053" s="29"/>
      <c r="BG1053" s="29"/>
      <c r="BH1053" s="29"/>
      <c r="BI1053" s="29"/>
      <c r="BJ1053" s="29"/>
      <c r="BK1053" s="29"/>
      <c r="BL1053" s="29"/>
      <c r="BM1053" s="29"/>
      <c r="BN1053" s="29"/>
    </row>
    <row r="1054" spans="2:66" x14ac:dyDescent="0.25">
      <c r="B1054" s="29" t="s">
        <v>35</v>
      </c>
      <c r="C1054" s="26" t="s">
        <v>340</v>
      </c>
      <c r="D1054" s="29" t="s">
        <v>34</v>
      </c>
      <c r="E1054" s="29" t="s">
        <v>32</v>
      </c>
      <c r="F1054" s="29" t="s">
        <v>31</v>
      </c>
      <c r="G1054" s="29"/>
      <c r="H1054" s="29"/>
      <c r="I1054" s="29"/>
      <c r="J1054" s="29"/>
      <c r="K1054" s="29"/>
      <c r="L1054" s="29"/>
      <c r="M1054" s="29"/>
      <c r="N1054" s="29"/>
      <c r="O1054" s="29"/>
      <c r="P1054" s="29"/>
      <c r="Q1054" s="29"/>
      <c r="R1054" s="29"/>
      <c r="S1054" s="29"/>
      <c r="T1054" s="29"/>
      <c r="U1054" s="29"/>
      <c r="V1054" s="29"/>
      <c r="W1054" s="29"/>
      <c r="X1054" s="29"/>
      <c r="Y1054" s="29"/>
      <c r="Z1054" s="29"/>
      <c r="AA1054" s="29"/>
      <c r="AB1054" s="29"/>
      <c r="AC1054" s="29"/>
      <c r="AD1054" s="29"/>
      <c r="AE1054" s="29"/>
      <c r="AF1054" s="29"/>
      <c r="AG1054" s="29"/>
      <c r="AH1054" s="29"/>
      <c r="AI1054" s="29"/>
      <c r="AJ1054" s="29"/>
      <c r="AK1054" s="29"/>
      <c r="AL1054" s="29"/>
      <c r="AM1054" s="247"/>
      <c r="AN1054" s="235"/>
      <c r="AO1054" s="29"/>
      <c r="AP1054" s="29"/>
      <c r="AQ1054" s="29"/>
      <c r="AR1054" s="29"/>
      <c r="AS1054" s="29"/>
      <c r="AT1054" s="29"/>
      <c r="AU1054" s="29"/>
      <c r="AV1054" s="29"/>
      <c r="AW1054" s="29"/>
      <c r="AX1054" s="29"/>
      <c r="AY1054" s="29"/>
      <c r="AZ1054" s="29"/>
      <c r="BA1054" s="29"/>
      <c r="BB1054" s="29"/>
      <c r="BC1054" s="29"/>
      <c r="BD1054" s="29"/>
      <c r="BE1054" s="29"/>
      <c r="BF1054" s="29"/>
      <c r="BG1054" s="29"/>
      <c r="BH1054" s="29"/>
      <c r="BI1054" s="29"/>
      <c r="BJ1054" s="29"/>
      <c r="BK1054" s="29"/>
      <c r="BL1054" s="29"/>
      <c r="BM1054" s="29"/>
      <c r="BN1054" s="29"/>
    </row>
    <row r="1055" spans="2:66" x14ac:dyDescent="0.25">
      <c r="B1055" s="29" t="s">
        <v>35</v>
      </c>
      <c r="C1055" s="29" t="s">
        <v>36</v>
      </c>
      <c r="D1055" s="26" t="s">
        <v>53</v>
      </c>
      <c r="E1055" s="29" t="s">
        <v>32</v>
      </c>
      <c r="F1055" s="29" t="s">
        <v>31</v>
      </c>
      <c r="G1055" s="29"/>
      <c r="H1055" s="29"/>
      <c r="I1055" s="29"/>
      <c r="J1055" s="29"/>
      <c r="K1055" s="29"/>
      <c r="L1055" s="29"/>
      <c r="M1055" s="29"/>
      <c r="N1055" s="29"/>
      <c r="O1055" s="29"/>
      <c r="P1055" s="29"/>
      <c r="Q1055" s="29"/>
      <c r="R1055" s="29"/>
      <c r="S1055" s="29"/>
      <c r="T1055" s="29"/>
      <c r="U1055" s="29"/>
      <c r="V1055" s="29"/>
      <c r="W1055" s="29"/>
      <c r="X1055" s="29"/>
      <c r="Y1055" s="29"/>
      <c r="Z1055" s="29"/>
      <c r="AA1055" s="29"/>
      <c r="AB1055" s="29"/>
      <c r="AC1055" s="29"/>
      <c r="AD1055" s="29"/>
      <c r="AE1055" s="29"/>
      <c r="AF1055" s="29"/>
      <c r="AG1055" s="29"/>
      <c r="AH1055" s="29"/>
      <c r="AI1055" s="29"/>
      <c r="AJ1055" s="29"/>
      <c r="AK1055" s="29"/>
      <c r="AL1055" s="29"/>
      <c r="AM1055" s="247"/>
      <c r="AN1055" s="235"/>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c r="BI1055" s="29"/>
      <c r="BJ1055" s="29"/>
      <c r="BK1055" s="29"/>
      <c r="BL1055" s="29"/>
      <c r="BM1055" s="29"/>
      <c r="BN1055" s="29"/>
    </row>
    <row r="1056" spans="2:66" x14ac:dyDescent="0.25">
      <c r="B1056" s="29" t="s">
        <v>35</v>
      </c>
      <c r="C1056" s="29" t="s">
        <v>36</v>
      </c>
      <c r="D1056" s="26" t="s">
        <v>73</v>
      </c>
      <c r="E1056" s="29" t="s">
        <v>32</v>
      </c>
      <c r="F1056" s="29" t="s">
        <v>31</v>
      </c>
      <c r="G1056" s="29"/>
      <c r="H1056" s="29"/>
      <c r="I1056" s="29"/>
      <c r="J1056" s="29"/>
      <c r="K1056" s="29"/>
      <c r="L1056" s="29"/>
      <c r="M1056" s="29"/>
      <c r="N1056" s="29"/>
      <c r="O1056" s="29"/>
      <c r="P1056" s="29"/>
      <c r="Q1056" s="29"/>
      <c r="R1056" s="29"/>
      <c r="S1056" s="29"/>
      <c r="T1056" s="29"/>
      <c r="U1056" s="29"/>
      <c r="V1056" s="29"/>
      <c r="W1056" s="29"/>
      <c r="X1056" s="29"/>
      <c r="Y1056" s="29"/>
      <c r="Z1056" s="29"/>
      <c r="AA1056" s="29"/>
      <c r="AB1056" s="29"/>
      <c r="AC1056" s="29"/>
      <c r="AD1056" s="29"/>
      <c r="AE1056" s="29"/>
      <c r="AF1056" s="29"/>
      <c r="AG1056" s="29"/>
      <c r="AH1056" s="29"/>
      <c r="AI1056" s="29"/>
      <c r="AJ1056" s="29"/>
      <c r="AK1056" s="29"/>
      <c r="AL1056" s="29"/>
      <c r="AM1056" s="247"/>
      <c r="AN1056" s="235"/>
      <c r="AO1056" s="29"/>
      <c r="AP1056" s="29"/>
      <c r="AQ1056" s="29"/>
      <c r="AR1056" s="29"/>
      <c r="AS1056" s="29"/>
      <c r="AT1056" s="29"/>
      <c r="AU1056" s="29"/>
      <c r="AV1056" s="29"/>
      <c r="AW1056" s="29"/>
      <c r="AX1056" s="29"/>
      <c r="AY1056" s="29"/>
      <c r="AZ1056" s="29"/>
      <c r="BA1056" s="29"/>
      <c r="BB1056" s="29"/>
      <c r="BC1056" s="29"/>
      <c r="BD1056" s="29"/>
      <c r="BE1056" s="29"/>
      <c r="BF1056" s="29"/>
      <c r="BG1056" s="29"/>
      <c r="BH1056" s="29"/>
      <c r="BI1056" s="29"/>
      <c r="BJ1056" s="29"/>
      <c r="BK1056" s="29"/>
      <c r="BL1056" s="29"/>
      <c r="BM1056" s="29"/>
      <c r="BN1056" s="29"/>
    </row>
    <row r="1057" spans="2:66" x14ac:dyDescent="0.25">
      <c r="B1057" s="29" t="s">
        <v>35</v>
      </c>
      <c r="C1057" s="29" t="s">
        <v>36</v>
      </c>
      <c r="D1057" s="26" t="s">
        <v>74</v>
      </c>
      <c r="E1057" s="29" t="s">
        <v>32</v>
      </c>
      <c r="F1057" s="29" t="s">
        <v>31</v>
      </c>
      <c r="G1057" s="29"/>
      <c r="H1057" s="29"/>
      <c r="I1057" s="29"/>
      <c r="J1057" s="29"/>
      <c r="K1057" s="29"/>
      <c r="L1057" s="29"/>
      <c r="M1057" s="29"/>
      <c r="N1057" s="29"/>
      <c r="O1057" s="29"/>
      <c r="P1057" s="29"/>
      <c r="Q1057" s="29"/>
      <c r="R1057" s="29"/>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47"/>
      <c r="AN1057" s="235"/>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row>
    <row r="1058" spans="2:66" x14ac:dyDescent="0.25">
      <c r="B1058" s="29" t="s">
        <v>35</v>
      </c>
      <c r="C1058" s="29" t="s">
        <v>36</v>
      </c>
      <c r="D1058" s="26" t="s">
        <v>75</v>
      </c>
      <c r="E1058" s="29" t="s">
        <v>32</v>
      </c>
      <c r="F1058" s="29" t="s">
        <v>31</v>
      </c>
      <c r="G1058" s="29"/>
      <c r="H1058" s="29"/>
      <c r="I1058" s="29"/>
      <c r="J1058" s="29"/>
      <c r="K1058" s="29"/>
      <c r="L1058" s="29"/>
      <c r="M1058" s="29"/>
      <c r="N1058" s="29"/>
      <c r="O1058" s="29"/>
      <c r="P1058" s="29"/>
      <c r="Q1058" s="29"/>
      <c r="R1058" s="29"/>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47"/>
      <c r="AN1058" s="235"/>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c r="BI1058" s="29"/>
      <c r="BJ1058" s="29"/>
      <c r="BK1058" s="29"/>
      <c r="BL1058" s="29"/>
      <c r="BM1058" s="29"/>
      <c r="BN1058" s="29"/>
    </row>
    <row r="1059" spans="2:66" x14ac:dyDescent="0.25">
      <c r="B1059" s="29" t="s">
        <v>35</v>
      </c>
      <c r="C1059" s="29" t="s">
        <v>36</v>
      </c>
      <c r="D1059" s="29" t="s">
        <v>34</v>
      </c>
      <c r="E1059" s="26" t="s">
        <v>51</v>
      </c>
      <c r="F1059" s="29" t="s">
        <v>31</v>
      </c>
      <c r="G1059" s="29"/>
      <c r="H1059" s="29"/>
      <c r="I1059" s="29"/>
      <c r="J1059" s="29"/>
      <c r="K1059" s="29"/>
      <c r="L1059" s="29"/>
      <c r="M1059" s="29"/>
      <c r="N1059" s="29"/>
      <c r="O1059" s="29"/>
      <c r="P1059" s="29"/>
      <c r="Q1059" s="29"/>
      <c r="R1059" s="29"/>
      <c r="S1059" s="29"/>
      <c r="T1059" s="29"/>
      <c r="U1059" s="29"/>
      <c r="V1059" s="29"/>
      <c r="W1059" s="29"/>
      <c r="X1059" s="29"/>
      <c r="Y1059" s="29"/>
      <c r="Z1059" s="29"/>
      <c r="AA1059" s="29"/>
      <c r="AB1059" s="29"/>
      <c r="AC1059" s="29"/>
      <c r="AD1059" s="29"/>
      <c r="AE1059" s="29"/>
      <c r="AF1059" s="29"/>
      <c r="AG1059" s="29"/>
      <c r="AH1059" s="29"/>
      <c r="AI1059" s="29"/>
      <c r="AJ1059" s="29"/>
      <c r="AK1059" s="29"/>
      <c r="AL1059" s="29"/>
      <c r="AM1059" s="247"/>
      <c r="AN1059" s="235"/>
      <c r="AO1059" s="29"/>
      <c r="AP1059" s="29"/>
      <c r="AQ1059" s="29"/>
      <c r="AR1059" s="29"/>
      <c r="AS1059" s="29"/>
      <c r="AT1059" s="29"/>
      <c r="AU1059" s="29"/>
      <c r="AV1059" s="29"/>
      <c r="AW1059" s="29"/>
      <c r="AX1059" s="29"/>
      <c r="AY1059" s="29"/>
      <c r="AZ1059" s="29"/>
      <c r="BA1059" s="29"/>
      <c r="BB1059" s="29"/>
      <c r="BC1059" s="29"/>
      <c r="BD1059" s="29"/>
      <c r="BE1059" s="29"/>
      <c r="BF1059" s="29"/>
      <c r="BG1059" s="29"/>
      <c r="BH1059" s="29"/>
      <c r="BI1059" s="29"/>
      <c r="BJ1059" s="29"/>
      <c r="BK1059" s="29"/>
      <c r="BL1059" s="29"/>
      <c r="BM1059" s="29"/>
      <c r="BN1059" s="29"/>
    </row>
    <row r="1060" spans="2:66" x14ac:dyDescent="0.25">
      <c r="B1060" s="29" t="s">
        <v>35</v>
      </c>
      <c r="C1060" s="29" t="s">
        <v>36</v>
      </c>
      <c r="D1060" s="29" t="s">
        <v>34</v>
      </c>
      <c r="E1060" s="26" t="s">
        <v>52</v>
      </c>
      <c r="F1060" s="29" t="s">
        <v>31</v>
      </c>
      <c r="G1060" s="29"/>
      <c r="H1060" s="29"/>
      <c r="I1060" s="29"/>
      <c r="J1060" s="29"/>
      <c r="K1060" s="29"/>
      <c r="L1060" s="29"/>
      <c r="M1060" s="29"/>
      <c r="N1060" s="29"/>
      <c r="O1060" s="29"/>
      <c r="P1060" s="29"/>
      <c r="Q1060" s="29"/>
      <c r="R1060" s="29"/>
      <c r="S1060" s="29"/>
      <c r="T1060" s="29"/>
      <c r="U1060" s="29"/>
      <c r="V1060" s="29"/>
      <c r="W1060" s="29"/>
      <c r="X1060" s="29"/>
      <c r="Y1060" s="29"/>
      <c r="Z1060" s="29"/>
      <c r="AA1060" s="29"/>
      <c r="AB1060" s="29"/>
      <c r="AC1060" s="29"/>
      <c r="AD1060" s="29"/>
      <c r="AE1060" s="29"/>
      <c r="AF1060" s="29"/>
      <c r="AG1060" s="29"/>
      <c r="AH1060" s="29"/>
      <c r="AI1060" s="29"/>
      <c r="AJ1060" s="29"/>
      <c r="AK1060" s="29"/>
      <c r="AL1060" s="29"/>
      <c r="AM1060" s="247"/>
      <c r="AN1060" s="235"/>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c r="BI1060" s="29"/>
      <c r="BJ1060" s="29"/>
      <c r="BK1060" s="29"/>
      <c r="BL1060" s="29"/>
      <c r="BM1060" s="29"/>
      <c r="BN1060" s="29"/>
    </row>
    <row r="1061" spans="2:66" x14ac:dyDescent="0.25">
      <c r="B1061" s="29" t="s">
        <v>35</v>
      </c>
      <c r="C1061" s="29" t="s">
        <v>36</v>
      </c>
      <c r="D1061" s="29" t="s">
        <v>34</v>
      </c>
      <c r="E1061" s="29" t="s">
        <v>32</v>
      </c>
      <c r="F1061" s="26" t="s">
        <v>58</v>
      </c>
      <c r="G1061" s="29"/>
      <c r="H1061" s="29"/>
      <c r="I1061" s="29"/>
      <c r="J1061" s="29"/>
      <c r="K1061" s="29"/>
      <c r="L1061" s="29"/>
      <c r="M1061" s="29"/>
      <c r="N1061" s="29"/>
      <c r="O1061" s="29"/>
      <c r="P1061" s="29"/>
      <c r="Q1061" s="29"/>
      <c r="R1061" s="29"/>
      <c r="S1061" s="29"/>
      <c r="T1061" s="29"/>
      <c r="U1061" s="29"/>
      <c r="V1061" s="29"/>
      <c r="W1061" s="29"/>
      <c r="X1061" s="29"/>
      <c r="Y1061" s="29"/>
      <c r="Z1061" s="29"/>
      <c r="AA1061" s="29"/>
      <c r="AB1061" s="29"/>
      <c r="AC1061" s="29"/>
      <c r="AD1061" s="29"/>
      <c r="AE1061" s="29"/>
      <c r="AF1061" s="29"/>
      <c r="AG1061" s="29"/>
      <c r="AH1061" s="29"/>
      <c r="AI1061" s="29"/>
      <c r="AJ1061" s="29"/>
      <c r="AK1061" s="29"/>
      <c r="AL1061" s="29"/>
      <c r="AM1061" s="247"/>
      <c r="AN1061" s="235"/>
      <c r="AO1061" s="29"/>
      <c r="AP1061" s="29"/>
      <c r="AQ1061" s="29"/>
      <c r="AR1061" s="29"/>
      <c r="AS1061" s="29"/>
      <c r="AT1061" s="29"/>
      <c r="AU1061" s="29"/>
      <c r="AV1061" s="29"/>
      <c r="AW1061" s="29"/>
      <c r="AX1061" s="29"/>
      <c r="AY1061" s="29"/>
      <c r="AZ1061" s="29"/>
      <c r="BA1061" s="29"/>
      <c r="BB1061" s="29"/>
      <c r="BC1061" s="29"/>
      <c r="BD1061" s="29"/>
      <c r="BE1061" s="29"/>
      <c r="BF1061" s="29"/>
      <c r="BG1061" s="29"/>
      <c r="BH1061" s="29"/>
      <c r="BI1061" s="29"/>
      <c r="BJ1061" s="29"/>
      <c r="BK1061" s="29"/>
      <c r="BL1061" s="29"/>
      <c r="BM1061" s="29"/>
      <c r="BN1061" s="29"/>
    </row>
    <row r="1062" spans="2:66" x14ac:dyDescent="0.25">
      <c r="B1062" s="29" t="s">
        <v>35</v>
      </c>
      <c r="C1062" s="29" t="s">
        <v>36</v>
      </c>
      <c r="D1062" s="29" t="s">
        <v>34</v>
      </c>
      <c r="E1062" s="29" t="s">
        <v>32</v>
      </c>
      <c r="F1062" s="26" t="s">
        <v>1077</v>
      </c>
      <c r="G1062" s="29"/>
      <c r="H1062" s="29"/>
      <c r="I1062" s="29"/>
      <c r="J1062" s="29"/>
      <c r="K1062" s="29"/>
      <c r="L1062" s="29"/>
      <c r="M1062" s="29"/>
      <c r="N1062" s="29"/>
      <c r="O1062" s="29"/>
      <c r="P1062" s="29"/>
      <c r="Q1062" s="29"/>
      <c r="R1062" s="29"/>
      <c r="S1062" s="29"/>
      <c r="T1062" s="29"/>
      <c r="U1062" s="29"/>
      <c r="V1062" s="29"/>
      <c r="W1062" s="29"/>
      <c r="X1062" s="29"/>
      <c r="Y1062" s="29"/>
      <c r="Z1062" s="29"/>
      <c r="AA1062" s="29"/>
      <c r="AB1062" s="29"/>
      <c r="AC1062" s="29"/>
      <c r="AD1062" s="29"/>
      <c r="AE1062" s="29"/>
      <c r="AF1062" s="29"/>
      <c r="AG1062" s="29"/>
      <c r="AH1062" s="29"/>
      <c r="AI1062" s="29"/>
      <c r="AJ1062" s="29"/>
      <c r="AK1062" s="29"/>
      <c r="AL1062" s="29"/>
      <c r="AM1062" s="247"/>
      <c r="AN1062" s="235"/>
      <c r="AO1062" s="29"/>
      <c r="AP1062" s="29"/>
      <c r="AQ1062" s="29"/>
      <c r="AR1062" s="29"/>
      <c r="AS1062" s="29"/>
      <c r="AT1062" s="29"/>
      <c r="AU1062" s="29"/>
      <c r="AV1062" s="29"/>
      <c r="AW1062" s="29"/>
      <c r="AX1062" s="29"/>
      <c r="AY1062" s="29"/>
      <c r="AZ1062" s="29"/>
      <c r="BA1062" s="29"/>
      <c r="BB1062" s="29"/>
      <c r="BC1062" s="29"/>
      <c r="BD1062" s="29"/>
      <c r="BE1062" s="29"/>
      <c r="BF1062" s="29"/>
      <c r="BG1062" s="29"/>
      <c r="BH1062" s="29"/>
      <c r="BI1062" s="29"/>
      <c r="BJ1062" s="29"/>
      <c r="BK1062" s="29"/>
      <c r="BL1062" s="29"/>
      <c r="BM1062" s="29"/>
      <c r="BN1062" s="29"/>
    </row>
    <row r="1063" spans="2:66" x14ac:dyDescent="0.25">
      <c r="B1063" s="29" t="s">
        <v>35</v>
      </c>
      <c r="C1063" s="29" t="s">
        <v>36</v>
      </c>
      <c r="D1063" s="29" t="s">
        <v>34</v>
      </c>
      <c r="E1063" s="29" t="s">
        <v>32</v>
      </c>
      <c r="F1063" s="26" t="s">
        <v>59</v>
      </c>
      <c r="G1063" s="29"/>
      <c r="H1063" s="29"/>
      <c r="I1063" s="29"/>
      <c r="J1063" s="29"/>
      <c r="K1063" s="29"/>
      <c r="L1063" s="29"/>
      <c r="M1063" s="29"/>
      <c r="N1063" s="29"/>
      <c r="O1063" s="29"/>
      <c r="P1063" s="29"/>
      <c r="Q1063" s="29"/>
      <c r="R1063" s="29"/>
      <c r="S1063" s="29"/>
      <c r="T1063" s="29"/>
      <c r="U1063" s="29"/>
      <c r="V1063" s="29"/>
      <c r="W1063" s="29"/>
      <c r="X1063" s="29"/>
      <c r="Y1063" s="29"/>
      <c r="Z1063" s="29"/>
      <c r="AA1063" s="29"/>
      <c r="AB1063" s="29"/>
      <c r="AC1063" s="29"/>
      <c r="AD1063" s="29"/>
      <c r="AE1063" s="29"/>
      <c r="AF1063" s="29"/>
      <c r="AG1063" s="29"/>
      <c r="AH1063" s="29"/>
      <c r="AI1063" s="29"/>
      <c r="AJ1063" s="29"/>
      <c r="AK1063" s="29"/>
      <c r="AL1063" s="29"/>
      <c r="AM1063" s="247"/>
      <c r="AN1063" s="235"/>
      <c r="AO1063" s="29"/>
      <c r="AP1063" s="29"/>
      <c r="AQ1063" s="29"/>
      <c r="AR1063" s="29"/>
      <c r="AS1063" s="29"/>
      <c r="AT1063" s="29"/>
      <c r="AU1063" s="29"/>
      <c r="AV1063" s="29"/>
      <c r="AW1063" s="29"/>
      <c r="AX1063" s="29"/>
      <c r="AY1063" s="29"/>
      <c r="AZ1063" s="29"/>
      <c r="BA1063" s="29"/>
      <c r="BB1063" s="29"/>
      <c r="BC1063" s="29"/>
      <c r="BD1063" s="29"/>
      <c r="BE1063" s="29"/>
      <c r="BF1063" s="29"/>
      <c r="BG1063" s="29"/>
      <c r="BH1063" s="29"/>
      <c r="BI1063" s="29"/>
      <c r="BJ1063" s="29"/>
      <c r="BK1063" s="29"/>
      <c r="BL1063" s="29"/>
      <c r="BM1063" s="29"/>
      <c r="BN1063" s="29"/>
    </row>
    <row r="1064" spans="2:66" x14ac:dyDescent="0.25">
      <c r="B1064" s="58" t="s">
        <v>35</v>
      </c>
      <c r="C1064" s="58" t="s">
        <v>36</v>
      </c>
      <c r="D1064" s="58" t="s">
        <v>34</v>
      </c>
      <c r="E1064" s="58" t="s">
        <v>32</v>
      </c>
      <c r="F1064" s="58" t="s">
        <v>31</v>
      </c>
      <c r="G1064" s="58"/>
      <c r="H1064" s="58"/>
      <c r="I1064" s="58"/>
      <c r="J1064" s="58"/>
      <c r="K1064" s="58"/>
      <c r="L1064" s="58"/>
      <c r="M1064" s="58"/>
      <c r="N1064" s="58"/>
      <c r="O1064" s="58"/>
      <c r="P1064" s="58"/>
      <c r="Q1064" s="58"/>
      <c r="R1064" s="58"/>
      <c r="S1064" s="58"/>
      <c r="T1064" s="58"/>
      <c r="U1064" s="58"/>
      <c r="V1064" s="58"/>
      <c r="W1064" s="58"/>
      <c r="X1064" s="58"/>
      <c r="Y1064" s="58"/>
      <c r="Z1064" s="58"/>
      <c r="AA1064" s="58"/>
      <c r="AB1064" s="58"/>
      <c r="AC1064" s="58"/>
      <c r="AD1064" s="58"/>
      <c r="AE1064" s="58"/>
      <c r="AF1064" s="58"/>
      <c r="AG1064" s="58"/>
      <c r="AH1064" s="58"/>
      <c r="AI1064" s="58"/>
      <c r="AJ1064" s="58"/>
      <c r="AK1064" s="58"/>
      <c r="AL1064" s="58"/>
      <c r="AM1064" s="248"/>
      <c r="AN1064" s="236"/>
      <c r="AO1064" s="58"/>
      <c r="AP1064" s="58"/>
      <c r="AQ1064" s="58"/>
      <c r="AR1064" s="58"/>
      <c r="AS1064" s="58"/>
      <c r="AT1064" s="58"/>
      <c r="AU1064" s="58"/>
      <c r="AV1064" s="58"/>
      <c r="AW1064" s="58"/>
      <c r="AX1064" s="58"/>
      <c r="AY1064" s="58"/>
      <c r="AZ1064" s="58"/>
      <c r="BA1064" s="58"/>
      <c r="BB1064" s="58"/>
      <c r="BC1064" s="58"/>
      <c r="BD1064" s="58"/>
      <c r="BE1064" s="58"/>
      <c r="BF1064" s="58"/>
      <c r="BG1064" s="58"/>
      <c r="BH1064" s="58"/>
      <c r="BI1064" s="58"/>
      <c r="BJ1064" s="58"/>
      <c r="BK1064" s="58"/>
      <c r="BL1064" s="58"/>
      <c r="BM1064" s="58"/>
      <c r="BN1064" s="58"/>
    </row>
    <row r="1066" spans="2:66" x14ac:dyDescent="0.25">
      <c r="B1066" s="13" t="s">
        <v>48</v>
      </c>
      <c r="C1066" s="8"/>
      <c r="D1066" s="9"/>
    </row>
    <row r="1067" spans="2:66" x14ac:dyDescent="0.25">
      <c r="B1067" s="59"/>
      <c r="C1067" s="8" t="s">
        <v>319</v>
      </c>
      <c r="D1067" s="34" t="s">
        <v>148</v>
      </c>
    </row>
    <row r="1068" spans="2:66" x14ac:dyDescent="0.25">
      <c r="B1068" s="12"/>
      <c r="C1068" s="8" t="s">
        <v>320</v>
      </c>
      <c r="D1068" s="34" t="s">
        <v>1064</v>
      </c>
    </row>
    <row r="1069" spans="2:66" x14ac:dyDescent="0.25">
      <c r="B1069" s="11"/>
      <c r="C1069" s="8" t="s">
        <v>321</v>
      </c>
      <c r="D1069" s="34" t="s">
        <v>1065</v>
      </c>
    </row>
    <row r="1070" spans="2:66" x14ac:dyDescent="0.25">
      <c r="B1070" s="115"/>
      <c r="C1070" s="8" t="s">
        <v>322</v>
      </c>
      <c r="D1070" s="34" t="s">
        <v>1066</v>
      </c>
    </row>
    <row r="1071" spans="2:66" x14ac:dyDescent="0.25">
      <c r="B1071" s="119"/>
      <c r="C1071" s="8" t="s">
        <v>323</v>
      </c>
      <c r="D1071" s="34" t="s">
        <v>1067</v>
      </c>
    </row>
    <row r="1072" spans="2:66" x14ac:dyDescent="0.25">
      <c r="B1072" s="10"/>
      <c r="C1072" s="8" t="s">
        <v>324</v>
      </c>
      <c r="D1072" s="8" t="s">
        <v>1068</v>
      </c>
    </row>
    <row r="1074" spans="2:7" x14ac:dyDescent="0.25">
      <c r="B1074" s="8" t="s">
        <v>94</v>
      </c>
      <c r="C1074" s="34" t="s">
        <v>95</v>
      </c>
    </row>
    <row r="1075" spans="2:7" x14ac:dyDescent="0.25">
      <c r="B1075" s="8" t="s">
        <v>2</v>
      </c>
      <c r="C1075" s="8" t="s">
        <v>86</v>
      </c>
    </row>
    <row r="1076" spans="2:7" x14ac:dyDescent="0.25">
      <c r="B1076" s="8" t="s">
        <v>68</v>
      </c>
      <c r="C1076" s="8" t="s">
        <v>87</v>
      </c>
    </row>
    <row r="1077" spans="2:7" x14ac:dyDescent="0.25">
      <c r="B1077" s="8" t="s">
        <v>146</v>
      </c>
      <c r="C1077" s="8" t="s">
        <v>251</v>
      </c>
      <c r="E1077" s="5"/>
      <c r="F1077" s="5"/>
      <c r="G1077" s="5"/>
    </row>
    <row r="1078" spans="2:7" x14ac:dyDescent="0.25">
      <c r="B1078" s="8" t="s">
        <v>88</v>
      </c>
      <c r="C1078" s="8" t="s">
        <v>89</v>
      </c>
    </row>
    <row r="1079" spans="2:7" x14ac:dyDescent="0.25">
      <c r="B1079" s="8"/>
      <c r="C1079" s="8"/>
    </row>
    <row r="1080" spans="2:7" x14ac:dyDescent="0.25">
      <c r="B1080" s="8"/>
      <c r="C1080" s="8"/>
    </row>
  </sheetData>
  <autoFilter ref="B4:BN1064"/>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696"/>
  <sheetViews>
    <sheetView zoomScale="55" zoomScaleNormal="55" workbookViewId="0">
      <pane xSplit="6" ySplit="3" topLeftCell="G4" activePane="bottomRight" state="frozen"/>
      <selection pane="topRight" activeCell="G1" sqref="G1"/>
      <selection pane="bottomLeft" activeCell="A3" sqref="A3"/>
      <selection pane="bottomRight" activeCell="G4" sqref="G4"/>
    </sheetView>
  </sheetViews>
  <sheetFormatPr defaultRowHeight="15.75" x14ac:dyDescent="0.25"/>
  <cols>
    <col min="1" max="1" width="5.7109375" style="6" customWidth="1"/>
    <col min="2" max="2" width="14.42578125" customWidth="1"/>
    <col min="3" max="3" width="31.140625" customWidth="1"/>
    <col min="4" max="4" width="23.42578125" customWidth="1"/>
    <col min="5" max="5" width="13.85546875" customWidth="1"/>
    <col min="6" max="6" width="14.85546875" customWidth="1"/>
    <col min="7" max="7" width="22.5703125" bestFit="1" customWidth="1"/>
    <col min="8" max="8" width="21.5703125" customWidth="1"/>
    <col min="9" max="9" width="25.7109375" customWidth="1"/>
    <col min="10" max="10" width="15.140625" bestFit="1" customWidth="1"/>
    <col min="11" max="11" width="39.7109375" bestFit="1" customWidth="1"/>
    <col min="12" max="12" width="43" bestFit="1" customWidth="1"/>
    <col min="13" max="13" width="11.140625" bestFit="1" customWidth="1"/>
    <col min="14" max="14" width="10.28515625" customWidth="1"/>
    <col min="15" max="15" width="26.42578125" bestFit="1" customWidth="1"/>
    <col min="16" max="16" width="26.85546875" customWidth="1"/>
    <col min="17" max="17" width="17.85546875" bestFit="1" customWidth="1"/>
    <col min="18" max="18" width="39.7109375" bestFit="1" customWidth="1"/>
    <col min="19" max="19" width="43" bestFit="1" customWidth="1"/>
    <col min="20" max="20" width="17" bestFit="1" customWidth="1"/>
    <col min="21" max="21" width="10.28515625" bestFit="1" customWidth="1"/>
    <col min="22" max="22" width="26.42578125" bestFit="1" customWidth="1"/>
    <col min="23" max="23" width="26.85546875" customWidth="1"/>
    <col min="24" max="24" width="15.42578125" customWidth="1"/>
    <col min="25" max="25" width="39.7109375" bestFit="1" customWidth="1"/>
    <col min="26" max="26" width="43" bestFit="1" customWidth="1"/>
    <col min="27" max="27" width="17.28515625" customWidth="1"/>
    <col min="28" max="28" width="10.28515625" bestFit="1" customWidth="1"/>
    <col min="29" max="29" width="26.42578125" bestFit="1" customWidth="1"/>
    <col min="30" max="30" width="26.85546875" customWidth="1"/>
  </cols>
  <sheetData>
    <row r="1" spans="2:30" ht="20.25" x14ac:dyDescent="0.3">
      <c r="B1" s="39" t="s">
        <v>97</v>
      </c>
    </row>
    <row r="2" spans="2:30" ht="20.25" x14ac:dyDescent="0.3">
      <c r="B2" s="85"/>
      <c r="C2" s="14"/>
      <c r="D2" s="14"/>
      <c r="E2" s="14"/>
      <c r="F2" s="14"/>
      <c r="G2" s="14"/>
      <c r="H2" s="14"/>
      <c r="I2" s="14"/>
      <c r="J2" s="15" t="s">
        <v>328</v>
      </c>
      <c r="K2" s="16"/>
      <c r="L2" s="16"/>
      <c r="M2" s="16"/>
      <c r="N2" s="16"/>
      <c r="O2" s="16"/>
      <c r="P2" s="16"/>
      <c r="Q2" s="15" t="s">
        <v>329</v>
      </c>
      <c r="R2" s="16"/>
      <c r="S2" s="16"/>
      <c r="T2" s="16"/>
      <c r="U2" s="16"/>
      <c r="V2" s="16"/>
      <c r="W2" s="16"/>
      <c r="X2" s="15" t="s">
        <v>330</v>
      </c>
      <c r="Y2" s="16"/>
      <c r="Z2" s="16"/>
      <c r="AA2" s="16"/>
      <c r="AB2" s="16"/>
      <c r="AC2" s="16"/>
      <c r="AD2" s="16"/>
    </row>
    <row r="3" spans="2:30" x14ac:dyDescent="0.25">
      <c r="B3" s="17" t="s">
        <v>0</v>
      </c>
      <c r="C3" s="17" t="s">
        <v>49</v>
      </c>
      <c r="D3" s="17" t="s">
        <v>1</v>
      </c>
      <c r="E3" s="17" t="s">
        <v>19</v>
      </c>
      <c r="F3" s="17" t="s">
        <v>18</v>
      </c>
      <c r="G3" s="18" t="s">
        <v>60</v>
      </c>
      <c r="H3" s="18" t="s">
        <v>481</v>
      </c>
      <c r="I3" s="18" t="s">
        <v>1079</v>
      </c>
      <c r="J3" s="18" t="s">
        <v>47</v>
      </c>
      <c r="K3" s="18" t="s">
        <v>978</v>
      </c>
      <c r="L3" s="18" t="s">
        <v>979</v>
      </c>
      <c r="M3" s="18" t="s">
        <v>64</v>
      </c>
      <c r="N3" s="18" t="s">
        <v>944</v>
      </c>
      <c r="O3" s="79" t="s">
        <v>945</v>
      </c>
      <c r="P3" s="79" t="s">
        <v>946</v>
      </c>
      <c r="Q3" s="18" t="s">
        <v>981</v>
      </c>
      <c r="R3" s="18" t="s">
        <v>982</v>
      </c>
      <c r="S3" s="18" t="s">
        <v>983</v>
      </c>
      <c r="T3" s="18" t="s">
        <v>987</v>
      </c>
      <c r="U3" s="18" t="s">
        <v>947</v>
      </c>
      <c r="V3" s="79" t="s">
        <v>948</v>
      </c>
      <c r="W3" s="79" t="s">
        <v>949</v>
      </c>
      <c r="X3" s="18" t="s">
        <v>980</v>
      </c>
      <c r="Y3" s="18" t="s">
        <v>984</v>
      </c>
      <c r="Z3" s="18" t="s">
        <v>985</v>
      </c>
      <c r="AA3" s="18" t="s">
        <v>986</v>
      </c>
      <c r="AB3" s="18" t="s">
        <v>950</v>
      </c>
      <c r="AC3" s="79" t="s">
        <v>951</v>
      </c>
      <c r="AD3" s="79" t="s">
        <v>952</v>
      </c>
    </row>
    <row r="4" spans="2:30" x14ac:dyDescent="0.25">
      <c r="B4" s="19" t="s">
        <v>6</v>
      </c>
      <c r="C4" s="19" t="s">
        <v>343</v>
      </c>
      <c r="D4" s="19" t="s">
        <v>13</v>
      </c>
      <c r="E4" s="19" t="s">
        <v>22</v>
      </c>
      <c r="F4" s="19" t="s">
        <v>24</v>
      </c>
      <c r="G4" s="19"/>
      <c r="H4" s="19"/>
      <c r="I4" s="19"/>
      <c r="J4" s="19"/>
      <c r="K4" s="19"/>
      <c r="L4" s="19"/>
      <c r="M4" s="19"/>
      <c r="N4" s="19"/>
      <c r="O4" s="19"/>
      <c r="P4" s="19"/>
      <c r="Q4" s="19"/>
      <c r="R4" s="19"/>
      <c r="S4" s="19"/>
      <c r="T4" s="19"/>
      <c r="U4" s="19"/>
      <c r="V4" s="19"/>
      <c r="W4" s="19"/>
      <c r="X4" s="19"/>
      <c r="Y4" s="19"/>
      <c r="Z4" s="19"/>
      <c r="AA4" s="19"/>
      <c r="AB4" s="19"/>
      <c r="AC4" s="19"/>
      <c r="AD4" s="19"/>
    </row>
    <row r="5" spans="2:30" x14ac:dyDescent="0.25">
      <c r="B5" s="19" t="s">
        <v>6</v>
      </c>
      <c r="C5" s="19" t="s">
        <v>343</v>
      </c>
      <c r="D5" s="19" t="s">
        <v>13</v>
      </c>
      <c r="E5" s="19" t="s">
        <v>22</v>
      </c>
      <c r="F5" s="19" t="s">
        <v>1078</v>
      </c>
      <c r="G5" s="19"/>
      <c r="H5" s="19"/>
      <c r="I5" s="19"/>
      <c r="J5" s="19"/>
      <c r="K5" s="19"/>
      <c r="L5" s="19"/>
      <c r="M5" s="19"/>
      <c r="N5" s="19"/>
      <c r="O5" s="19"/>
      <c r="P5" s="19"/>
      <c r="Q5" s="19"/>
      <c r="R5" s="19"/>
      <c r="S5" s="19"/>
      <c r="T5" s="19"/>
      <c r="U5" s="19"/>
      <c r="V5" s="19"/>
      <c r="W5" s="19"/>
      <c r="X5" s="19"/>
      <c r="Y5" s="19"/>
      <c r="Z5" s="19"/>
      <c r="AA5" s="19"/>
      <c r="AB5" s="19"/>
      <c r="AC5" s="19"/>
      <c r="AD5" s="19"/>
    </row>
    <row r="6" spans="2:30" x14ac:dyDescent="0.25">
      <c r="B6" s="19" t="s">
        <v>6</v>
      </c>
      <c r="C6" s="19" t="s">
        <v>343</v>
      </c>
      <c r="D6" s="19" t="s">
        <v>13</v>
      </c>
      <c r="E6" s="19" t="s">
        <v>22</v>
      </c>
      <c r="F6" s="19" t="s">
        <v>25</v>
      </c>
      <c r="G6" s="19"/>
      <c r="H6" s="19"/>
      <c r="I6" s="19"/>
      <c r="J6" s="19"/>
      <c r="K6" s="19"/>
      <c r="L6" s="19"/>
      <c r="M6" s="19"/>
      <c r="N6" s="19"/>
      <c r="O6" s="19"/>
      <c r="P6" s="19"/>
      <c r="Q6" s="19"/>
      <c r="R6" s="19"/>
      <c r="S6" s="19"/>
      <c r="T6" s="19"/>
      <c r="U6" s="19"/>
      <c r="V6" s="19"/>
      <c r="W6" s="19"/>
      <c r="X6" s="19"/>
      <c r="Y6" s="19"/>
      <c r="Z6" s="19"/>
      <c r="AA6" s="19"/>
      <c r="AB6" s="19"/>
      <c r="AC6" s="19"/>
      <c r="AD6" s="19"/>
    </row>
    <row r="7" spans="2:30" x14ac:dyDescent="0.25">
      <c r="B7" s="23" t="s">
        <v>6</v>
      </c>
      <c r="C7" s="23" t="s">
        <v>343</v>
      </c>
      <c r="D7" s="23" t="s">
        <v>13</v>
      </c>
      <c r="E7" s="109" t="s">
        <v>51</v>
      </c>
      <c r="F7" s="110" t="s">
        <v>31</v>
      </c>
      <c r="G7" s="23"/>
      <c r="H7" s="23"/>
      <c r="I7" s="23"/>
      <c r="J7" s="23"/>
      <c r="K7" s="23"/>
      <c r="L7" s="23"/>
      <c r="M7" s="23"/>
      <c r="N7" s="23"/>
      <c r="O7" s="23"/>
      <c r="P7" s="23"/>
      <c r="Q7" s="23"/>
      <c r="R7" s="23"/>
      <c r="S7" s="23"/>
      <c r="T7" s="23"/>
      <c r="U7" s="23"/>
      <c r="V7" s="23"/>
      <c r="W7" s="23"/>
      <c r="X7" s="23"/>
      <c r="Y7" s="23"/>
      <c r="Z7" s="23"/>
      <c r="AA7" s="23"/>
      <c r="AB7" s="23"/>
      <c r="AC7" s="23"/>
      <c r="AD7" s="23"/>
    </row>
    <row r="8" spans="2:30" x14ac:dyDescent="0.25">
      <c r="B8" s="19" t="s">
        <v>6</v>
      </c>
      <c r="C8" s="19" t="s">
        <v>343</v>
      </c>
      <c r="D8" s="19" t="s">
        <v>13</v>
      </c>
      <c r="E8" s="19" t="s">
        <v>23</v>
      </c>
      <c r="F8" s="19" t="s">
        <v>24</v>
      </c>
      <c r="G8" s="19"/>
      <c r="H8" s="19"/>
      <c r="I8" s="19"/>
      <c r="J8" s="19"/>
      <c r="K8" s="19"/>
      <c r="L8" s="19"/>
      <c r="M8" s="19"/>
      <c r="N8" s="19"/>
      <c r="O8" s="19"/>
      <c r="P8" s="19"/>
      <c r="Q8" s="19"/>
      <c r="R8" s="19"/>
      <c r="S8" s="19"/>
      <c r="T8" s="19"/>
      <c r="U8" s="19"/>
      <c r="V8" s="19"/>
      <c r="W8" s="19"/>
      <c r="X8" s="19"/>
      <c r="Y8" s="19"/>
      <c r="Z8" s="19"/>
      <c r="AA8" s="19"/>
      <c r="AB8" s="19"/>
      <c r="AC8" s="19"/>
      <c r="AD8" s="19"/>
    </row>
    <row r="9" spans="2:30" x14ac:dyDescent="0.25">
      <c r="B9" s="19" t="s">
        <v>6</v>
      </c>
      <c r="C9" s="19" t="s">
        <v>343</v>
      </c>
      <c r="D9" s="19" t="s">
        <v>13</v>
      </c>
      <c r="E9" s="19" t="s">
        <v>23</v>
      </c>
      <c r="F9" s="19" t="s">
        <v>1078</v>
      </c>
      <c r="G9" s="19"/>
      <c r="H9" s="19"/>
      <c r="I9" s="19"/>
      <c r="J9" s="19"/>
      <c r="K9" s="19"/>
      <c r="L9" s="19"/>
      <c r="M9" s="19"/>
      <c r="N9" s="19"/>
      <c r="O9" s="19"/>
      <c r="P9" s="19"/>
      <c r="Q9" s="19"/>
      <c r="R9" s="19"/>
      <c r="S9" s="19"/>
      <c r="T9" s="19"/>
      <c r="U9" s="19"/>
      <c r="V9" s="19"/>
      <c r="W9" s="19"/>
      <c r="X9" s="19"/>
      <c r="Y9" s="19"/>
      <c r="Z9" s="19"/>
      <c r="AA9" s="19"/>
      <c r="AB9" s="19"/>
      <c r="AC9" s="19"/>
      <c r="AD9" s="19"/>
    </row>
    <row r="10" spans="2:30" x14ac:dyDescent="0.25">
      <c r="B10" s="19" t="s">
        <v>6</v>
      </c>
      <c r="C10" s="19" t="s">
        <v>343</v>
      </c>
      <c r="D10" s="19" t="s">
        <v>13</v>
      </c>
      <c r="E10" s="19" t="s">
        <v>23</v>
      </c>
      <c r="F10" s="19" t="s">
        <v>25</v>
      </c>
      <c r="G10" s="19"/>
      <c r="H10" s="19"/>
      <c r="I10" s="19"/>
      <c r="J10" s="19"/>
      <c r="K10" s="19"/>
      <c r="L10" s="19"/>
      <c r="M10" s="19"/>
      <c r="N10" s="19"/>
      <c r="O10" s="19"/>
      <c r="P10" s="19"/>
      <c r="Q10" s="19"/>
      <c r="R10" s="19"/>
      <c r="S10" s="19"/>
      <c r="T10" s="19"/>
      <c r="U10" s="19"/>
      <c r="V10" s="19"/>
      <c r="W10" s="19"/>
      <c r="X10" s="19"/>
      <c r="Y10" s="19"/>
      <c r="Z10" s="19"/>
      <c r="AA10" s="19"/>
      <c r="AB10" s="19"/>
      <c r="AC10" s="19"/>
      <c r="AD10" s="19"/>
    </row>
    <row r="11" spans="2:30" x14ac:dyDescent="0.25">
      <c r="B11" s="23" t="s">
        <v>6</v>
      </c>
      <c r="C11" s="23" t="s">
        <v>343</v>
      </c>
      <c r="D11" s="23" t="s">
        <v>13</v>
      </c>
      <c r="E11" s="109" t="s">
        <v>52</v>
      </c>
      <c r="F11" s="110" t="s">
        <v>31</v>
      </c>
      <c r="G11" s="23"/>
      <c r="H11" s="23"/>
      <c r="I11" s="23"/>
      <c r="J11" s="23"/>
      <c r="K11" s="23"/>
      <c r="L11" s="23"/>
      <c r="M11" s="23"/>
      <c r="N11" s="23"/>
      <c r="O11" s="23"/>
      <c r="P11" s="23"/>
      <c r="Q11" s="23"/>
      <c r="R11" s="23"/>
      <c r="S11" s="23"/>
      <c r="T11" s="23"/>
      <c r="U11" s="23"/>
      <c r="V11" s="23"/>
      <c r="W11" s="23"/>
      <c r="X11" s="23"/>
      <c r="Y11" s="23"/>
      <c r="Z11" s="23"/>
      <c r="AA11" s="23"/>
      <c r="AB11" s="23"/>
      <c r="AC11" s="23"/>
      <c r="AD11" s="23"/>
    </row>
    <row r="12" spans="2:30" x14ac:dyDescent="0.25">
      <c r="B12" s="23" t="s">
        <v>6</v>
      </c>
      <c r="C12" s="23" t="s">
        <v>343</v>
      </c>
      <c r="D12" s="23" t="s">
        <v>13</v>
      </c>
      <c r="E12" s="110" t="s">
        <v>32</v>
      </c>
      <c r="F12" s="109" t="s">
        <v>58</v>
      </c>
      <c r="G12" s="23"/>
      <c r="H12" s="23"/>
      <c r="I12" s="23"/>
      <c r="J12" s="23"/>
      <c r="K12" s="23"/>
      <c r="L12" s="23"/>
      <c r="M12" s="23"/>
      <c r="N12" s="23"/>
      <c r="O12" s="23"/>
      <c r="P12" s="23"/>
      <c r="Q12" s="23"/>
      <c r="R12" s="23"/>
      <c r="S12" s="23"/>
      <c r="T12" s="23"/>
      <c r="U12" s="23"/>
      <c r="V12" s="23"/>
      <c r="W12" s="23"/>
      <c r="X12" s="23"/>
      <c r="Y12" s="23"/>
      <c r="Z12" s="23"/>
      <c r="AA12" s="23"/>
      <c r="AB12" s="23"/>
      <c r="AC12" s="23"/>
      <c r="AD12" s="23"/>
    </row>
    <row r="13" spans="2:30" x14ac:dyDescent="0.25">
      <c r="B13" s="23" t="s">
        <v>6</v>
      </c>
      <c r="C13" s="23" t="s">
        <v>343</v>
      </c>
      <c r="D13" s="23" t="s">
        <v>13</v>
      </c>
      <c r="E13" s="110" t="s">
        <v>32</v>
      </c>
      <c r="F13" s="109" t="s">
        <v>1077</v>
      </c>
      <c r="G13" s="23"/>
      <c r="H13" s="23"/>
      <c r="I13" s="23"/>
      <c r="J13" s="23"/>
      <c r="K13" s="23"/>
      <c r="L13" s="23"/>
      <c r="M13" s="23"/>
      <c r="N13" s="23"/>
      <c r="O13" s="23"/>
      <c r="P13" s="23"/>
      <c r="Q13" s="23"/>
      <c r="R13" s="23"/>
      <c r="S13" s="23"/>
      <c r="T13" s="23"/>
      <c r="U13" s="23"/>
      <c r="V13" s="23"/>
      <c r="W13" s="23"/>
      <c r="X13" s="23"/>
      <c r="Y13" s="23"/>
      <c r="Z13" s="23"/>
      <c r="AA13" s="23"/>
      <c r="AB13" s="23"/>
      <c r="AC13" s="23"/>
      <c r="AD13" s="23"/>
    </row>
    <row r="14" spans="2:30" x14ac:dyDescent="0.25">
      <c r="B14" s="23" t="s">
        <v>6</v>
      </c>
      <c r="C14" s="23" t="s">
        <v>343</v>
      </c>
      <c r="D14" s="23" t="s">
        <v>13</v>
      </c>
      <c r="E14" s="110" t="s">
        <v>32</v>
      </c>
      <c r="F14" s="109" t="s">
        <v>59</v>
      </c>
      <c r="G14" s="23"/>
      <c r="H14" s="23"/>
      <c r="I14" s="23"/>
      <c r="J14" s="23"/>
      <c r="K14" s="23"/>
      <c r="L14" s="23"/>
      <c r="M14" s="23"/>
      <c r="N14" s="23"/>
      <c r="O14" s="23"/>
      <c r="P14" s="23"/>
      <c r="Q14" s="23"/>
      <c r="R14" s="23"/>
      <c r="S14" s="23"/>
      <c r="T14" s="23"/>
      <c r="U14" s="23"/>
      <c r="V14" s="23"/>
      <c r="W14" s="23"/>
      <c r="X14" s="23"/>
      <c r="Y14" s="23"/>
      <c r="Z14" s="23"/>
      <c r="AA14" s="23"/>
      <c r="AB14" s="23"/>
      <c r="AC14" s="23"/>
      <c r="AD14" s="23"/>
    </row>
    <row r="15" spans="2:30" x14ac:dyDescent="0.25">
      <c r="B15" s="111" t="s">
        <v>6</v>
      </c>
      <c r="C15" s="111" t="s">
        <v>343</v>
      </c>
      <c r="D15" s="117" t="s">
        <v>53</v>
      </c>
      <c r="E15" s="118" t="s">
        <v>32</v>
      </c>
      <c r="F15" s="118" t="s">
        <v>31</v>
      </c>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row>
    <row r="16" spans="2:30" x14ac:dyDescent="0.25">
      <c r="B16" s="19" t="s">
        <v>6</v>
      </c>
      <c r="C16" s="19" t="s">
        <v>343</v>
      </c>
      <c r="D16" s="19" t="s">
        <v>462</v>
      </c>
      <c r="E16" s="19" t="s">
        <v>22</v>
      </c>
      <c r="F16" s="19" t="s">
        <v>24</v>
      </c>
      <c r="G16" s="19"/>
      <c r="H16" s="19"/>
      <c r="I16" s="19"/>
      <c r="J16" s="19"/>
      <c r="K16" s="19"/>
      <c r="L16" s="19"/>
      <c r="M16" s="19"/>
      <c r="N16" s="19"/>
      <c r="O16" s="19"/>
      <c r="P16" s="19"/>
      <c r="Q16" s="19"/>
      <c r="R16" s="19"/>
      <c r="S16" s="19"/>
      <c r="T16" s="19"/>
      <c r="U16" s="19"/>
      <c r="V16" s="19"/>
      <c r="W16" s="19"/>
      <c r="X16" s="19"/>
      <c r="Y16" s="19"/>
      <c r="Z16" s="19"/>
      <c r="AA16" s="19"/>
      <c r="AB16" s="19"/>
      <c r="AC16" s="19"/>
      <c r="AD16" s="19"/>
    </row>
    <row r="17" spans="2:30" x14ac:dyDescent="0.25">
      <c r="B17" s="19" t="s">
        <v>6</v>
      </c>
      <c r="C17" s="19" t="s">
        <v>343</v>
      </c>
      <c r="D17" s="19" t="s">
        <v>462</v>
      </c>
      <c r="E17" s="19" t="s">
        <v>22</v>
      </c>
      <c r="F17" s="19" t="s">
        <v>1078</v>
      </c>
      <c r="G17" s="19"/>
      <c r="H17" s="19"/>
      <c r="I17" s="19"/>
      <c r="J17" s="19"/>
      <c r="K17" s="19"/>
      <c r="L17" s="19"/>
      <c r="M17" s="19"/>
      <c r="N17" s="19"/>
      <c r="O17" s="19"/>
      <c r="P17" s="19"/>
      <c r="Q17" s="19"/>
      <c r="R17" s="19"/>
      <c r="S17" s="19"/>
      <c r="T17" s="19"/>
      <c r="U17" s="19"/>
      <c r="V17" s="19"/>
      <c r="W17" s="19"/>
      <c r="X17" s="19"/>
      <c r="Y17" s="19"/>
      <c r="Z17" s="19"/>
      <c r="AA17" s="19"/>
      <c r="AB17" s="19"/>
      <c r="AC17" s="19"/>
      <c r="AD17" s="19"/>
    </row>
    <row r="18" spans="2:30" x14ac:dyDescent="0.25">
      <c r="B18" s="19" t="s">
        <v>6</v>
      </c>
      <c r="C18" s="19" t="s">
        <v>343</v>
      </c>
      <c r="D18" s="19" t="s">
        <v>462</v>
      </c>
      <c r="E18" s="19" t="s">
        <v>22</v>
      </c>
      <c r="F18" s="19" t="s">
        <v>25</v>
      </c>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2:30" x14ac:dyDescent="0.25">
      <c r="B19" s="23" t="s">
        <v>6</v>
      </c>
      <c r="C19" s="23" t="s">
        <v>343</v>
      </c>
      <c r="D19" s="23" t="s">
        <v>462</v>
      </c>
      <c r="E19" s="109" t="s">
        <v>51</v>
      </c>
      <c r="F19" s="110" t="s">
        <v>31</v>
      </c>
      <c r="G19" s="23"/>
      <c r="H19" s="23"/>
      <c r="I19" s="23"/>
      <c r="J19" s="23"/>
      <c r="K19" s="23"/>
      <c r="L19" s="23"/>
      <c r="M19" s="23"/>
      <c r="N19" s="23"/>
      <c r="O19" s="23"/>
      <c r="P19" s="23"/>
      <c r="Q19" s="23"/>
      <c r="R19" s="23"/>
      <c r="S19" s="23"/>
      <c r="T19" s="23"/>
      <c r="U19" s="23"/>
      <c r="V19" s="23"/>
      <c r="W19" s="23"/>
      <c r="X19" s="23"/>
      <c r="Y19" s="23"/>
      <c r="Z19" s="23"/>
      <c r="AA19" s="23"/>
      <c r="AB19" s="23"/>
      <c r="AC19" s="23"/>
      <c r="AD19" s="23"/>
    </row>
    <row r="20" spans="2:30" x14ac:dyDescent="0.25">
      <c r="B20" s="19" t="s">
        <v>6</v>
      </c>
      <c r="C20" s="19" t="s">
        <v>343</v>
      </c>
      <c r="D20" s="19" t="s">
        <v>462</v>
      </c>
      <c r="E20" s="19" t="s">
        <v>23</v>
      </c>
      <c r="F20" s="19" t="s">
        <v>24</v>
      </c>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2:30" x14ac:dyDescent="0.25">
      <c r="B21" s="19" t="s">
        <v>6</v>
      </c>
      <c r="C21" s="19" t="s">
        <v>343</v>
      </c>
      <c r="D21" s="19" t="s">
        <v>462</v>
      </c>
      <c r="E21" s="19" t="s">
        <v>23</v>
      </c>
      <c r="F21" s="19" t="s">
        <v>1078</v>
      </c>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2:30" x14ac:dyDescent="0.25">
      <c r="B22" s="19" t="s">
        <v>6</v>
      </c>
      <c r="C22" s="19" t="s">
        <v>343</v>
      </c>
      <c r="D22" s="19" t="s">
        <v>462</v>
      </c>
      <c r="E22" s="19" t="s">
        <v>23</v>
      </c>
      <c r="F22" s="19" t="s">
        <v>25</v>
      </c>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2:30" x14ac:dyDescent="0.25">
      <c r="B23" s="23" t="s">
        <v>6</v>
      </c>
      <c r="C23" s="23" t="s">
        <v>343</v>
      </c>
      <c r="D23" s="23" t="s">
        <v>462</v>
      </c>
      <c r="E23" s="109" t="s">
        <v>52</v>
      </c>
      <c r="F23" s="110" t="s">
        <v>31</v>
      </c>
      <c r="G23" s="23"/>
      <c r="H23" s="23"/>
      <c r="I23" s="23"/>
      <c r="J23" s="23"/>
      <c r="K23" s="23"/>
      <c r="L23" s="23"/>
      <c r="M23" s="23"/>
      <c r="N23" s="23"/>
      <c r="O23" s="23"/>
      <c r="P23" s="23"/>
      <c r="Q23" s="23"/>
      <c r="R23" s="23"/>
      <c r="S23" s="23"/>
      <c r="T23" s="23"/>
      <c r="U23" s="23"/>
      <c r="V23" s="23"/>
      <c r="W23" s="23"/>
      <c r="X23" s="23"/>
      <c r="Y23" s="23"/>
      <c r="Z23" s="23"/>
      <c r="AA23" s="23"/>
      <c r="AB23" s="23"/>
      <c r="AC23" s="23"/>
      <c r="AD23" s="23"/>
    </row>
    <row r="24" spans="2:30" x14ac:dyDescent="0.25">
      <c r="B24" s="23" t="s">
        <v>6</v>
      </c>
      <c r="C24" s="23" t="s">
        <v>343</v>
      </c>
      <c r="D24" s="23" t="s">
        <v>462</v>
      </c>
      <c r="E24" s="110" t="s">
        <v>32</v>
      </c>
      <c r="F24" s="109" t="s">
        <v>58</v>
      </c>
      <c r="G24" s="23"/>
      <c r="H24" s="23"/>
      <c r="I24" s="23"/>
      <c r="J24" s="23"/>
      <c r="K24" s="23"/>
      <c r="L24" s="23"/>
      <c r="M24" s="23"/>
      <c r="N24" s="23"/>
      <c r="O24" s="23"/>
      <c r="P24" s="23"/>
      <c r="Q24" s="23"/>
      <c r="R24" s="23"/>
      <c r="S24" s="23"/>
      <c r="T24" s="23"/>
      <c r="U24" s="23"/>
      <c r="V24" s="23"/>
      <c r="W24" s="23"/>
      <c r="X24" s="23"/>
      <c r="Y24" s="23"/>
      <c r="Z24" s="23"/>
      <c r="AA24" s="23"/>
      <c r="AB24" s="23"/>
      <c r="AC24" s="23"/>
      <c r="AD24" s="23"/>
    </row>
    <row r="25" spans="2:30" x14ac:dyDescent="0.25">
      <c r="B25" s="23" t="s">
        <v>6</v>
      </c>
      <c r="C25" s="23" t="s">
        <v>343</v>
      </c>
      <c r="D25" s="23" t="s">
        <v>462</v>
      </c>
      <c r="E25" s="110" t="s">
        <v>32</v>
      </c>
      <c r="F25" s="109" t="s">
        <v>1077</v>
      </c>
      <c r="G25" s="23"/>
      <c r="H25" s="23"/>
      <c r="I25" s="23"/>
      <c r="J25" s="23"/>
      <c r="K25" s="23"/>
      <c r="L25" s="23"/>
      <c r="M25" s="23"/>
      <c r="N25" s="23"/>
      <c r="O25" s="23"/>
      <c r="P25" s="23"/>
      <c r="Q25" s="23"/>
      <c r="R25" s="23"/>
      <c r="S25" s="23"/>
      <c r="T25" s="23"/>
      <c r="U25" s="23"/>
      <c r="V25" s="23"/>
      <c r="W25" s="23"/>
      <c r="X25" s="23"/>
      <c r="Y25" s="23"/>
      <c r="Z25" s="23"/>
      <c r="AA25" s="23"/>
      <c r="AB25" s="23"/>
      <c r="AC25" s="23"/>
      <c r="AD25" s="23"/>
    </row>
    <row r="26" spans="2:30" x14ac:dyDescent="0.25">
      <c r="B26" s="23" t="s">
        <v>6</v>
      </c>
      <c r="C26" s="23" t="s">
        <v>343</v>
      </c>
      <c r="D26" s="23" t="s">
        <v>462</v>
      </c>
      <c r="E26" s="110" t="s">
        <v>32</v>
      </c>
      <c r="F26" s="109" t="s">
        <v>59</v>
      </c>
      <c r="G26" s="23"/>
      <c r="H26" s="23"/>
      <c r="I26" s="23"/>
      <c r="J26" s="23"/>
      <c r="K26" s="23"/>
      <c r="L26" s="23"/>
      <c r="M26" s="23"/>
      <c r="N26" s="23"/>
      <c r="O26" s="23"/>
      <c r="P26" s="23"/>
      <c r="Q26" s="23"/>
      <c r="R26" s="23"/>
      <c r="S26" s="23"/>
      <c r="T26" s="23"/>
      <c r="U26" s="23"/>
      <c r="V26" s="23"/>
      <c r="W26" s="23"/>
      <c r="X26" s="23"/>
      <c r="Y26" s="23"/>
      <c r="Z26" s="23"/>
      <c r="AA26" s="23"/>
      <c r="AB26" s="23"/>
      <c r="AC26" s="23"/>
      <c r="AD26" s="23"/>
    </row>
    <row r="27" spans="2:30" x14ac:dyDescent="0.25">
      <c r="B27" s="111" t="s">
        <v>6</v>
      </c>
      <c r="C27" s="111" t="s">
        <v>343</v>
      </c>
      <c r="D27" s="117" t="s">
        <v>85</v>
      </c>
      <c r="E27" s="118" t="s">
        <v>32</v>
      </c>
      <c r="F27" s="118" t="s">
        <v>31</v>
      </c>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row>
    <row r="28" spans="2:30" x14ac:dyDescent="0.25">
      <c r="B28" s="19" t="s">
        <v>6</v>
      </c>
      <c r="C28" s="19" t="s">
        <v>343</v>
      </c>
      <c r="D28" s="19" t="s">
        <v>50</v>
      </c>
      <c r="E28" s="19" t="s">
        <v>22</v>
      </c>
      <c r="F28" s="19" t="s">
        <v>24</v>
      </c>
      <c r="G28" s="19"/>
      <c r="H28" s="19"/>
      <c r="I28" s="19"/>
      <c r="J28" s="19"/>
      <c r="K28" s="19"/>
      <c r="L28" s="19"/>
      <c r="M28" s="19"/>
      <c r="N28" s="19"/>
      <c r="O28" s="19"/>
      <c r="P28" s="19"/>
      <c r="Q28" s="19"/>
      <c r="R28" s="19"/>
      <c r="S28" s="19"/>
      <c r="T28" s="19"/>
      <c r="U28" s="19"/>
      <c r="V28" s="19"/>
      <c r="W28" s="19"/>
      <c r="X28" s="19"/>
      <c r="Y28" s="19"/>
      <c r="Z28" s="19"/>
      <c r="AA28" s="19"/>
      <c r="AB28" s="19"/>
      <c r="AC28" s="19"/>
      <c r="AD28" s="19"/>
    </row>
    <row r="29" spans="2:30" x14ac:dyDescent="0.25">
      <c r="B29" s="19" t="s">
        <v>6</v>
      </c>
      <c r="C29" s="19" t="s">
        <v>343</v>
      </c>
      <c r="D29" s="19" t="s">
        <v>50</v>
      </c>
      <c r="E29" s="19" t="s">
        <v>22</v>
      </c>
      <c r="F29" s="19" t="s">
        <v>1078</v>
      </c>
      <c r="G29" s="19"/>
      <c r="H29" s="19"/>
      <c r="I29" s="19"/>
      <c r="J29" s="19"/>
      <c r="K29" s="19"/>
      <c r="L29" s="19"/>
      <c r="M29" s="19"/>
      <c r="N29" s="19"/>
      <c r="O29" s="19"/>
      <c r="P29" s="19"/>
      <c r="Q29" s="19"/>
      <c r="R29" s="19"/>
      <c r="S29" s="19"/>
      <c r="T29" s="19"/>
      <c r="U29" s="19"/>
      <c r="V29" s="19"/>
      <c r="W29" s="19"/>
      <c r="X29" s="19"/>
      <c r="Y29" s="19"/>
      <c r="Z29" s="19"/>
      <c r="AA29" s="19"/>
      <c r="AB29" s="19"/>
      <c r="AC29" s="19"/>
      <c r="AD29" s="19"/>
    </row>
    <row r="30" spans="2:30" x14ac:dyDescent="0.25">
      <c r="B30" s="19" t="s">
        <v>6</v>
      </c>
      <c r="C30" s="19" t="s">
        <v>343</v>
      </c>
      <c r="D30" s="19" t="s">
        <v>50</v>
      </c>
      <c r="E30" s="19" t="s">
        <v>22</v>
      </c>
      <c r="F30" s="19" t="s">
        <v>25</v>
      </c>
      <c r="G30" s="19"/>
      <c r="H30" s="19"/>
      <c r="I30" s="19"/>
      <c r="J30" s="19"/>
      <c r="K30" s="19"/>
      <c r="L30" s="19"/>
      <c r="M30" s="19"/>
      <c r="N30" s="19"/>
      <c r="O30" s="19"/>
      <c r="P30" s="19"/>
      <c r="Q30" s="19"/>
      <c r="R30" s="19"/>
      <c r="S30" s="19"/>
      <c r="T30" s="19"/>
      <c r="U30" s="19"/>
      <c r="V30" s="19"/>
      <c r="W30" s="19"/>
      <c r="X30" s="19"/>
      <c r="Y30" s="19"/>
      <c r="Z30" s="19"/>
      <c r="AA30" s="19"/>
      <c r="AB30" s="19"/>
      <c r="AC30" s="19"/>
      <c r="AD30" s="19"/>
    </row>
    <row r="31" spans="2:30" x14ac:dyDescent="0.25">
      <c r="B31" s="23" t="s">
        <v>6</v>
      </c>
      <c r="C31" s="23" t="s">
        <v>343</v>
      </c>
      <c r="D31" s="23" t="s">
        <v>50</v>
      </c>
      <c r="E31" s="109" t="s">
        <v>51</v>
      </c>
      <c r="F31" s="110" t="s">
        <v>31</v>
      </c>
      <c r="G31" s="23"/>
      <c r="H31" s="23"/>
      <c r="I31" s="23"/>
      <c r="J31" s="23"/>
      <c r="K31" s="23"/>
      <c r="L31" s="23"/>
      <c r="M31" s="23"/>
      <c r="N31" s="23"/>
      <c r="O31" s="23"/>
      <c r="P31" s="23"/>
      <c r="Q31" s="23"/>
      <c r="R31" s="23"/>
      <c r="S31" s="23"/>
      <c r="T31" s="23"/>
      <c r="U31" s="23"/>
      <c r="V31" s="23"/>
      <c r="W31" s="23"/>
      <c r="X31" s="23"/>
      <c r="Y31" s="23"/>
      <c r="Z31" s="23"/>
      <c r="AA31" s="23"/>
      <c r="AB31" s="23"/>
      <c r="AC31" s="23"/>
      <c r="AD31" s="23"/>
    </row>
    <row r="32" spans="2:30" x14ac:dyDescent="0.25">
      <c r="B32" s="19" t="s">
        <v>6</v>
      </c>
      <c r="C32" s="19" t="s">
        <v>343</v>
      </c>
      <c r="D32" s="19" t="s">
        <v>50</v>
      </c>
      <c r="E32" s="19" t="s">
        <v>23</v>
      </c>
      <c r="F32" s="19" t="s">
        <v>24</v>
      </c>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2:30" x14ac:dyDescent="0.25">
      <c r="B33" s="19" t="s">
        <v>6</v>
      </c>
      <c r="C33" s="19" t="s">
        <v>343</v>
      </c>
      <c r="D33" s="19" t="s">
        <v>50</v>
      </c>
      <c r="E33" s="19" t="s">
        <v>23</v>
      </c>
      <c r="F33" s="19" t="s">
        <v>1078</v>
      </c>
      <c r="G33" s="19"/>
      <c r="H33" s="19"/>
      <c r="I33" s="19"/>
      <c r="J33" s="19"/>
      <c r="K33" s="19"/>
      <c r="L33" s="19"/>
      <c r="M33" s="19"/>
      <c r="N33" s="19"/>
      <c r="O33" s="19"/>
      <c r="P33" s="19"/>
      <c r="Q33" s="19"/>
      <c r="R33" s="19"/>
      <c r="S33" s="19"/>
      <c r="T33" s="19"/>
      <c r="U33" s="19"/>
      <c r="V33" s="19"/>
      <c r="W33" s="19"/>
      <c r="X33" s="19"/>
      <c r="Y33" s="19"/>
      <c r="Z33" s="19"/>
      <c r="AA33" s="19"/>
      <c r="AB33" s="19"/>
      <c r="AC33" s="19"/>
      <c r="AD33" s="19"/>
    </row>
    <row r="34" spans="2:30" x14ac:dyDescent="0.25">
      <c r="B34" s="19" t="s">
        <v>6</v>
      </c>
      <c r="C34" s="19" t="s">
        <v>343</v>
      </c>
      <c r="D34" s="19" t="s">
        <v>50</v>
      </c>
      <c r="E34" s="19" t="s">
        <v>23</v>
      </c>
      <c r="F34" s="19" t="s">
        <v>25</v>
      </c>
      <c r="G34" s="19"/>
      <c r="H34" s="19"/>
      <c r="I34" s="19"/>
      <c r="J34" s="19"/>
      <c r="K34" s="19"/>
      <c r="L34" s="19"/>
      <c r="M34" s="19"/>
      <c r="N34" s="19"/>
      <c r="O34" s="19"/>
      <c r="P34" s="19"/>
      <c r="Q34" s="19"/>
      <c r="R34" s="19"/>
      <c r="S34" s="19"/>
      <c r="T34" s="19"/>
      <c r="U34" s="19"/>
      <c r="V34" s="19"/>
      <c r="W34" s="19"/>
      <c r="X34" s="19"/>
      <c r="Y34" s="19"/>
      <c r="Z34" s="19"/>
      <c r="AA34" s="19"/>
      <c r="AB34" s="19"/>
      <c r="AC34" s="19"/>
      <c r="AD34" s="19"/>
    </row>
    <row r="35" spans="2:30" x14ac:dyDescent="0.25">
      <c r="B35" s="23" t="s">
        <v>6</v>
      </c>
      <c r="C35" s="23" t="s">
        <v>343</v>
      </c>
      <c r="D35" s="23" t="s">
        <v>50</v>
      </c>
      <c r="E35" s="109" t="s">
        <v>52</v>
      </c>
      <c r="F35" s="110" t="s">
        <v>31</v>
      </c>
      <c r="G35" s="23"/>
      <c r="H35" s="23"/>
      <c r="I35" s="23"/>
      <c r="J35" s="23"/>
      <c r="K35" s="23"/>
      <c r="L35" s="23"/>
      <c r="M35" s="23"/>
      <c r="N35" s="23"/>
      <c r="O35" s="23"/>
      <c r="P35" s="23"/>
      <c r="Q35" s="23"/>
      <c r="R35" s="23"/>
      <c r="S35" s="23"/>
      <c r="T35" s="23"/>
      <c r="U35" s="23"/>
      <c r="V35" s="23"/>
      <c r="W35" s="23"/>
      <c r="X35" s="23"/>
      <c r="Y35" s="23"/>
      <c r="Z35" s="23"/>
      <c r="AA35" s="23"/>
      <c r="AB35" s="23"/>
      <c r="AC35" s="23"/>
      <c r="AD35" s="23"/>
    </row>
    <row r="36" spans="2:30" x14ac:dyDescent="0.25">
      <c r="B36" s="23" t="s">
        <v>6</v>
      </c>
      <c r="C36" s="23" t="s">
        <v>343</v>
      </c>
      <c r="D36" s="23" t="s">
        <v>50</v>
      </c>
      <c r="E36" s="110" t="s">
        <v>32</v>
      </c>
      <c r="F36" s="109" t="s">
        <v>58</v>
      </c>
      <c r="G36" s="23"/>
      <c r="H36" s="23"/>
      <c r="I36" s="23"/>
      <c r="J36" s="23"/>
      <c r="K36" s="23"/>
      <c r="L36" s="23"/>
      <c r="M36" s="23"/>
      <c r="N36" s="23"/>
      <c r="O36" s="23"/>
      <c r="P36" s="23"/>
      <c r="Q36" s="23"/>
      <c r="R36" s="23"/>
      <c r="S36" s="23"/>
      <c r="T36" s="23"/>
      <c r="U36" s="23"/>
      <c r="V36" s="23"/>
      <c r="W36" s="23"/>
      <c r="X36" s="23"/>
      <c r="Y36" s="23"/>
      <c r="Z36" s="23"/>
      <c r="AA36" s="23"/>
      <c r="AB36" s="23"/>
      <c r="AC36" s="23"/>
      <c r="AD36" s="23"/>
    </row>
    <row r="37" spans="2:30" x14ac:dyDescent="0.25">
      <c r="B37" s="23" t="s">
        <v>6</v>
      </c>
      <c r="C37" s="23" t="s">
        <v>343</v>
      </c>
      <c r="D37" s="23" t="s">
        <v>50</v>
      </c>
      <c r="E37" s="110" t="s">
        <v>32</v>
      </c>
      <c r="F37" s="109" t="s">
        <v>1077</v>
      </c>
      <c r="G37" s="23"/>
      <c r="H37" s="23"/>
      <c r="I37" s="23"/>
      <c r="J37" s="23"/>
      <c r="K37" s="23"/>
      <c r="L37" s="23"/>
      <c r="M37" s="23"/>
      <c r="N37" s="23"/>
      <c r="O37" s="23"/>
      <c r="P37" s="23"/>
      <c r="Q37" s="23"/>
      <c r="R37" s="23"/>
      <c r="S37" s="23"/>
      <c r="T37" s="23"/>
      <c r="U37" s="23"/>
      <c r="V37" s="23"/>
      <c r="W37" s="23"/>
      <c r="X37" s="23"/>
      <c r="Y37" s="23"/>
      <c r="Z37" s="23"/>
      <c r="AA37" s="23"/>
      <c r="AB37" s="23"/>
      <c r="AC37" s="23"/>
      <c r="AD37" s="23"/>
    </row>
    <row r="38" spans="2:30" x14ac:dyDescent="0.25">
      <c r="B38" s="23" t="s">
        <v>6</v>
      </c>
      <c r="C38" s="23" t="s">
        <v>343</v>
      </c>
      <c r="D38" s="23" t="s">
        <v>50</v>
      </c>
      <c r="E38" s="110" t="s">
        <v>32</v>
      </c>
      <c r="F38" s="109" t="s">
        <v>59</v>
      </c>
      <c r="G38" s="23"/>
      <c r="H38" s="23"/>
      <c r="I38" s="23"/>
      <c r="J38" s="23"/>
      <c r="K38" s="23"/>
      <c r="L38" s="23"/>
      <c r="M38" s="23"/>
      <c r="N38" s="23"/>
      <c r="O38" s="23"/>
      <c r="P38" s="23"/>
      <c r="Q38" s="23"/>
      <c r="R38" s="23"/>
      <c r="S38" s="23"/>
      <c r="T38" s="23"/>
      <c r="U38" s="23"/>
      <c r="V38" s="23"/>
      <c r="W38" s="23"/>
      <c r="X38" s="23"/>
      <c r="Y38" s="23"/>
      <c r="Z38" s="23"/>
      <c r="AA38" s="23"/>
      <c r="AB38" s="23"/>
      <c r="AC38" s="23"/>
      <c r="AD38" s="23"/>
    </row>
    <row r="39" spans="2:30" x14ac:dyDescent="0.25">
      <c r="B39" s="111" t="s">
        <v>6</v>
      </c>
      <c r="C39" s="111" t="s">
        <v>343</v>
      </c>
      <c r="D39" s="117" t="s">
        <v>54</v>
      </c>
      <c r="E39" s="118" t="s">
        <v>32</v>
      </c>
      <c r="F39" s="118" t="s">
        <v>31</v>
      </c>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row>
    <row r="40" spans="2:30" x14ac:dyDescent="0.25">
      <c r="B40" s="23" t="s">
        <v>6</v>
      </c>
      <c r="C40" s="23" t="s">
        <v>343</v>
      </c>
      <c r="D40" s="110" t="s">
        <v>34</v>
      </c>
      <c r="E40" s="120" t="s">
        <v>22</v>
      </c>
      <c r="F40" s="109" t="s">
        <v>58</v>
      </c>
      <c r="G40" s="23"/>
      <c r="H40" s="23"/>
      <c r="I40" s="23"/>
      <c r="J40" s="23"/>
      <c r="K40" s="23"/>
      <c r="L40" s="23"/>
      <c r="M40" s="23"/>
      <c r="N40" s="23"/>
      <c r="O40" s="23"/>
      <c r="P40" s="23"/>
      <c r="Q40" s="23"/>
      <c r="R40" s="23"/>
      <c r="S40" s="23"/>
      <c r="T40" s="23"/>
      <c r="U40" s="23"/>
      <c r="V40" s="23"/>
      <c r="W40" s="23"/>
      <c r="X40" s="23"/>
      <c r="Y40" s="23"/>
      <c r="Z40" s="23"/>
      <c r="AA40" s="23"/>
      <c r="AB40" s="23"/>
      <c r="AC40" s="23"/>
      <c r="AD40" s="23"/>
    </row>
    <row r="41" spans="2:30" x14ac:dyDescent="0.25">
      <c r="B41" s="23" t="s">
        <v>6</v>
      </c>
      <c r="C41" s="23" t="s">
        <v>343</v>
      </c>
      <c r="D41" s="110" t="s">
        <v>34</v>
      </c>
      <c r="E41" s="120" t="s">
        <v>22</v>
      </c>
      <c r="F41" s="109" t="s">
        <v>1077</v>
      </c>
      <c r="G41" s="23"/>
      <c r="H41" s="23"/>
      <c r="I41" s="23"/>
      <c r="J41" s="23"/>
      <c r="K41" s="23"/>
      <c r="L41" s="23"/>
      <c r="M41" s="23"/>
      <c r="N41" s="23"/>
      <c r="O41" s="23"/>
      <c r="P41" s="23"/>
      <c r="Q41" s="23"/>
      <c r="R41" s="23"/>
      <c r="S41" s="23"/>
      <c r="T41" s="23"/>
      <c r="U41" s="23"/>
      <c r="V41" s="23"/>
      <c r="W41" s="23"/>
      <c r="X41" s="23"/>
      <c r="Y41" s="23"/>
      <c r="Z41" s="23"/>
      <c r="AA41" s="23"/>
      <c r="AB41" s="23"/>
      <c r="AC41" s="23"/>
      <c r="AD41" s="23"/>
    </row>
    <row r="42" spans="2:30" x14ac:dyDescent="0.25">
      <c r="B42" s="23" t="s">
        <v>6</v>
      </c>
      <c r="C42" s="23" t="s">
        <v>343</v>
      </c>
      <c r="D42" s="110" t="s">
        <v>34</v>
      </c>
      <c r="E42" s="120" t="s">
        <v>22</v>
      </c>
      <c r="F42" s="109" t="s">
        <v>59</v>
      </c>
      <c r="G42" s="23"/>
      <c r="H42" s="23"/>
      <c r="I42" s="23"/>
      <c r="J42" s="23"/>
      <c r="K42" s="23"/>
      <c r="L42" s="23"/>
      <c r="M42" s="23"/>
      <c r="N42" s="23"/>
      <c r="O42" s="23"/>
      <c r="P42" s="23"/>
      <c r="Q42" s="23"/>
      <c r="R42" s="23"/>
      <c r="S42" s="23"/>
      <c r="T42" s="23"/>
      <c r="U42" s="23"/>
      <c r="V42" s="23"/>
      <c r="W42" s="23"/>
      <c r="X42" s="23"/>
      <c r="Y42" s="23"/>
      <c r="Z42" s="23"/>
      <c r="AA42" s="23"/>
      <c r="AB42" s="23"/>
      <c r="AC42" s="23"/>
      <c r="AD42" s="23"/>
    </row>
    <row r="43" spans="2:30" x14ac:dyDescent="0.25">
      <c r="B43" s="23" t="s">
        <v>6</v>
      </c>
      <c r="C43" s="23" t="s">
        <v>343</v>
      </c>
      <c r="D43" s="110" t="s">
        <v>34</v>
      </c>
      <c r="E43" s="120" t="s">
        <v>23</v>
      </c>
      <c r="F43" s="109" t="s">
        <v>58</v>
      </c>
      <c r="G43" s="23"/>
      <c r="H43" s="23"/>
      <c r="I43" s="23"/>
      <c r="J43" s="23"/>
      <c r="K43" s="23"/>
      <c r="L43" s="23"/>
      <c r="M43" s="23"/>
      <c r="N43" s="23"/>
      <c r="O43" s="23"/>
      <c r="P43" s="23"/>
      <c r="Q43" s="23"/>
      <c r="R43" s="23"/>
      <c r="S43" s="23"/>
      <c r="T43" s="23"/>
      <c r="U43" s="23"/>
      <c r="V43" s="23"/>
      <c r="W43" s="23"/>
      <c r="X43" s="23"/>
      <c r="Y43" s="23"/>
      <c r="Z43" s="23"/>
      <c r="AA43" s="23"/>
      <c r="AB43" s="23"/>
      <c r="AC43" s="23"/>
      <c r="AD43" s="23"/>
    </row>
    <row r="44" spans="2:30" x14ac:dyDescent="0.25">
      <c r="B44" s="23" t="s">
        <v>6</v>
      </c>
      <c r="C44" s="23" t="s">
        <v>343</v>
      </c>
      <c r="D44" s="110" t="s">
        <v>34</v>
      </c>
      <c r="E44" s="120" t="s">
        <v>23</v>
      </c>
      <c r="F44" s="109" t="s">
        <v>1077</v>
      </c>
      <c r="G44" s="23"/>
      <c r="H44" s="23"/>
      <c r="I44" s="23"/>
      <c r="J44" s="23"/>
      <c r="K44" s="23"/>
      <c r="L44" s="23"/>
      <c r="M44" s="23"/>
      <c r="N44" s="23"/>
      <c r="O44" s="23"/>
      <c r="P44" s="23"/>
      <c r="Q44" s="23"/>
      <c r="R44" s="23"/>
      <c r="S44" s="23"/>
      <c r="T44" s="23"/>
      <c r="U44" s="23"/>
      <c r="V44" s="23"/>
      <c r="W44" s="23"/>
      <c r="X44" s="23"/>
      <c r="Y44" s="23"/>
      <c r="Z44" s="23"/>
      <c r="AA44" s="23"/>
      <c r="AB44" s="23"/>
      <c r="AC44" s="23"/>
      <c r="AD44" s="23"/>
    </row>
    <row r="45" spans="2:30" x14ac:dyDescent="0.25">
      <c r="B45" s="23" t="s">
        <v>6</v>
      </c>
      <c r="C45" s="23" t="s">
        <v>343</v>
      </c>
      <c r="D45" s="110" t="s">
        <v>34</v>
      </c>
      <c r="E45" s="120" t="s">
        <v>23</v>
      </c>
      <c r="F45" s="109" t="s">
        <v>59</v>
      </c>
      <c r="G45" s="23"/>
      <c r="H45" s="23"/>
      <c r="I45" s="23"/>
      <c r="J45" s="23"/>
      <c r="K45" s="23"/>
      <c r="L45" s="23"/>
      <c r="M45" s="23"/>
      <c r="N45" s="23"/>
      <c r="O45" s="23"/>
      <c r="P45" s="23"/>
      <c r="Q45" s="23"/>
      <c r="R45" s="23"/>
      <c r="S45" s="23"/>
      <c r="T45" s="23"/>
      <c r="U45" s="23"/>
      <c r="V45" s="23"/>
      <c r="W45" s="23"/>
      <c r="X45" s="23"/>
      <c r="Y45" s="23"/>
      <c r="Z45" s="23"/>
      <c r="AA45" s="23"/>
      <c r="AB45" s="23"/>
      <c r="AC45" s="23"/>
      <c r="AD45" s="23"/>
    </row>
    <row r="46" spans="2:30" x14ac:dyDescent="0.25">
      <c r="B46" s="111" t="s">
        <v>6</v>
      </c>
      <c r="C46" s="111" t="s">
        <v>343</v>
      </c>
      <c r="D46" s="118" t="s">
        <v>34</v>
      </c>
      <c r="E46" s="117" t="s">
        <v>51</v>
      </c>
      <c r="F46" s="118" t="s">
        <v>31</v>
      </c>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row>
    <row r="47" spans="2:30" x14ac:dyDescent="0.25">
      <c r="B47" s="111" t="s">
        <v>6</v>
      </c>
      <c r="C47" s="111" t="s">
        <v>343</v>
      </c>
      <c r="D47" s="118" t="s">
        <v>34</v>
      </c>
      <c r="E47" s="117" t="s">
        <v>52</v>
      </c>
      <c r="F47" s="118" t="s">
        <v>31</v>
      </c>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row>
    <row r="48" spans="2:30" x14ac:dyDescent="0.25">
      <c r="B48" s="111" t="s">
        <v>6</v>
      </c>
      <c r="C48" s="111" t="s">
        <v>343</v>
      </c>
      <c r="D48" s="118" t="s">
        <v>34</v>
      </c>
      <c r="E48" s="118" t="s">
        <v>32</v>
      </c>
      <c r="F48" s="117" t="s">
        <v>58</v>
      </c>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row>
    <row r="49" spans="2:30" x14ac:dyDescent="0.25">
      <c r="B49" s="111" t="s">
        <v>6</v>
      </c>
      <c r="C49" s="111" t="s">
        <v>343</v>
      </c>
      <c r="D49" s="118" t="s">
        <v>34</v>
      </c>
      <c r="E49" s="118" t="s">
        <v>32</v>
      </c>
      <c r="F49" s="117" t="s">
        <v>1077</v>
      </c>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row>
    <row r="50" spans="2:30" x14ac:dyDescent="0.25">
      <c r="B50" s="111" t="s">
        <v>6</v>
      </c>
      <c r="C50" s="111" t="s">
        <v>343</v>
      </c>
      <c r="D50" s="118" t="s">
        <v>34</v>
      </c>
      <c r="E50" s="118" t="s">
        <v>32</v>
      </c>
      <c r="F50" s="117" t="s">
        <v>59</v>
      </c>
      <c r="G50" s="111"/>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row>
    <row r="51" spans="2:30" x14ac:dyDescent="0.25">
      <c r="B51" s="21" t="s">
        <v>6</v>
      </c>
      <c r="C51" s="22" t="s">
        <v>344</v>
      </c>
      <c r="D51" s="20" t="s">
        <v>34</v>
      </c>
      <c r="E51" s="20" t="s">
        <v>32</v>
      </c>
      <c r="F51" s="20" t="s">
        <v>31</v>
      </c>
      <c r="G51" s="21"/>
      <c r="H51" s="21"/>
      <c r="I51" s="21"/>
      <c r="J51" s="21"/>
      <c r="K51" s="21"/>
      <c r="L51" s="21"/>
      <c r="M51" s="21"/>
      <c r="N51" s="21"/>
      <c r="O51" s="21"/>
      <c r="P51" s="21"/>
      <c r="Q51" s="21"/>
      <c r="R51" s="21"/>
      <c r="S51" s="21"/>
      <c r="T51" s="21"/>
      <c r="U51" s="21"/>
      <c r="V51" s="21"/>
      <c r="W51" s="21"/>
      <c r="X51" s="21"/>
      <c r="Y51" s="21"/>
      <c r="Z51" s="21"/>
      <c r="AA51" s="21"/>
      <c r="AB51" s="21"/>
      <c r="AC51" s="21"/>
      <c r="AD51" s="21"/>
    </row>
    <row r="52" spans="2:30" x14ac:dyDescent="0.25">
      <c r="B52" s="19" t="s">
        <v>6</v>
      </c>
      <c r="C52" s="19" t="s">
        <v>345</v>
      </c>
      <c r="D52" s="19" t="s">
        <v>13</v>
      </c>
      <c r="E52" s="19" t="s">
        <v>22</v>
      </c>
      <c r="F52" s="19" t="s">
        <v>24</v>
      </c>
      <c r="G52" s="19"/>
      <c r="H52" s="19"/>
      <c r="I52" s="19"/>
      <c r="J52" s="19"/>
      <c r="K52" s="19"/>
      <c r="L52" s="19"/>
      <c r="M52" s="19"/>
      <c r="N52" s="19"/>
      <c r="O52" s="19"/>
      <c r="P52" s="19"/>
      <c r="Q52" s="19"/>
      <c r="R52" s="19"/>
      <c r="S52" s="19"/>
      <c r="T52" s="19"/>
      <c r="U52" s="19"/>
      <c r="V52" s="19"/>
      <c r="W52" s="19"/>
      <c r="X52" s="19"/>
      <c r="Y52" s="19"/>
      <c r="Z52" s="19"/>
      <c r="AA52" s="19"/>
      <c r="AB52" s="19"/>
      <c r="AC52" s="19"/>
      <c r="AD52" s="19"/>
    </row>
    <row r="53" spans="2:30" x14ac:dyDescent="0.25">
      <c r="B53" s="19" t="s">
        <v>6</v>
      </c>
      <c r="C53" s="19" t="s">
        <v>345</v>
      </c>
      <c r="D53" s="19" t="s">
        <v>13</v>
      </c>
      <c r="E53" s="19" t="s">
        <v>22</v>
      </c>
      <c r="F53" s="19" t="s">
        <v>1078</v>
      </c>
      <c r="G53" s="19"/>
      <c r="H53" s="19"/>
      <c r="I53" s="19"/>
      <c r="J53" s="19"/>
      <c r="K53" s="19"/>
      <c r="L53" s="19"/>
      <c r="M53" s="19"/>
      <c r="N53" s="19"/>
      <c r="O53" s="19"/>
      <c r="P53" s="19"/>
      <c r="Q53" s="19"/>
      <c r="R53" s="19"/>
      <c r="S53" s="19"/>
      <c r="T53" s="19"/>
      <c r="U53" s="19"/>
      <c r="V53" s="19"/>
      <c r="W53" s="19"/>
      <c r="X53" s="19"/>
      <c r="Y53" s="19"/>
      <c r="Z53" s="19"/>
      <c r="AA53" s="19"/>
      <c r="AB53" s="19"/>
      <c r="AC53" s="19"/>
      <c r="AD53" s="19"/>
    </row>
    <row r="54" spans="2:30" x14ac:dyDescent="0.25">
      <c r="B54" s="19" t="s">
        <v>6</v>
      </c>
      <c r="C54" s="19" t="s">
        <v>345</v>
      </c>
      <c r="D54" s="19" t="s">
        <v>13</v>
      </c>
      <c r="E54" s="19" t="s">
        <v>22</v>
      </c>
      <c r="F54" s="19" t="s">
        <v>25</v>
      </c>
      <c r="G54" s="19"/>
      <c r="H54" s="19"/>
      <c r="I54" s="19"/>
      <c r="J54" s="19"/>
      <c r="K54" s="19"/>
      <c r="L54" s="19"/>
      <c r="M54" s="19"/>
      <c r="N54" s="19"/>
      <c r="O54" s="19"/>
      <c r="P54" s="19"/>
      <c r="Q54" s="19"/>
      <c r="R54" s="19"/>
      <c r="S54" s="19"/>
      <c r="T54" s="19"/>
      <c r="U54" s="19"/>
      <c r="V54" s="19"/>
      <c r="W54" s="19"/>
      <c r="X54" s="19"/>
      <c r="Y54" s="19"/>
      <c r="Z54" s="19"/>
      <c r="AA54" s="19"/>
      <c r="AB54" s="19"/>
      <c r="AC54" s="19"/>
      <c r="AD54" s="19"/>
    </row>
    <row r="55" spans="2:30" x14ac:dyDescent="0.25">
      <c r="B55" s="23" t="s">
        <v>6</v>
      </c>
      <c r="C55" s="23" t="s">
        <v>345</v>
      </c>
      <c r="D55" s="23" t="s">
        <v>13</v>
      </c>
      <c r="E55" s="109" t="s">
        <v>51</v>
      </c>
      <c r="F55" s="110" t="s">
        <v>31</v>
      </c>
      <c r="G55" s="23"/>
      <c r="H55" s="23"/>
      <c r="I55" s="23"/>
      <c r="J55" s="23"/>
      <c r="K55" s="23"/>
      <c r="L55" s="23"/>
      <c r="M55" s="23"/>
      <c r="N55" s="23"/>
      <c r="O55" s="23"/>
      <c r="P55" s="23"/>
      <c r="Q55" s="23"/>
      <c r="R55" s="23"/>
      <c r="S55" s="23"/>
      <c r="T55" s="23"/>
      <c r="U55" s="23"/>
      <c r="V55" s="23"/>
      <c r="W55" s="23"/>
      <c r="X55" s="23"/>
      <c r="Y55" s="23"/>
      <c r="Z55" s="23"/>
      <c r="AA55" s="23"/>
      <c r="AB55" s="23"/>
      <c r="AC55" s="23"/>
      <c r="AD55" s="23"/>
    </row>
    <row r="56" spans="2:30" x14ac:dyDescent="0.25">
      <c r="B56" s="19" t="s">
        <v>6</v>
      </c>
      <c r="C56" s="19" t="s">
        <v>345</v>
      </c>
      <c r="D56" s="19" t="s">
        <v>13</v>
      </c>
      <c r="E56" s="19" t="s">
        <v>23</v>
      </c>
      <c r="F56" s="19" t="s">
        <v>24</v>
      </c>
      <c r="G56" s="19"/>
      <c r="H56" s="19"/>
      <c r="I56" s="19"/>
      <c r="J56" s="19"/>
      <c r="K56" s="19"/>
      <c r="L56" s="19"/>
      <c r="M56" s="19"/>
      <c r="N56" s="19"/>
      <c r="O56" s="19"/>
      <c r="P56" s="19"/>
      <c r="Q56" s="19"/>
      <c r="R56" s="19"/>
      <c r="S56" s="19"/>
      <c r="T56" s="19"/>
      <c r="U56" s="19"/>
      <c r="V56" s="19"/>
      <c r="W56" s="19"/>
      <c r="X56" s="19"/>
      <c r="Y56" s="19"/>
      <c r="Z56" s="19"/>
      <c r="AA56" s="19"/>
      <c r="AB56" s="19"/>
      <c r="AC56" s="19"/>
      <c r="AD56" s="19"/>
    </row>
    <row r="57" spans="2:30" x14ac:dyDescent="0.25">
      <c r="B57" s="19" t="s">
        <v>6</v>
      </c>
      <c r="C57" s="19" t="s">
        <v>345</v>
      </c>
      <c r="D57" s="19" t="s">
        <v>13</v>
      </c>
      <c r="E57" s="19" t="s">
        <v>23</v>
      </c>
      <c r="F57" s="19" t="s">
        <v>1078</v>
      </c>
      <c r="G57" s="19"/>
      <c r="H57" s="19"/>
      <c r="I57" s="19"/>
      <c r="J57" s="19"/>
      <c r="K57" s="19"/>
      <c r="L57" s="19"/>
      <c r="M57" s="19"/>
      <c r="N57" s="19"/>
      <c r="O57" s="19"/>
      <c r="P57" s="19"/>
      <c r="Q57" s="19"/>
      <c r="R57" s="19"/>
      <c r="S57" s="19"/>
      <c r="T57" s="19"/>
      <c r="U57" s="19"/>
      <c r="V57" s="19"/>
      <c r="W57" s="19"/>
      <c r="X57" s="19"/>
      <c r="Y57" s="19"/>
      <c r="Z57" s="19"/>
      <c r="AA57" s="19"/>
      <c r="AB57" s="19"/>
      <c r="AC57" s="19"/>
      <c r="AD57" s="19"/>
    </row>
    <row r="58" spans="2:30" x14ac:dyDescent="0.25">
      <c r="B58" s="19" t="s">
        <v>6</v>
      </c>
      <c r="C58" s="19" t="s">
        <v>345</v>
      </c>
      <c r="D58" s="19" t="s">
        <v>13</v>
      </c>
      <c r="E58" s="19" t="s">
        <v>23</v>
      </c>
      <c r="F58" s="19" t="s">
        <v>25</v>
      </c>
      <c r="G58" s="19"/>
      <c r="H58" s="19"/>
      <c r="I58" s="19"/>
      <c r="J58" s="19"/>
      <c r="K58" s="19"/>
      <c r="L58" s="19"/>
      <c r="M58" s="19"/>
      <c r="N58" s="19"/>
      <c r="O58" s="19"/>
      <c r="P58" s="19"/>
      <c r="Q58" s="19"/>
      <c r="R58" s="19"/>
      <c r="S58" s="19"/>
      <c r="T58" s="19"/>
      <c r="U58" s="19"/>
      <c r="V58" s="19"/>
      <c r="W58" s="19"/>
      <c r="X58" s="19"/>
      <c r="Y58" s="19"/>
      <c r="Z58" s="19"/>
      <c r="AA58" s="19"/>
      <c r="AB58" s="19"/>
      <c r="AC58" s="19"/>
      <c r="AD58" s="19"/>
    </row>
    <row r="59" spans="2:30" x14ac:dyDescent="0.25">
      <c r="B59" s="23" t="s">
        <v>6</v>
      </c>
      <c r="C59" s="23" t="s">
        <v>345</v>
      </c>
      <c r="D59" s="23" t="s">
        <v>13</v>
      </c>
      <c r="E59" s="109" t="s">
        <v>52</v>
      </c>
      <c r="F59" s="110" t="s">
        <v>31</v>
      </c>
      <c r="G59" s="23"/>
      <c r="H59" s="23"/>
      <c r="I59" s="23"/>
      <c r="J59" s="23"/>
      <c r="K59" s="23"/>
      <c r="L59" s="23"/>
      <c r="M59" s="23"/>
      <c r="N59" s="23"/>
      <c r="O59" s="23"/>
      <c r="P59" s="23"/>
      <c r="Q59" s="23"/>
      <c r="R59" s="23"/>
      <c r="S59" s="23"/>
      <c r="T59" s="23"/>
      <c r="U59" s="23"/>
      <c r="V59" s="23"/>
      <c r="W59" s="23"/>
      <c r="X59" s="23"/>
      <c r="Y59" s="23"/>
      <c r="Z59" s="23"/>
      <c r="AA59" s="23"/>
      <c r="AB59" s="23"/>
      <c r="AC59" s="23"/>
      <c r="AD59" s="23"/>
    </row>
    <row r="60" spans="2:30" x14ac:dyDescent="0.25">
      <c r="B60" s="23" t="s">
        <v>6</v>
      </c>
      <c r="C60" s="23" t="s">
        <v>345</v>
      </c>
      <c r="D60" s="23" t="s">
        <v>13</v>
      </c>
      <c r="E60" s="110" t="s">
        <v>32</v>
      </c>
      <c r="F60" s="109" t="s">
        <v>58</v>
      </c>
      <c r="G60" s="23"/>
      <c r="H60" s="23"/>
      <c r="I60" s="23"/>
      <c r="J60" s="23"/>
      <c r="K60" s="23"/>
      <c r="L60" s="23"/>
      <c r="M60" s="23"/>
      <c r="N60" s="23"/>
      <c r="O60" s="23"/>
      <c r="P60" s="23"/>
      <c r="Q60" s="23"/>
      <c r="R60" s="23"/>
      <c r="S60" s="23"/>
      <c r="T60" s="23"/>
      <c r="U60" s="23"/>
      <c r="V60" s="23"/>
      <c r="W60" s="23"/>
      <c r="X60" s="23"/>
      <c r="Y60" s="23"/>
      <c r="Z60" s="23"/>
      <c r="AA60" s="23"/>
      <c r="AB60" s="23"/>
      <c r="AC60" s="23"/>
      <c r="AD60" s="23"/>
    </row>
    <row r="61" spans="2:30" x14ac:dyDescent="0.25">
      <c r="B61" s="23" t="s">
        <v>6</v>
      </c>
      <c r="C61" s="23" t="s">
        <v>345</v>
      </c>
      <c r="D61" s="23" t="s">
        <v>13</v>
      </c>
      <c r="E61" s="110" t="s">
        <v>32</v>
      </c>
      <c r="F61" s="109" t="s">
        <v>1077</v>
      </c>
      <c r="G61" s="23"/>
      <c r="H61" s="23"/>
      <c r="I61" s="23"/>
      <c r="J61" s="23"/>
      <c r="K61" s="23"/>
      <c r="L61" s="23"/>
      <c r="M61" s="23"/>
      <c r="N61" s="23"/>
      <c r="O61" s="23"/>
      <c r="P61" s="23"/>
      <c r="Q61" s="23"/>
      <c r="R61" s="23"/>
      <c r="S61" s="23"/>
      <c r="T61" s="23"/>
      <c r="U61" s="23"/>
      <c r="V61" s="23"/>
      <c r="W61" s="23"/>
      <c r="X61" s="23"/>
      <c r="Y61" s="23"/>
      <c r="Z61" s="23"/>
      <c r="AA61" s="23"/>
      <c r="AB61" s="23"/>
      <c r="AC61" s="23"/>
      <c r="AD61" s="23"/>
    </row>
    <row r="62" spans="2:30" x14ac:dyDescent="0.25">
      <c r="B62" s="23" t="s">
        <v>6</v>
      </c>
      <c r="C62" s="23" t="s">
        <v>345</v>
      </c>
      <c r="D62" s="23" t="s">
        <v>13</v>
      </c>
      <c r="E62" s="110" t="s">
        <v>32</v>
      </c>
      <c r="F62" s="109" t="s">
        <v>59</v>
      </c>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2:30" x14ac:dyDescent="0.25">
      <c r="B63" s="111" t="s">
        <v>6</v>
      </c>
      <c r="C63" s="111" t="s">
        <v>345</v>
      </c>
      <c r="D63" s="117" t="s">
        <v>53</v>
      </c>
      <c r="E63" s="118" t="s">
        <v>32</v>
      </c>
      <c r="F63" s="118" t="s">
        <v>31</v>
      </c>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row>
    <row r="64" spans="2:30" x14ac:dyDescent="0.25">
      <c r="B64" s="19" t="s">
        <v>6</v>
      </c>
      <c r="C64" s="19" t="s">
        <v>345</v>
      </c>
      <c r="D64" s="19" t="s">
        <v>462</v>
      </c>
      <c r="E64" s="19" t="s">
        <v>22</v>
      </c>
      <c r="F64" s="19" t="s">
        <v>24</v>
      </c>
      <c r="G64" s="19"/>
      <c r="H64" s="19"/>
      <c r="I64" s="19"/>
      <c r="J64" s="19"/>
      <c r="K64" s="19"/>
      <c r="L64" s="19"/>
      <c r="M64" s="19"/>
      <c r="N64" s="19"/>
      <c r="O64" s="19"/>
      <c r="P64" s="19"/>
      <c r="Q64" s="19"/>
      <c r="R64" s="19"/>
      <c r="S64" s="19"/>
      <c r="T64" s="19"/>
      <c r="U64" s="19"/>
      <c r="V64" s="19"/>
      <c r="W64" s="19"/>
      <c r="X64" s="19"/>
      <c r="Y64" s="19"/>
      <c r="Z64" s="19"/>
      <c r="AA64" s="19"/>
      <c r="AB64" s="19"/>
      <c r="AC64" s="19"/>
      <c r="AD64" s="19"/>
    </row>
    <row r="65" spans="2:30" x14ac:dyDescent="0.25">
      <c r="B65" s="19" t="s">
        <v>6</v>
      </c>
      <c r="C65" s="19" t="s">
        <v>345</v>
      </c>
      <c r="D65" s="19" t="s">
        <v>462</v>
      </c>
      <c r="E65" s="19" t="s">
        <v>22</v>
      </c>
      <c r="F65" s="19" t="s">
        <v>1078</v>
      </c>
      <c r="G65" s="19"/>
      <c r="H65" s="19"/>
      <c r="I65" s="19"/>
      <c r="J65" s="19"/>
      <c r="K65" s="19"/>
      <c r="L65" s="19"/>
      <c r="M65" s="19"/>
      <c r="N65" s="19"/>
      <c r="O65" s="19"/>
      <c r="P65" s="19"/>
      <c r="Q65" s="19"/>
      <c r="R65" s="19"/>
      <c r="S65" s="19"/>
      <c r="T65" s="19"/>
      <c r="U65" s="19"/>
      <c r="V65" s="19"/>
      <c r="W65" s="19"/>
      <c r="X65" s="19"/>
      <c r="Y65" s="19"/>
      <c r="Z65" s="19"/>
      <c r="AA65" s="19"/>
      <c r="AB65" s="19"/>
      <c r="AC65" s="19"/>
      <c r="AD65" s="19"/>
    </row>
    <row r="66" spans="2:30" x14ac:dyDescent="0.25">
      <c r="B66" s="19" t="s">
        <v>6</v>
      </c>
      <c r="C66" s="19" t="s">
        <v>345</v>
      </c>
      <c r="D66" s="19" t="s">
        <v>462</v>
      </c>
      <c r="E66" s="19" t="s">
        <v>22</v>
      </c>
      <c r="F66" s="19" t="s">
        <v>25</v>
      </c>
      <c r="G66" s="19"/>
      <c r="H66" s="19"/>
      <c r="I66" s="19"/>
      <c r="J66" s="19"/>
      <c r="K66" s="19"/>
      <c r="L66" s="19"/>
      <c r="M66" s="19"/>
      <c r="N66" s="19"/>
      <c r="O66" s="19"/>
      <c r="P66" s="19"/>
      <c r="Q66" s="19"/>
      <c r="R66" s="19"/>
      <c r="S66" s="19"/>
      <c r="T66" s="19"/>
      <c r="U66" s="19"/>
      <c r="V66" s="19"/>
      <c r="W66" s="19"/>
      <c r="X66" s="19"/>
      <c r="Y66" s="19"/>
      <c r="Z66" s="19"/>
      <c r="AA66" s="19"/>
      <c r="AB66" s="19"/>
      <c r="AC66" s="19"/>
      <c r="AD66" s="19"/>
    </row>
    <row r="67" spans="2:30" x14ac:dyDescent="0.25">
      <c r="B67" s="23" t="s">
        <v>6</v>
      </c>
      <c r="C67" s="23" t="s">
        <v>345</v>
      </c>
      <c r="D67" s="23" t="s">
        <v>462</v>
      </c>
      <c r="E67" s="109" t="s">
        <v>51</v>
      </c>
      <c r="F67" s="110" t="s">
        <v>31</v>
      </c>
      <c r="G67" s="23"/>
      <c r="H67" s="23"/>
      <c r="I67" s="23"/>
      <c r="J67" s="23"/>
      <c r="K67" s="23"/>
      <c r="L67" s="23"/>
      <c r="M67" s="23"/>
      <c r="N67" s="23"/>
      <c r="O67" s="23"/>
      <c r="P67" s="23"/>
      <c r="Q67" s="23"/>
      <c r="R67" s="23"/>
      <c r="S67" s="23"/>
      <c r="T67" s="23"/>
      <c r="U67" s="23"/>
      <c r="V67" s="23"/>
      <c r="W67" s="23"/>
      <c r="X67" s="23"/>
      <c r="Y67" s="23"/>
      <c r="Z67" s="23"/>
      <c r="AA67" s="23"/>
      <c r="AB67" s="23"/>
      <c r="AC67" s="23"/>
      <c r="AD67" s="23"/>
    </row>
    <row r="68" spans="2:30" x14ac:dyDescent="0.25">
      <c r="B68" s="19" t="s">
        <v>6</v>
      </c>
      <c r="C68" s="19" t="s">
        <v>345</v>
      </c>
      <c r="D68" s="19" t="s">
        <v>462</v>
      </c>
      <c r="E68" s="19" t="s">
        <v>23</v>
      </c>
      <c r="F68" s="19" t="s">
        <v>24</v>
      </c>
      <c r="G68" s="19"/>
      <c r="H68" s="19"/>
      <c r="I68" s="19"/>
      <c r="J68" s="19"/>
      <c r="K68" s="19"/>
      <c r="L68" s="19"/>
      <c r="M68" s="19"/>
      <c r="N68" s="19"/>
      <c r="O68" s="19"/>
      <c r="P68" s="19"/>
      <c r="Q68" s="19"/>
      <c r="R68" s="19"/>
      <c r="S68" s="19"/>
      <c r="T68" s="19"/>
      <c r="U68" s="19"/>
      <c r="V68" s="19"/>
      <c r="W68" s="19"/>
      <c r="X68" s="19"/>
      <c r="Y68" s="19"/>
      <c r="Z68" s="19"/>
      <c r="AA68" s="19"/>
      <c r="AB68" s="19"/>
      <c r="AC68" s="19"/>
      <c r="AD68" s="19"/>
    </row>
    <row r="69" spans="2:30" x14ac:dyDescent="0.25">
      <c r="B69" s="19" t="s">
        <v>6</v>
      </c>
      <c r="C69" s="19" t="s">
        <v>345</v>
      </c>
      <c r="D69" s="19" t="s">
        <v>462</v>
      </c>
      <c r="E69" s="19" t="s">
        <v>23</v>
      </c>
      <c r="F69" s="19" t="s">
        <v>1078</v>
      </c>
      <c r="G69" s="19"/>
      <c r="H69" s="19"/>
      <c r="I69" s="19"/>
      <c r="J69" s="19"/>
      <c r="K69" s="19"/>
      <c r="L69" s="19"/>
      <c r="M69" s="19"/>
      <c r="N69" s="19"/>
      <c r="O69" s="19"/>
      <c r="P69" s="19"/>
      <c r="Q69" s="19"/>
      <c r="R69" s="19"/>
      <c r="S69" s="19"/>
      <c r="T69" s="19"/>
      <c r="U69" s="19"/>
      <c r="V69" s="19"/>
      <c r="W69" s="19"/>
      <c r="X69" s="19"/>
      <c r="Y69" s="19"/>
      <c r="Z69" s="19"/>
      <c r="AA69" s="19"/>
      <c r="AB69" s="19"/>
      <c r="AC69" s="19"/>
      <c r="AD69" s="19"/>
    </row>
    <row r="70" spans="2:30" x14ac:dyDescent="0.25">
      <c r="B70" s="19" t="s">
        <v>6</v>
      </c>
      <c r="C70" s="19" t="s">
        <v>345</v>
      </c>
      <c r="D70" s="19" t="s">
        <v>462</v>
      </c>
      <c r="E70" s="19" t="s">
        <v>23</v>
      </c>
      <c r="F70" s="19" t="s">
        <v>25</v>
      </c>
      <c r="G70" s="19"/>
      <c r="H70" s="19"/>
      <c r="I70" s="19"/>
      <c r="J70" s="19"/>
      <c r="K70" s="19"/>
      <c r="L70" s="19"/>
      <c r="M70" s="19"/>
      <c r="N70" s="19"/>
      <c r="O70" s="19"/>
      <c r="P70" s="19"/>
      <c r="Q70" s="19"/>
      <c r="R70" s="19"/>
      <c r="S70" s="19"/>
      <c r="T70" s="19"/>
      <c r="U70" s="19"/>
      <c r="V70" s="19"/>
      <c r="W70" s="19"/>
      <c r="X70" s="19"/>
      <c r="Y70" s="19"/>
      <c r="Z70" s="19"/>
      <c r="AA70" s="19"/>
      <c r="AB70" s="19"/>
      <c r="AC70" s="19"/>
      <c r="AD70" s="19"/>
    </row>
    <row r="71" spans="2:30" x14ac:dyDescent="0.25">
      <c r="B71" s="23" t="s">
        <v>6</v>
      </c>
      <c r="C71" s="23" t="s">
        <v>345</v>
      </c>
      <c r="D71" s="23" t="s">
        <v>462</v>
      </c>
      <c r="E71" s="109" t="s">
        <v>52</v>
      </c>
      <c r="F71" s="110" t="s">
        <v>31</v>
      </c>
      <c r="G71" s="23"/>
      <c r="H71" s="23"/>
      <c r="I71" s="23"/>
      <c r="J71" s="23"/>
      <c r="K71" s="23"/>
      <c r="L71" s="23"/>
      <c r="M71" s="23"/>
      <c r="N71" s="23"/>
      <c r="O71" s="23"/>
      <c r="P71" s="23"/>
      <c r="Q71" s="23"/>
      <c r="R71" s="23"/>
      <c r="S71" s="23"/>
      <c r="T71" s="23"/>
      <c r="U71" s="23"/>
      <c r="V71" s="23"/>
      <c r="W71" s="23"/>
      <c r="X71" s="23"/>
      <c r="Y71" s="23"/>
      <c r="Z71" s="23"/>
      <c r="AA71" s="23"/>
      <c r="AB71" s="23"/>
      <c r="AC71" s="23"/>
      <c r="AD71" s="23"/>
    </row>
    <row r="72" spans="2:30" x14ac:dyDescent="0.25">
      <c r="B72" s="23" t="s">
        <v>6</v>
      </c>
      <c r="C72" s="23" t="s">
        <v>345</v>
      </c>
      <c r="D72" s="23" t="s">
        <v>462</v>
      </c>
      <c r="E72" s="110" t="s">
        <v>32</v>
      </c>
      <c r="F72" s="109" t="s">
        <v>58</v>
      </c>
      <c r="G72" s="23"/>
      <c r="H72" s="23"/>
      <c r="I72" s="23"/>
      <c r="J72" s="23"/>
      <c r="K72" s="23"/>
      <c r="L72" s="23"/>
      <c r="M72" s="23"/>
      <c r="N72" s="23"/>
      <c r="O72" s="23"/>
      <c r="P72" s="23"/>
      <c r="Q72" s="23"/>
      <c r="R72" s="23"/>
      <c r="S72" s="23"/>
      <c r="T72" s="23"/>
      <c r="U72" s="23"/>
      <c r="V72" s="23"/>
      <c r="W72" s="23"/>
      <c r="X72" s="23"/>
      <c r="Y72" s="23"/>
      <c r="Z72" s="23"/>
      <c r="AA72" s="23"/>
      <c r="AB72" s="23"/>
      <c r="AC72" s="23"/>
      <c r="AD72" s="23"/>
    </row>
    <row r="73" spans="2:30" x14ac:dyDescent="0.25">
      <c r="B73" s="23" t="s">
        <v>6</v>
      </c>
      <c r="C73" s="23" t="s">
        <v>345</v>
      </c>
      <c r="D73" s="23" t="s">
        <v>462</v>
      </c>
      <c r="E73" s="110" t="s">
        <v>32</v>
      </c>
      <c r="F73" s="109" t="s">
        <v>1077</v>
      </c>
      <c r="G73" s="23"/>
      <c r="H73" s="23"/>
      <c r="I73" s="23"/>
      <c r="J73" s="23"/>
      <c r="K73" s="23"/>
      <c r="L73" s="23"/>
      <c r="M73" s="23"/>
      <c r="N73" s="23"/>
      <c r="O73" s="23"/>
      <c r="P73" s="23"/>
      <c r="Q73" s="23"/>
      <c r="R73" s="23"/>
      <c r="S73" s="23"/>
      <c r="T73" s="23"/>
      <c r="U73" s="23"/>
      <c r="V73" s="23"/>
      <c r="W73" s="23"/>
      <c r="X73" s="23"/>
      <c r="Y73" s="23"/>
      <c r="Z73" s="23"/>
      <c r="AA73" s="23"/>
      <c r="AB73" s="23"/>
      <c r="AC73" s="23"/>
      <c r="AD73" s="23"/>
    </row>
    <row r="74" spans="2:30" x14ac:dyDescent="0.25">
      <c r="B74" s="23" t="s">
        <v>6</v>
      </c>
      <c r="C74" s="23" t="s">
        <v>345</v>
      </c>
      <c r="D74" s="23" t="s">
        <v>462</v>
      </c>
      <c r="E74" s="110" t="s">
        <v>32</v>
      </c>
      <c r="F74" s="109" t="s">
        <v>59</v>
      </c>
      <c r="G74" s="23"/>
      <c r="H74" s="23"/>
      <c r="I74" s="23"/>
      <c r="J74" s="23"/>
      <c r="K74" s="23"/>
      <c r="L74" s="23"/>
      <c r="M74" s="23"/>
      <c r="N74" s="23"/>
      <c r="O74" s="23"/>
      <c r="P74" s="23"/>
      <c r="Q74" s="23"/>
      <c r="R74" s="23"/>
      <c r="S74" s="23"/>
      <c r="T74" s="23"/>
      <c r="U74" s="23"/>
      <c r="V74" s="23"/>
      <c r="W74" s="23"/>
      <c r="X74" s="23"/>
      <c r="Y74" s="23"/>
      <c r="Z74" s="23"/>
      <c r="AA74" s="23"/>
      <c r="AB74" s="23"/>
      <c r="AC74" s="23"/>
      <c r="AD74" s="23"/>
    </row>
    <row r="75" spans="2:30" x14ac:dyDescent="0.25">
      <c r="B75" s="111" t="s">
        <v>6</v>
      </c>
      <c r="C75" s="111" t="s">
        <v>345</v>
      </c>
      <c r="D75" s="117" t="s">
        <v>85</v>
      </c>
      <c r="E75" s="118" t="s">
        <v>32</v>
      </c>
      <c r="F75" s="118" t="s">
        <v>31</v>
      </c>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row>
    <row r="76" spans="2:30" x14ac:dyDescent="0.25">
      <c r="B76" s="19" t="s">
        <v>6</v>
      </c>
      <c r="C76" s="19" t="s">
        <v>345</v>
      </c>
      <c r="D76" s="19" t="s">
        <v>50</v>
      </c>
      <c r="E76" s="19" t="s">
        <v>22</v>
      </c>
      <c r="F76" s="19" t="s">
        <v>24</v>
      </c>
      <c r="G76" s="19"/>
      <c r="H76" s="19"/>
      <c r="I76" s="19"/>
      <c r="J76" s="19"/>
      <c r="K76" s="19"/>
      <c r="L76" s="19"/>
      <c r="M76" s="19"/>
      <c r="N76" s="19"/>
      <c r="O76" s="19"/>
      <c r="P76" s="19"/>
      <c r="Q76" s="19"/>
      <c r="R76" s="19"/>
      <c r="S76" s="19"/>
      <c r="T76" s="19"/>
      <c r="U76" s="19"/>
      <c r="V76" s="19"/>
      <c r="W76" s="19"/>
      <c r="X76" s="19"/>
      <c r="Y76" s="19"/>
      <c r="Z76" s="19"/>
      <c r="AA76" s="19"/>
      <c r="AB76" s="19"/>
      <c r="AC76" s="19"/>
      <c r="AD76" s="19"/>
    </row>
    <row r="77" spans="2:30" x14ac:dyDescent="0.25">
      <c r="B77" s="19" t="s">
        <v>6</v>
      </c>
      <c r="C77" s="19" t="s">
        <v>345</v>
      </c>
      <c r="D77" s="19" t="s">
        <v>50</v>
      </c>
      <c r="E77" s="19" t="s">
        <v>22</v>
      </c>
      <c r="F77" s="19" t="s">
        <v>1078</v>
      </c>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spans="2:30" x14ac:dyDescent="0.25">
      <c r="B78" s="19" t="s">
        <v>6</v>
      </c>
      <c r="C78" s="19" t="s">
        <v>345</v>
      </c>
      <c r="D78" s="19" t="s">
        <v>50</v>
      </c>
      <c r="E78" s="19" t="s">
        <v>22</v>
      </c>
      <c r="F78" s="19" t="s">
        <v>25</v>
      </c>
      <c r="G78" s="19"/>
      <c r="H78" s="19"/>
      <c r="I78" s="19"/>
      <c r="J78" s="19"/>
      <c r="K78" s="19"/>
      <c r="L78" s="19"/>
      <c r="M78" s="19"/>
      <c r="N78" s="19"/>
      <c r="O78" s="19"/>
      <c r="P78" s="19"/>
      <c r="Q78" s="19"/>
      <c r="R78" s="19"/>
      <c r="S78" s="19"/>
      <c r="T78" s="19"/>
      <c r="U78" s="19"/>
      <c r="V78" s="19"/>
      <c r="W78" s="19"/>
      <c r="X78" s="19"/>
      <c r="Y78" s="19"/>
      <c r="Z78" s="19"/>
      <c r="AA78" s="19"/>
      <c r="AB78" s="19"/>
      <c r="AC78" s="19"/>
      <c r="AD78" s="19"/>
    </row>
    <row r="79" spans="2:30" x14ac:dyDescent="0.25">
      <c r="B79" s="23" t="s">
        <v>6</v>
      </c>
      <c r="C79" s="23" t="s">
        <v>345</v>
      </c>
      <c r="D79" s="23" t="s">
        <v>50</v>
      </c>
      <c r="E79" s="109" t="s">
        <v>51</v>
      </c>
      <c r="F79" s="110" t="s">
        <v>31</v>
      </c>
      <c r="G79" s="23"/>
      <c r="H79" s="23"/>
      <c r="I79" s="23"/>
      <c r="J79" s="23"/>
      <c r="K79" s="23"/>
      <c r="L79" s="23"/>
      <c r="M79" s="23"/>
      <c r="N79" s="23"/>
      <c r="O79" s="23"/>
      <c r="P79" s="23"/>
      <c r="Q79" s="23"/>
      <c r="R79" s="23"/>
      <c r="S79" s="23"/>
      <c r="T79" s="23"/>
      <c r="U79" s="23"/>
      <c r="V79" s="23"/>
      <c r="W79" s="23"/>
      <c r="X79" s="23"/>
      <c r="Y79" s="23"/>
      <c r="Z79" s="23"/>
      <c r="AA79" s="23"/>
      <c r="AB79" s="23"/>
      <c r="AC79" s="23"/>
      <c r="AD79" s="23"/>
    </row>
    <row r="80" spans="2:30" x14ac:dyDescent="0.25">
      <c r="B80" s="19" t="s">
        <v>6</v>
      </c>
      <c r="C80" s="19" t="s">
        <v>345</v>
      </c>
      <c r="D80" s="19" t="s">
        <v>50</v>
      </c>
      <c r="E80" s="19" t="s">
        <v>23</v>
      </c>
      <c r="F80" s="19" t="s">
        <v>24</v>
      </c>
      <c r="G80" s="19"/>
      <c r="H80" s="19"/>
      <c r="I80" s="19"/>
      <c r="J80" s="19"/>
      <c r="K80" s="19"/>
      <c r="L80" s="19"/>
      <c r="M80" s="19"/>
      <c r="N80" s="19"/>
      <c r="O80" s="19"/>
      <c r="P80" s="19"/>
      <c r="Q80" s="19"/>
      <c r="R80" s="19"/>
      <c r="S80" s="19"/>
      <c r="T80" s="19"/>
      <c r="U80" s="19"/>
      <c r="V80" s="19"/>
      <c r="W80" s="19"/>
      <c r="X80" s="19"/>
      <c r="Y80" s="19"/>
      <c r="Z80" s="19"/>
      <c r="AA80" s="19"/>
      <c r="AB80" s="19"/>
      <c r="AC80" s="19"/>
      <c r="AD80" s="19"/>
    </row>
    <row r="81" spans="2:30" x14ac:dyDescent="0.25">
      <c r="B81" s="19" t="s">
        <v>6</v>
      </c>
      <c r="C81" s="19" t="s">
        <v>345</v>
      </c>
      <c r="D81" s="19" t="s">
        <v>50</v>
      </c>
      <c r="E81" s="19" t="s">
        <v>23</v>
      </c>
      <c r="F81" s="19" t="s">
        <v>1078</v>
      </c>
      <c r="G81" s="19"/>
      <c r="H81" s="19"/>
      <c r="I81" s="19"/>
      <c r="J81" s="19"/>
      <c r="K81" s="19"/>
      <c r="L81" s="19"/>
      <c r="M81" s="19"/>
      <c r="N81" s="19"/>
      <c r="O81" s="19"/>
      <c r="P81" s="19"/>
      <c r="Q81" s="19"/>
      <c r="R81" s="19"/>
      <c r="S81" s="19"/>
      <c r="T81" s="19"/>
      <c r="U81" s="19"/>
      <c r="V81" s="19"/>
      <c r="W81" s="19"/>
      <c r="X81" s="19"/>
      <c r="Y81" s="19"/>
      <c r="Z81" s="19"/>
      <c r="AA81" s="19"/>
      <c r="AB81" s="19"/>
      <c r="AC81" s="19"/>
      <c r="AD81" s="19"/>
    </row>
    <row r="82" spans="2:30" x14ac:dyDescent="0.25">
      <c r="B82" s="19" t="s">
        <v>6</v>
      </c>
      <c r="C82" s="19" t="s">
        <v>345</v>
      </c>
      <c r="D82" s="19" t="s">
        <v>50</v>
      </c>
      <c r="E82" s="19" t="s">
        <v>23</v>
      </c>
      <c r="F82" s="19" t="s">
        <v>25</v>
      </c>
      <c r="G82" s="19"/>
      <c r="H82" s="19"/>
      <c r="I82" s="19"/>
      <c r="J82" s="19"/>
      <c r="K82" s="19"/>
      <c r="L82" s="19"/>
      <c r="M82" s="19"/>
      <c r="N82" s="19"/>
      <c r="O82" s="19"/>
      <c r="P82" s="19"/>
      <c r="Q82" s="19"/>
      <c r="R82" s="19"/>
      <c r="S82" s="19"/>
      <c r="T82" s="19"/>
      <c r="U82" s="19"/>
      <c r="V82" s="19"/>
      <c r="W82" s="19"/>
      <c r="X82" s="19"/>
      <c r="Y82" s="19"/>
      <c r="Z82" s="19"/>
      <c r="AA82" s="19"/>
      <c r="AB82" s="19"/>
      <c r="AC82" s="19"/>
      <c r="AD82" s="19"/>
    </row>
    <row r="83" spans="2:30" x14ac:dyDescent="0.25">
      <c r="B83" s="23" t="s">
        <v>6</v>
      </c>
      <c r="C83" s="23" t="s">
        <v>345</v>
      </c>
      <c r="D83" s="23" t="s">
        <v>50</v>
      </c>
      <c r="E83" s="109" t="s">
        <v>52</v>
      </c>
      <c r="F83" s="110" t="s">
        <v>31</v>
      </c>
      <c r="G83" s="23"/>
      <c r="H83" s="23"/>
      <c r="I83" s="23"/>
      <c r="J83" s="23"/>
      <c r="K83" s="23"/>
      <c r="L83" s="23"/>
      <c r="M83" s="23"/>
      <c r="N83" s="23"/>
      <c r="O83" s="23"/>
      <c r="P83" s="23"/>
      <c r="Q83" s="23"/>
      <c r="R83" s="23"/>
      <c r="S83" s="23"/>
      <c r="T83" s="23"/>
      <c r="U83" s="23"/>
      <c r="V83" s="23"/>
      <c r="W83" s="23"/>
      <c r="X83" s="23"/>
      <c r="Y83" s="23"/>
      <c r="Z83" s="23"/>
      <c r="AA83" s="23"/>
      <c r="AB83" s="23"/>
      <c r="AC83" s="23"/>
      <c r="AD83" s="23"/>
    </row>
    <row r="84" spans="2:30" x14ac:dyDescent="0.25">
      <c r="B84" s="23" t="s">
        <v>6</v>
      </c>
      <c r="C84" s="23" t="s">
        <v>345</v>
      </c>
      <c r="D84" s="23" t="s">
        <v>50</v>
      </c>
      <c r="E84" s="110" t="s">
        <v>32</v>
      </c>
      <c r="F84" s="109" t="s">
        <v>58</v>
      </c>
      <c r="G84" s="23"/>
      <c r="H84" s="23"/>
      <c r="I84" s="23"/>
      <c r="J84" s="23"/>
      <c r="K84" s="23"/>
      <c r="L84" s="23"/>
      <c r="M84" s="23"/>
      <c r="N84" s="23"/>
      <c r="O84" s="23"/>
      <c r="P84" s="23"/>
      <c r="Q84" s="23"/>
      <c r="R84" s="23"/>
      <c r="S84" s="23"/>
      <c r="T84" s="23"/>
      <c r="U84" s="23"/>
      <c r="V84" s="23"/>
      <c r="W84" s="23"/>
      <c r="X84" s="23"/>
      <c r="Y84" s="23"/>
      <c r="Z84" s="23"/>
      <c r="AA84" s="23"/>
      <c r="AB84" s="23"/>
      <c r="AC84" s="23"/>
      <c r="AD84" s="23"/>
    </row>
    <row r="85" spans="2:30" x14ac:dyDescent="0.25">
      <c r="B85" s="23" t="s">
        <v>6</v>
      </c>
      <c r="C85" s="23" t="s">
        <v>345</v>
      </c>
      <c r="D85" s="23" t="s">
        <v>50</v>
      </c>
      <c r="E85" s="110" t="s">
        <v>32</v>
      </c>
      <c r="F85" s="109" t="s">
        <v>1077</v>
      </c>
      <c r="G85" s="23"/>
      <c r="H85" s="23"/>
      <c r="I85" s="23"/>
      <c r="J85" s="23"/>
      <c r="K85" s="23"/>
      <c r="L85" s="23"/>
      <c r="M85" s="23"/>
      <c r="N85" s="23"/>
      <c r="O85" s="23"/>
      <c r="P85" s="23"/>
      <c r="Q85" s="23"/>
      <c r="R85" s="23"/>
      <c r="S85" s="23"/>
      <c r="T85" s="23"/>
      <c r="U85" s="23"/>
      <c r="V85" s="23"/>
      <c r="W85" s="23"/>
      <c r="X85" s="23"/>
      <c r="Y85" s="23"/>
      <c r="Z85" s="23"/>
      <c r="AA85" s="23"/>
      <c r="AB85" s="23"/>
      <c r="AC85" s="23"/>
      <c r="AD85" s="23"/>
    </row>
    <row r="86" spans="2:30" x14ac:dyDescent="0.25">
      <c r="B86" s="23" t="s">
        <v>6</v>
      </c>
      <c r="C86" s="23" t="s">
        <v>345</v>
      </c>
      <c r="D86" s="23" t="s">
        <v>50</v>
      </c>
      <c r="E86" s="110" t="s">
        <v>32</v>
      </c>
      <c r="F86" s="109" t="s">
        <v>59</v>
      </c>
      <c r="G86" s="23"/>
      <c r="H86" s="23"/>
      <c r="I86" s="23"/>
      <c r="J86" s="23"/>
      <c r="K86" s="23"/>
      <c r="L86" s="23"/>
      <c r="M86" s="23"/>
      <c r="N86" s="23"/>
      <c r="O86" s="23"/>
      <c r="P86" s="23"/>
      <c r="Q86" s="23"/>
      <c r="R86" s="23"/>
      <c r="S86" s="23"/>
      <c r="T86" s="23"/>
      <c r="U86" s="23"/>
      <c r="V86" s="23"/>
      <c r="W86" s="23"/>
      <c r="X86" s="23"/>
      <c r="Y86" s="23"/>
      <c r="Z86" s="23"/>
      <c r="AA86" s="23"/>
      <c r="AB86" s="23"/>
      <c r="AC86" s="23"/>
      <c r="AD86" s="23"/>
    </row>
    <row r="87" spans="2:30" x14ac:dyDescent="0.25">
      <c r="B87" s="111" t="s">
        <v>6</v>
      </c>
      <c r="C87" s="111" t="s">
        <v>345</v>
      </c>
      <c r="D87" s="117" t="s">
        <v>54</v>
      </c>
      <c r="E87" s="118" t="s">
        <v>32</v>
      </c>
      <c r="F87" s="118" t="s">
        <v>31</v>
      </c>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row>
    <row r="88" spans="2:30" x14ac:dyDescent="0.25">
      <c r="B88" s="23" t="s">
        <v>6</v>
      </c>
      <c r="C88" s="23" t="s">
        <v>345</v>
      </c>
      <c r="D88" s="110" t="s">
        <v>34</v>
      </c>
      <c r="E88" s="120" t="s">
        <v>22</v>
      </c>
      <c r="F88" s="109" t="s">
        <v>58</v>
      </c>
      <c r="G88" s="23"/>
      <c r="H88" s="23"/>
      <c r="I88" s="23"/>
      <c r="J88" s="23"/>
      <c r="K88" s="23"/>
      <c r="L88" s="23"/>
      <c r="M88" s="23"/>
      <c r="N88" s="23"/>
      <c r="O88" s="23"/>
      <c r="P88" s="23"/>
      <c r="Q88" s="23"/>
      <c r="R88" s="23"/>
      <c r="S88" s="23"/>
      <c r="T88" s="23"/>
      <c r="U88" s="23"/>
      <c r="V88" s="23"/>
      <c r="W88" s="23"/>
      <c r="X88" s="23"/>
      <c r="Y88" s="23"/>
      <c r="Z88" s="23"/>
      <c r="AA88" s="23"/>
      <c r="AB88" s="23"/>
      <c r="AC88" s="23"/>
      <c r="AD88" s="23"/>
    </row>
    <row r="89" spans="2:30" x14ac:dyDescent="0.25">
      <c r="B89" s="23" t="s">
        <v>6</v>
      </c>
      <c r="C89" s="23" t="s">
        <v>345</v>
      </c>
      <c r="D89" s="110" t="s">
        <v>34</v>
      </c>
      <c r="E89" s="120" t="s">
        <v>22</v>
      </c>
      <c r="F89" s="109" t="s">
        <v>1077</v>
      </c>
      <c r="G89" s="23"/>
      <c r="H89" s="23"/>
      <c r="I89" s="23"/>
      <c r="J89" s="23"/>
      <c r="K89" s="23"/>
      <c r="L89" s="23"/>
      <c r="M89" s="23"/>
      <c r="N89" s="23"/>
      <c r="O89" s="23"/>
      <c r="P89" s="23"/>
      <c r="Q89" s="23"/>
      <c r="R89" s="23"/>
      <c r="S89" s="23"/>
      <c r="T89" s="23"/>
      <c r="U89" s="23"/>
      <c r="V89" s="23"/>
      <c r="W89" s="23"/>
      <c r="X89" s="23"/>
      <c r="Y89" s="23"/>
      <c r="Z89" s="23"/>
      <c r="AA89" s="23"/>
      <c r="AB89" s="23"/>
      <c r="AC89" s="23"/>
      <c r="AD89" s="23"/>
    </row>
    <row r="90" spans="2:30" x14ac:dyDescent="0.25">
      <c r="B90" s="23" t="s">
        <v>6</v>
      </c>
      <c r="C90" s="23" t="s">
        <v>345</v>
      </c>
      <c r="D90" s="110" t="s">
        <v>34</v>
      </c>
      <c r="E90" s="120" t="s">
        <v>22</v>
      </c>
      <c r="F90" s="109" t="s">
        <v>59</v>
      </c>
      <c r="G90" s="23"/>
      <c r="H90" s="23"/>
      <c r="I90" s="23"/>
      <c r="J90" s="23"/>
      <c r="K90" s="23"/>
      <c r="L90" s="23"/>
      <c r="M90" s="23"/>
      <c r="N90" s="23"/>
      <c r="O90" s="23"/>
      <c r="P90" s="23"/>
      <c r="Q90" s="23"/>
      <c r="R90" s="23"/>
      <c r="S90" s="23"/>
      <c r="T90" s="23"/>
      <c r="U90" s="23"/>
      <c r="V90" s="23"/>
      <c r="W90" s="23"/>
      <c r="X90" s="23"/>
      <c r="Y90" s="23"/>
      <c r="Z90" s="23"/>
      <c r="AA90" s="23"/>
      <c r="AB90" s="23"/>
      <c r="AC90" s="23"/>
      <c r="AD90" s="23"/>
    </row>
    <row r="91" spans="2:30" x14ac:dyDescent="0.25">
      <c r="B91" s="23" t="s">
        <v>6</v>
      </c>
      <c r="C91" s="23" t="s">
        <v>345</v>
      </c>
      <c r="D91" s="110" t="s">
        <v>34</v>
      </c>
      <c r="E91" s="120" t="s">
        <v>23</v>
      </c>
      <c r="F91" s="109" t="s">
        <v>58</v>
      </c>
      <c r="G91" s="23"/>
      <c r="H91" s="23"/>
      <c r="I91" s="23"/>
      <c r="J91" s="23"/>
      <c r="K91" s="23"/>
      <c r="L91" s="23"/>
      <c r="M91" s="23"/>
      <c r="N91" s="23"/>
      <c r="O91" s="23"/>
      <c r="P91" s="23"/>
      <c r="Q91" s="23"/>
      <c r="R91" s="23"/>
      <c r="S91" s="23"/>
      <c r="T91" s="23"/>
      <c r="U91" s="23"/>
      <c r="V91" s="23"/>
      <c r="W91" s="23"/>
      <c r="X91" s="23"/>
      <c r="Y91" s="23"/>
      <c r="Z91" s="23"/>
      <c r="AA91" s="23"/>
      <c r="AB91" s="23"/>
      <c r="AC91" s="23"/>
      <c r="AD91" s="23"/>
    </row>
    <row r="92" spans="2:30" x14ac:dyDescent="0.25">
      <c r="B92" s="23" t="s">
        <v>6</v>
      </c>
      <c r="C92" s="23" t="s">
        <v>345</v>
      </c>
      <c r="D92" s="110" t="s">
        <v>34</v>
      </c>
      <c r="E92" s="120" t="s">
        <v>23</v>
      </c>
      <c r="F92" s="109" t="s">
        <v>1077</v>
      </c>
      <c r="G92" s="23"/>
      <c r="H92" s="23"/>
      <c r="I92" s="23"/>
      <c r="J92" s="23"/>
      <c r="K92" s="23"/>
      <c r="L92" s="23"/>
      <c r="M92" s="23"/>
      <c r="N92" s="23"/>
      <c r="O92" s="23"/>
      <c r="P92" s="23"/>
      <c r="Q92" s="23"/>
      <c r="R92" s="23"/>
      <c r="S92" s="23"/>
      <c r="T92" s="23"/>
      <c r="U92" s="23"/>
      <c r="V92" s="23"/>
      <c r="W92" s="23"/>
      <c r="X92" s="23"/>
      <c r="Y92" s="23"/>
      <c r="Z92" s="23"/>
      <c r="AA92" s="23"/>
      <c r="AB92" s="23"/>
      <c r="AC92" s="23"/>
      <c r="AD92" s="23"/>
    </row>
    <row r="93" spans="2:30" x14ac:dyDescent="0.25">
      <c r="B93" s="23" t="s">
        <v>6</v>
      </c>
      <c r="C93" s="23" t="s">
        <v>345</v>
      </c>
      <c r="D93" s="110" t="s">
        <v>34</v>
      </c>
      <c r="E93" s="120" t="s">
        <v>23</v>
      </c>
      <c r="F93" s="109" t="s">
        <v>59</v>
      </c>
      <c r="G93" s="23"/>
      <c r="H93" s="23"/>
      <c r="I93" s="23"/>
      <c r="J93" s="23"/>
      <c r="K93" s="23"/>
      <c r="L93" s="23"/>
      <c r="M93" s="23"/>
      <c r="N93" s="23"/>
      <c r="O93" s="23"/>
      <c r="P93" s="23"/>
      <c r="Q93" s="23"/>
      <c r="R93" s="23"/>
      <c r="S93" s="23"/>
      <c r="T93" s="23"/>
      <c r="U93" s="23"/>
      <c r="V93" s="23"/>
      <c r="W93" s="23"/>
      <c r="X93" s="23"/>
      <c r="Y93" s="23"/>
      <c r="Z93" s="23"/>
      <c r="AA93" s="23"/>
      <c r="AB93" s="23"/>
      <c r="AC93" s="23"/>
      <c r="AD93" s="23"/>
    </row>
    <row r="94" spans="2:30" x14ac:dyDescent="0.25">
      <c r="B94" s="111" t="s">
        <v>6</v>
      </c>
      <c r="C94" s="111" t="s">
        <v>345</v>
      </c>
      <c r="D94" s="118" t="s">
        <v>34</v>
      </c>
      <c r="E94" s="117" t="s">
        <v>51</v>
      </c>
      <c r="F94" s="118" t="s">
        <v>31</v>
      </c>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row>
    <row r="95" spans="2:30" x14ac:dyDescent="0.25">
      <c r="B95" s="111" t="s">
        <v>6</v>
      </c>
      <c r="C95" s="111" t="s">
        <v>345</v>
      </c>
      <c r="D95" s="118" t="s">
        <v>34</v>
      </c>
      <c r="E95" s="117" t="s">
        <v>52</v>
      </c>
      <c r="F95" s="118" t="s">
        <v>31</v>
      </c>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row>
    <row r="96" spans="2:30" x14ac:dyDescent="0.25">
      <c r="B96" s="111" t="s">
        <v>6</v>
      </c>
      <c r="C96" s="111" t="s">
        <v>345</v>
      </c>
      <c r="D96" s="118" t="s">
        <v>34</v>
      </c>
      <c r="E96" s="118" t="s">
        <v>32</v>
      </c>
      <c r="F96" s="117" t="s">
        <v>58</v>
      </c>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row>
    <row r="97" spans="2:30" x14ac:dyDescent="0.25">
      <c r="B97" s="111" t="s">
        <v>6</v>
      </c>
      <c r="C97" s="111" t="s">
        <v>345</v>
      </c>
      <c r="D97" s="118" t="s">
        <v>34</v>
      </c>
      <c r="E97" s="118" t="s">
        <v>32</v>
      </c>
      <c r="F97" s="117" t="s">
        <v>1077</v>
      </c>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row>
    <row r="98" spans="2:30" x14ac:dyDescent="0.25">
      <c r="B98" s="111" t="s">
        <v>6</v>
      </c>
      <c r="C98" s="111" t="s">
        <v>345</v>
      </c>
      <c r="D98" s="118" t="s">
        <v>34</v>
      </c>
      <c r="E98" s="118" t="s">
        <v>32</v>
      </c>
      <c r="F98" s="117" t="s">
        <v>59</v>
      </c>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row>
    <row r="99" spans="2:30" x14ac:dyDescent="0.25">
      <c r="B99" s="21" t="s">
        <v>6</v>
      </c>
      <c r="C99" s="22" t="s">
        <v>346</v>
      </c>
      <c r="D99" s="20" t="s">
        <v>34</v>
      </c>
      <c r="E99" s="20" t="s">
        <v>32</v>
      </c>
      <c r="F99" s="20" t="s">
        <v>31</v>
      </c>
      <c r="G99" s="21"/>
      <c r="H99" s="21"/>
      <c r="I99" s="21"/>
      <c r="J99" s="21"/>
      <c r="K99" s="21"/>
      <c r="L99" s="21"/>
      <c r="M99" s="21"/>
      <c r="N99" s="21"/>
      <c r="O99" s="21"/>
      <c r="P99" s="21"/>
      <c r="Q99" s="21"/>
      <c r="R99" s="21"/>
      <c r="S99" s="21"/>
      <c r="T99" s="21"/>
      <c r="U99" s="21"/>
      <c r="V99" s="21"/>
      <c r="W99" s="21"/>
      <c r="X99" s="21"/>
      <c r="Y99" s="21"/>
      <c r="Z99" s="21"/>
      <c r="AA99" s="21"/>
      <c r="AB99" s="21"/>
      <c r="AC99" s="21"/>
      <c r="AD99" s="21"/>
    </row>
    <row r="100" spans="2:30" x14ac:dyDescent="0.25">
      <c r="B100" s="19" t="s">
        <v>6</v>
      </c>
      <c r="C100" s="19" t="s">
        <v>337</v>
      </c>
      <c r="D100" s="19" t="s">
        <v>13</v>
      </c>
      <c r="E100" s="19" t="s">
        <v>22</v>
      </c>
      <c r="F100" s="19" t="s">
        <v>24</v>
      </c>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row>
    <row r="101" spans="2:30" x14ac:dyDescent="0.25">
      <c r="B101" s="19" t="s">
        <v>6</v>
      </c>
      <c r="C101" s="19" t="s">
        <v>337</v>
      </c>
      <c r="D101" s="19" t="s">
        <v>13</v>
      </c>
      <c r="E101" s="19" t="s">
        <v>22</v>
      </c>
      <c r="F101" s="19" t="s">
        <v>1078</v>
      </c>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row>
    <row r="102" spans="2:30" x14ac:dyDescent="0.25">
      <c r="B102" s="19" t="s">
        <v>6</v>
      </c>
      <c r="C102" s="19" t="s">
        <v>337</v>
      </c>
      <c r="D102" s="19" t="s">
        <v>13</v>
      </c>
      <c r="E102" s="19" t="s">
        <v>22</v>
      </c>
      <c r="F102" s="19" t="s">
        <v>25</v>
      </c>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row>
    <row r="103" spans="2:30" x14ac:dyDescent="0.25">
      <c r="B103" s="23" t="s">
        <v>6</v>
      </c>
      <c r="C103" s="23" t="s">
        <v>337</v>
      </c>
      <c r="D103" s="23" t="s">
        <v>13</v>
      </c>
      <c r="E103" s="109" t="s">
        <v>51</v>
      </c>
      <c r="F103" s="110" t="s">
        <v>31</v>
      </c>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row>
    <row r="104" spans="2:30" x14ac:dyDescent="0.25">
      <c r="B104" s="19" t="s">
        <v>6</v>
      </c>
      <c r="C104" s="19" t="s">
        <v>337</v>
      </c>
      <c r="D104" s="19" t="s">
        <v>13</v>
      </c>
      <c r="E104" s="19" t="s">
        <v>23</v>
      </c>
      <c r="F104" s="19" t="s">
        <v>24</v>
      </c>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row>
    <row r="105" spans="2:30" x14ac:dyDescent="0.25">
      <c r="B105" s="19" t="s">
        <v>6</v>
      </c>
      <c r="C105" s="19" t="s">
        <v>337</v>
      </c>
      <c r="D105" s="19" t="s">
        <v>13</v>
      </c>
      <c r="E105" s="19" t="s">
        <v>23</v>
      </c>
      <c r="F105" s="19" t="s">
        <v>1078</v>
      </c>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row>
    <row r="106" spans="2:30" x14ac:dyDescent="0.25">
      <c r="B106" s="19" t="s">
        <v>6</v>
      </c>
      <c r="C106" s="19" t="s">
        <v>337</v>
      </c>
      <c r="D106" s="19" t="s">
        <v>13</v>
      </c>
      <c r="E106" s="19" t="s">
        <v>23</v>
      </c>
      <c r="F106" s="19" t="s">
        <v>25</v>
      </c>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row>
    <row r="107" spans="2:30" x14ac:dyDescent="0.25">
      <c r="B107" s="23" t="s">
        <v>6</v>
      </c>
      <c r="C107" s="23" t="s">
        <v>337</v>
      </c>
      <c r="D107" s="23" t="s">
        <v>13</v>
      </c>
      <c r="E107" s="109" t="s">
        <v>52</v>
      </c>
      <c r="F107" s="110" t="s">
        <v>31</v>
      </c>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row>
    <row r="108" spans="2:30" x14ac:dyDescent="0.25">
      <c r="B108" s="23" t="s">
        <v>6</v>
      </c>
      <c r="C108" s="23" t="s">
        <v>337</v>
      </c>
      <c r="D108" s="23" t="s">
        <v>13</v>
      </c>
      <c r="E108" s="110" t="s">
        <v>32</v>
      </c>
      <c r="F108" s="109" t="s">
        <v>58</v>
      </c>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row>
    <row r="109" spans="2:30" x14ac:dyDescent="0.25">
      <c r="B109" s="23" t="s">
        <v>6</v>
      </c>
      <c r="C109" s="23" t="s">
        <v>337</v>
      </c>
      <c r="D109" s="23" t="s">
        <v>13</v>
      </c>
      <c r="E109" s="110" t="s">
        <v>32</v>
      </c>
      <c r="F109" s="109" t="s">
        <v>1077</v>
      </c>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row>
    <row r="110" spans="2:30" x14ac:dyDescent="0.25">
      <c r="B110" s="23" t="s">
        <v>6</v>
      </c>
      <c r="C110" s="23" t="s">
        <v>337</v>
      </c>
      <c r="D110" s="23" t="s">
        <v>13</v>
      </c>
      <c r="E110" s="110" t="s">
        <v>32</v>
      </c>
      <c r="F110" s="109" t="s">
        <v>59</v>
      </c>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row>
    <row r="111" spans="2:30" x14ac:dyDescent="0.25">
      <c r="B111" s="111" t="s">
        <v>6</v>
      </c>
      <c r="C111" s="111" t="s">
        <v>337</v>
      </c>
      <c r="D111" s="117" t="s">
        <v>53</v>
      </c>
      <c r="E111" s="118" t="s">
        <v>32</v>
      </c>
      <c r="F111" s="118" t="s">
        <v>31</v>
      </c>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row>
    <row r="112" spans="2:30" x14ac:dyDescent="0.25">
      <c r="B112" s="19" t="s">
        <v>6</v>
      </c>
      <c r="C112" s="19" t="s">
        <v>337</v>
      </c>
      <c r="D112" s="19" t="s">
        <v>462</v>
      </c>
      <c r="E112" s="19" t="s">
        <v>22</v>
      </c>
      <c r="F112" s="19" t="s">
        <v>24</v>
      </c>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row>
    <row r="113" spans="2:30" x14ac:dyDescent="0.25">
      <c r="B113" s="19" t="s">
        <v>6</v>
      </c>
      <c r="C113" s="19" t="s">
        <v>337</v>
      </c>
      <c r="D113" s="19" t="s">
        <v>462</v>
      </c>
      <c r="E113" s="19" t="s">
        <v>22</v>
      </c>
      <c r="F113" s="19" t="s">
        <v>1078</v>
      </c>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row>
    <row r="114" spans="2:30" x14ac:dyDescent="0.25">
      <c r="B114" s="19" t="s">
        <v>6</v>
      </c>
      <c r="C114" s="19" t="s">
        <v>337</v>
      </c>
      <c r="D114" s="19" t="s">
        <v>462</v>
      </c>
      <c r="E114" s="19" t="s">
        <v>22</v>
      </c>
      <c r="F114" s="19" t="s">
        <v>25</v>
      </c>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row>
    <row r="115" spans="2:30" x14ac:dyDescent="0.25">
      <c r="B115" s="23" t="s">
        <v>6</v>
      </c>
      <c r="C115" s="23" t="s">
        <v>337</v>
      </c>
      <c r="D115" s="23" t="s">
        <v>462</v>
      </c>
      <c r="E115" s="109" t="s">
        <v>51</v>
      </c>
      <c r="F115" s="110" t="s">
        <v>31</v>
      </c>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row>
    <row r="116" spans="2:30" x14ac:dyDescent="0.25">
      <c r="B116" s="19" t="s">
        <v>6</v>
      </c>
      <c r="C116" s="19" t="s">
        <v>337</v>
      </c>
      <c r="D116" s="19" t="s">
        <v>462</v>
      </c>
      <c r="E116" s="19" t="s">
        <v>23</v>
      </c>
      <c r="F116" s="19" t="s">
        <v>24</v>
      </c>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row>
    <row r="117" spans="2:30" x14ac:dyDescent="0.25">
      <c r="B117" s="19" t="s">
        <v>6</v>
      </c>
      <c r="C117" s="19" t="s">
        <v>337</v>
      </c>
      <c r="D117" s="19" t="s">
        <v>462</v>
      </c>
      <c r="E117" s="19" t="s">
        <v>23</v>
      </c>
      <c r="F117" s="19" t="s">
        <v>1078</v>
      </c>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row>
    <row r="118" spans="2:30" x14ac:dyDescent="0.25">
      <c r="B118" s="19" t="s">
        <v>6</v>
      </c>
      <c r="C118" s="19" t="s">
        <v>337</v>
      </c>
      <c r="D118" s="19" t="s">
        <v>462</v>
      </c>
      <c r="E118" s="19" t="s">
        <v>23</v>
      </c>
      <c r="F118" s="19" t="s">
        <v>25</v>
      </c>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row>
    <row r="119" spans="2:30" x14ac:dyDescent="0.25">
      <c r="B119" s="23" t="s">
        <v>6</v>
      </c>
      <c r="C119" s="23" t="s">
        <v>337</v>
      </c>
      <c r="D119" s="23" t="s">
        <v>462</v>
      </c>
      <c r="E119" s="109" t="s">
        <v>52</v>
      </c>
      <c r="F119" s="110" t="s">
        <v>31</v>
      </c>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row>
    <row r="120" spans="2:30" x14ac:dyDescent="0.25">
      <c r="B120" s="23" t="s">
        <v>6</v>
      </c>
      <c r="C120" s="23" t="s">
        <v>337</v>
      </c>
      <c r="D120" s="23" t="s">
        <v>462</v>
      </c>
      <c r="E120" s="110" t="s">
        <v>32</v>
      </c>
      <c r="F120" s="109" t="s">
        <v>58</v>
      </c>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row>
    <row r="121" spans="2:30" x14ac:dyDescent="0.25">
      <c r="B121" s="23" t="s">
        <v>6</v>
      </c>
      <c r="C121" s="23" t="s">
        <v>337</v>
      </c>
      <c r="D121" s="23" t="s">
        <v>462</v>
      </c>
      <c r="E121" s="110" t="s">
        <v>32</v>
      </c>
      <c r="F121" s="109" t="s">
        <v>1077</v>
      </c>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row>
    <row r="122" spans="2:30" x14ac:dyDescent="0.25">
      <c r="B122" s="23" t="s">
        <v>6</v>
      </c>
      <c r="C122" s="23" t="s">
        <v>337</v>
      </c>
      <c r="D122" s="23" t="s">
        <v>462</v>
      </c>
      <c r="E122" s="110" t="s">
        <v>32</v>
      </c>
      <c r="F122" s="109" t="s">
        <v>59</v>
      </c>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row>
    <row r="123" spans="2:30" x14ac:dyDescent="0.25">
      <c r="B123" s="111" t="s">
        <v>6</v>
      </c>
      <c r="C123" s="111" t="s">
        <v>337</v>
      </c>
      <c r="D123" s="117" t="s">
        <v>85</v>
      </c>
      <c r="E123" s="118" t="s">
        <v>32</v>
      </c>
      <c r="F123" s="118" t="s">
        <v>31</v>
      </c>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row>
    <row r="124" spans="2:30" x14ac:dyDescent="0.25">
      <c r="B124" s="19" t="s">
        <v>6</v>
      </c>
      <c r="C124" s="19" t="s">
        <v>337</v>
      </c>
      <c r="D124" s="19" t="s">
        <v>50</v>
      </c>
      <c r="E124" s="19" t="s">
        <v>22</v>
      </c>
      <c r="F124" s="19" t="s">
        <v>24</v>
      </c>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row>
    <row r="125" spans="2:30" x14ac:dyDescent="0.25">
      <c r="B125" s="19" t="s">
        <v>6</v>
      </c>
      <c r="C125" s="19" t="s">
        <v>337</v>
      </c>
      <c r="D125" s="19" t="s">
        <v>50</v>
      </c>
      <c r="E125" s="19" t="s">
        <v>22</v>
      </c>
      <c r="F125" s="19" t="s">
        <v>1078</v>
      </c>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row>
    <row r="126" spans="2:30" x14ac:dyDescent="0.25">
      <c r="B126" s="19" t="s">
        <v>6</v>
      </c>
      <c r="C126" s="19" t="s">
        <v>337</v>
      </c>
      <c r="D126" s="19" t="s">
        <v>50</v>
      </c>
      <c r="E126" s="19" t="s">
        <v>22</v>
      </c>
      <c r="F126" s="19" t="s">
        <v>25</v>
      </c>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row>
    <row r="127" spans="2:30" x14ac:dyDescent="0.25">
      <c r="B127" s="23" t="s">
        <v>6</v>
      </c>
      <c r="C127" s="23" t="s">
        <v>337</v>
      </c>
      <c r="D127" s="23" t="s">
        <v>50</v>
      </c>
      <c r="E127" s="109" t="s">
        <v>51</v>
      </c>
      <c r="F127" s="110" t="s">
        <v>31</v>
      </c>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row>
    <row r="128" spans="2:30" x14ac:dyDescent="0.25">
      <c r="B128" s="19" t="s">
        <v>6</v>
      </c>
      <c r="C128" s="19" t="s">
        <v>337</v>
      </c>
      <c r="D128" s="19" t="s">
        <v>50</v>
      </c>
      <c r="E128" s="19" t="s">
        <v>23</v>
      </c>
      <c r="F128" s="19" t="s">
        <v>24</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row>
    <row r="129" spans="2:30" x14ac:dyDescent="0.25">
      <c r="B129" s="19" t="s">
        <v>6</v>
      </c>
      <c r="C129" s="19" t="s">
        <v>337</v>
      </c>
      <c r="D129" s="19" t="s">
        <v>50</v>
      </c>
      <c r="E129" s="19" t="s">
        <v>23</v>
      </c>
      <c r="F129" s="19" t="s">
        <v>1078</v>
      </c>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row>
    <row r="130" spans="2:30" x14ac:dyDescent="0.25">
      <c r="B130" s="19" t="s">
        <v>6</v>
      </c>
      <c r="C130" s="19" t="s">
        <v>337</v>
      </c>
      <c r="D130" s="19" t="s">
        <v>50</v>
      </c>
      <c r="E130" s="19" t="s">
        <v>23</v>
      </c>
      <c r="F130" s="19" t="s">
        <v>25</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row>
    <row r="131" spans="2:30" x14ac:dyDescent="0.25">
      <c r="B131" s="23" t="s">
        <v>6</v>
      </c>
      <c r="C131" s="23" t="s">
        <v>337</v>
      </c>
      <c r="D131" s="23" t="s">
        <v>50</v>
      </c>
      <c r="E131" s="109" t="s">
        <v>52</v>
      </c>
      <c r="F131" s="110" t="s">
        <v>31</v>
      </c>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row>
    <row r="132" spans="2:30" x14ac:dyDescent="0.25">
      <c r="B132" s="23" t="s">
        <v>6</v>
      </c>
      <c r="C132" s="23" t="s">
        <v>337</v>
      </c>
      <c r="D132" s="23" t="s">
        <v>50</v>
      </c>
      <c r="E132" s="110" t="s">
        <v>32</v>
      </c>
      <c r="F132" s="109" t="s">
        <v>58</v>
      </c>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row>
    <row r="133" spans="2:30" x14ac:dyDescent="0.25">
      <c r="B133" s="23" t="s">
        <v>6</v>
      </c>
      <c r="C133" s="23" t="s">
        <v>337</v>
      </c>
      <c r="D133" s="23" t="s">
        <v>50</v>
      </c>
      <c r="E133" s="110" t="s">
        <v>32</v>
      </c>
      <c r="F133" s="109" t="s">
        <v>1077</v>
      </c>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row>
    <row r="134" spans="2:30" x14ac:dyDescent="0.25">
      <c r="B134" s="23" t="s">
        <v>6</v>
      </c>
      <c r="C134" s="23" t="s">
        <v>337</v>
      </c>
      <c r="D134" s="23" t="s">
        <v>50</v>
      </c>
      <c r="E134" s="110" t="s">
        <v>32</v>
      </c>
      <c r="F134" s="109" t="s">
        <v>59</v>
      </c>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row>
    <row r="135" spans="2:30" x14ac:dyDescent="0.25">
      <c r="B135" s="111" t="s">
        <v>6</v>
      </c>
      <c r="C135" s="111" t="s">
        <v>337</v>
      </c>
      <c r="D135" s="117" t="s">
        <v>54</v>
      </c>
      <c r="E135" s="118" t="s">
        <v>32</v>
      </c>
      <c r="F135" s="118" t="s">
        <v>31</v>
      </c>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row>
    <row r="136" spans="2:30" x14ac:dyDescent="0.25">
      <c r="B136" s="23" t="s">
        <v>6</v>
      </c>
      <c r="C136" s="23" t="s">
        <v>337</v>
      </c>
      <c r="D136" s="110" t="s">
        <v>34</v>
      </c>
      <c r="E136" s="120" t="s">
        <v>22</v>
      </c>
      <c r="F136" s="109" t="s">
        <v>58</v>
      </c>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row>
    <row r="137" spans="2:30" x14ac:dyDescent="0.25">
      <c r="B137" s="23" t="s">
        <v>6</v>
      </c>
      <c r="C137" s="23" t="s">
        <v>337</v>
      </c>
      <c r="D137" s="110" t="s">
        <v>34</v>
      </c>
      <c r="E137" s="120" t="s">
        <v>22</v>
      </c>
      <c r="F137" s="109" t="s">
        <v>1077</v>
      </c>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row>
    <row r="138" spans="2:30" x14ac:dyDescent="0.25">
      <c r="B138" s="23" t="s">
        <v>6</v>
      </c>
      <c r="C138" s="23" t="s">
        <v>337</v>
      </c>
      <c r="D138" s="110" t="s">
        <v>34</v>
      </c>
      <c r="E138" s="120" t="s">
        <v>22</v>
      </c>
      <c r="F138" s="109" t="s">
        <v>59</v>
      </c>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row>
    <row r="139" spans="2:30" x14ac:dyDescent="0.25">
      <c r="B139" s="23" t="s">
        <v>6</v>
      </c>
      <c r="C139" s="23" t="s">
        <v>337</v>
      </c>
      <c r="D139" s="110" t="s">
        <v>34</v>
      </c>
      <c r="E139" s="120" t="s">
        <v>23</v>
      </c>
      <c r="F139" s="109" t="s">
        <v>58</v>
      </c>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row>
    <row r="140" spans="2:30" x14ac:dyDescent="0.25">
      <c r="B140" s="23" t="s">
        <v>6</v>
      </c>
      <c r="C140" s="23" t="s">
        <v>337</v>
      </c>
      <c r="D140" s="110" t="s">
        <v>34</v>
      </c>
      <c r="E140" s="120" t="s">
        <v>23</v>
      </c>
      <c r="F140" s="109" t="s">
        <v>1077</v>
      </c>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row>
    <row r="141" spans="2:30" x14ac:dyDescent="0.25">
      <c r="B141" s="23" t="s">
        <v>6</v>
      </c>
      <c r="C141" s="23" t="s">
        <v>337</v>
      </c>
      <c r="D141" s="110" t="s">
        <v>34</v>
      </c>
      <c r="E141" s="120" t="s">
        <v>23</v>
      </c>
      <c r="F141" s="109" t="s">
        <v>59</v>
      </c>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row>
    <row r="142" spans="2:30" x14ac:dyDescent="0.25">
      <c r="B142" s="111" t="s">
        <v>6</v>
      </c>
      <c r="C142" s="111" t="s">
        <v>337</v>
      </c>
      <c r="D142" s="118" t="s">
        <v>34</v>
      </c>
      <c r="E142" s="117" t="s">
        <v>51</v>
      </c>
      <c r="F142" s="118" t="s">
        <v>31</v>
      </c>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row>
    <row r="143" spans="2:30" x14ac:dyDescent="0.25">
      <c r="B143" s="111" t="s">
        <v>6</v>
      </c>
      <c r="C143" s="111" t="s">
        <v>337</v>
      </c>
      <c r="D143" s="118" t="s">
        <v>34</v>
      </c>
      <c r="E143" s="117" t="s">
        <v>52</v>
      </c>
      <c r="F143" s="118" t="s">
        <v>31</v>
      </c>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row>
    <row r="144" spans="2:30" x14ac:dyDescent="0.25">
      <c r="B144" s="111" t="s">
        <v>6</v>
      </c>
      <c r="C144" s="111" t="s">
        <v>337</v>
      </c>
      <c r="D144" s="118" t="s">
        <v>34</v>
      </c>
      <c r="E144" s="118" t="s">
        <v>32</v>
      </c>
      <c r="F144" s="117" t="s">
        <v>58</v>
      </c>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row>
    <row r="145" spans="1:30" x14ac:dyDescent="0.25">
      <c r="B145" s="111" t="s">
        <v>6</v>
      </c>
      <c r="C145" s="111" t="s">
        <v>337</v>
      </c>
      <c r="D145" s="118" t="s">
        <v>34</v>
      </c>
      <c r="E145" s="118" t="s">
        <v>32</v>
      </c>
      <c r="F145" s="117" t="s">
        <v>1077</v>
      </c>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row>
    <row r="146" spans="1:30" x14ac:dyDescent="0.25">
      <c r="B146" s="111" t="s">
        <v>6</v>
      </c>
      <c r="C146" s="111" t="s">
        <v>337</v>
      </c>
      <c r="D146" s="118" t="s">
        <v>34</v>
      </c>
      <c r="E146" s="118" t="s">
        <v>32</v>
      </c>
      <c r="F146" s="117" t="s">
        <v>59</v>
      </c>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row>
    <row r="147" spans="1:30" x14ac:dyDescent="0.25">
      <c r="A147"/>
      <c r="B147" s="21" t="s">
        <v>6</v>
      </c>
      <c r="C147" s="22" t="s">
        <v>338</v>
      </c>
      <c r="D147" s="20" t="s">
        <v>34</v>
      </c>
      <c r="E147" s="20" t="s">
        <v>32</v>
      </c>
      <c r="F147" s="20" t="s">
        <v>31</v>
      </c>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row>
    <row r="148" spans="1:30" x14ac:dyDescent="0.25">
      <c r="A148"/>
      <c r="B148" s="21" t="s">
        <v>6</v>
      </c>
      <c r="C148" s="21" t="s">
        <v>36</v>
      </c>
      <c r="D148" s="20" t="s">
        <v>34</v>
      </c>
      <c r="E148" s="20" t="s">
        <v>32</v>
      </c>
      <c r="F148" s="32" t="s">
        <v>58</v>
      </c>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row>
    <row r="149" spans="1:30" x14ac:dyDescent="0.25">
      <c r="A149"/>
      <c r="B149" s="21" t="s">
        <v>6</v>
      </c>
      <c r="C149" s="21" t="s">
        <v>36</v>
      </c>
      <c r="D149" s="20" t="s">
        <v>34</v>
      </c>
      <c r="E149" s="20" t="s">
        <v>32</v>
      </c>
      <c r="F149" s="32" t="s">
        <v>1077</v>
      </c>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row>
    <row r="150" spans="1:30" x14ac:dyDescent="0.25">
      <c r="A150"/>
      <c r="B150" s="21" t="s">
        <v>6</v>
      </c>
      <c r="C150" s="21" t="s">
        <v>36</v>
      </c>
      <c r="D150" s="20" t="s">
        <v>34</v>
      </c>
      <c r="E150" s="20" t="s">
        <v>32</v>
      </c>
      <c r="F150" s="32" t="s">
        <v>59</v>
      </c>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row>
    <row r="151" spans="1:30" x14ac:dyDescent="0.25">
      <c r="A151"/>
      <c r="B151" s="21" t="s">
        <v>6</v>
      </c>
      <c r="C151" s="21" t="s">
        <v>36</v>
      </c>
      <c r="D151" s="20" t="s">
        <v>34</v>
      </c>
      <c r="E151" s="22" t="s">
        <v>51</v>
      </c>
      <c r="F151" s="20" t="s">
        <v>31</v>
      </c>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row>
    <row r="152" spans="1:30" x14ac:dyDescent="0.25">
      <c r="A152"/>
      <c r="B152" s="21" t="s">
        <v>6</v>
      </c>
      <c r="C152" s="21" t="s">
        <v>36</v>
      </c>
      <c r="D152" s="20" t="s">
        <v>34</v>
      </c>
      <c r="E152" s="22" t="s">
        <v>52</v>
      </c>
      <c r="F152" s="20" t="s">
        <v>31</v>
      </c>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row>
    <row r="153" spans="1:30" x14ac:dyDescent="0.25">
      <c r="A153"/>
      <c r="B153" s="21" t="s">
        <v>6</v>
      </c>
      <c r="C153" s="21" t="s">
        <v>36</v>
      </c>
      <c r="D153" s="22" t="s">
        <v>53</v>
      </c>
      <c r="E153" s="20" t="s">
        <v>32</v>
      </c>
      <c r="F153" s="20" t="s">
        <v>31</v>
      </c>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row>
    <row r="154" spans="1:30" x14ac:dyDescent="0.25">
      <c r="A154"/>
      <c r="B154" s="21" t="s">
        <v>6</v>
      </c>
      <c r="C154" s="21" t="s">
        <v>36</v>
      </c>
      <c r="D154" s="22" t="s">
        <v>85</v>
      </c>
      <c r="E154" s="20" t="s">
        <v>32</v>
      </c>
      <c r="F154" s="20" t="s">
        <v>31</v>
      </c>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row>
    <row r="155" spans="1:30" x14ac:dyDescent="0.25">
      <c r="A155"/>
      <c r="B155" s="21" t="s">
        <v>6</v>
      </c>
      <c r="C155" s="21" t="s">
        <v>36</v>
      </c>
      <c r="D155" s="22" t="s">
        <v>54</v>
      </c>
      <c r="E155" s="20" t="s">
        <v>32</v>
      </c>
      <c r="F155" s="20" t="s">
        <v>31</v>
      </c>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row>
    <row r="156" spans="1:30" x14ac:dyDescent="0.25">
      <c r="A156"/>
      <c r="B156" s="26" t="s">
        <v>55</v>
      </c>
      <c r="C156" s="30" t="s">
        <v>36</v>
      </c>
      <c r="D156" s="30" t="s">
        <v>34</v>
      </c>
      <c r="E156" s="29" t="s">
        <v>32</v>
      </c>
      <c r="F156" s="29" t="s">
        <v>31</v>
      </c>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row>
    <row r="157" spans="1:30" x14ac:dyDescent="0.25">
      <c r="A157"/>
      <c r="B157" s="19" t="s">
        <v>9</v>
      </c>
      <c r="C157" s="19" t="s">
        <v>343</v>
      </c>
      <c r="D157" s="19" t="s">
        <v>13</v>
      </c>
      <c r="E157" s="19" t="s">
        <v>22</v>
      </c>
      <c r="F157" s="19" t="s">
        <v>24</v>
      </c>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row>
    <row r="158" spans="1:30" x14ac:dyDescent="0.25">
      <c r="A158"/>
      <c r="B158" s="19" t="s">
        <v>9</v>
      </c>
      <c r="C158" s="19" t="s">
        <v>343</v>
      </c>
      <c r="D158" s="19" t="s">
        <v>13</v>
      </c>
      <c r="E158" s="19" t="s">
        <v>22</v>
      </c>
      <c r="F158" s="19" t="s">
        <v>1078</v>
      </c>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row>
    <row r="159" spans="1:30" x14ac:dyDescent="0.25">
      <c r="A159"/>
      <c r="B159" s="19" t="s">
        <v>9</v>
      </c>
      <c r="C159" s="19" t="s">
        <v>343</v>
      </c>
      <c r="D159" s="19" t="s">
        <v>13</v>
      </c>
      <c r="E159" s="19" t="s">
        <v>22</v>
      </c>
      <c r="F159" s="19" t="s">
        <v>25</v>
      </c>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row>
    <row r="160" spans="1:30" x14ac:dyDescent="0.25">
      <c r="A160"/>
      <c r="B160" s="23" t="s">
        <v>9</v>
      </c>
      <c r="C160" s="23" t="s">
        <v>343</v>
      </c>
      <c r="D160" s="23" t="s">
        <v>13</v>
      </c>
      <c r="E160" s="109" t="s">
        <v>51</v>
      </c>
      <c r="F160" s="110" t="s">
        <v>31</v>
      </c>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row>
    <row r="161" spans="1:30" x14ac:dyDescent="0.25">
      <c r="A161"/>
      <c r="B161" s="19" t="s">
        <v>9</v>
      </c>
      <c r="C161" s="19" t="s">
        <v>343</v>
      </c>
      <c r="D161" s="19" t="s">
        <v>13</v>
      </c>
      <c r="E161" s="19" t="s">
        <v>23</v>
      </c>
      <c r="F161" s="19" t="s">
        <v>24</v>
      </c>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row>
    <row r="162" spans="1:30" x14ac:dyDescent="0.25">
      <c r="A162"/>
      <c r="B162" s="19" t="s">
        <v>9</v>
      </c>
      <c r="C162" s="19" t="s">
        <v>343</v>
      </c>
      <c r="D162" s="19" t="s">
        <v>13</v>
      </c>
      <c r="E162" s="19" t="s">
        <v>23</v>
      </c>
      <c r="F162" s="19" t="s">
        <v>1078</v>
      </c>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row>
    <row r="163" spans="1:30" x14ac:dyDescent="0.25">
      <c r="A163"/>
      <c r="B163" s="19" t="s">
        <v>9</v>
      </c>
      <c r="C163" s="19" t="s">
        <v>343</v>
      </c>
      <c r="D163" s="19" t="s">
        <v>13</v>
      </c>
      <c r="E163" s="19" t="s">
        <v>23</v>
      </c>
      <c r="F163" s="19" t="s">
        <v>25</v>
      </c>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row>
    <row r="164" spans="1:30" x14ac:dyDescent="0.25">
      <c r="A164"/>
      <c r="B164" s="23" t="s">
        <v>9</v>
      </c>
      <c r="C164" s="23" t="s">
        <v>343</v>
      </c>
      <c r="D164" s="23" t="s">
        <v>13</v>
      </c>
      <c r="E164" s="109" t="s">
        <v>52</v>
      </c>
      <c r="F164" s="110" t="s">
        <v>31</v>
      </c>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row>
    <row r="165" spans="1:30" x14ac:dyDescent="0.25">
      <c r="A165"/>
      <c r="B165" s="23" t="s">
        <v>9</v>
      </c>
      <c r="C165" s="23" t="s">
        <v>343</v>
      </c>
      <c r="D165" s="23" t="s">
        <v>13</v>
      </c>
      <c r="E165" s="110" t="s">
        <v>32</v>
      </c>
      <c r="F165" s="109" t="s">
        <v>58</v>
      </c>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row>
    <row r="166" spans="1:30" x14ac:dyDescent="0.25">
      <c r="A166"/>
      <c r="B166" s="23" t="s">
        <v>9</v>
      </c>
      <c r="C166" s="23" t="s">
        <v>343</v>
      </c>
      <c r="D166" s="23" t="s">
        <v>13</v>
      </c>
      <c r="E166" s="110" t="s">
        <v>32</v>
      </c>
      <c r="F166" s="109" t="s">
        <v>1077</v>
      </c>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row>
    <row r="167" spans="1:30" x14ac:dyDescent="0.25">
      <c r="A167"/>
      <c r="B167" s="23" t="s">
        <v>9</v>
      </c>
      <c r="C167" s="23" t="s">
        <v>343</v>
      </c>
      <c r="D167" s="23" t="s">
        <v>13</v>
      </c>
      <c r="E167" s="110" t="s">
        <v>32</v>
      </c>
      <c r="F167" s="109" t="s">
        <v>59</v>
      </c>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row>
    <row r="168" spans="1:30" x14ac:dyDescent="0.25">
      <c r="A168"/>
      <c r="B168" s="111" t="s">
        <v>9</v>
      </c>
      <c r="C168" s="111" t="s">
        <v>343</v>
      </c>
      <c r="D168" s="117" t="s">
        <v>53</v>
      </c>
      <c r="E168" s="118" t="s">
        <v>32</v>
      </c>
      <c r="F168" s="118" t="s">
        <v>31</v>
      </c>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c r="AC168" s="111"/>
      <c r="AD168" s="111"/>
    </row>
    <row r="169" spans="1:30" x14ac:dyDescent="0.25">
      <c r="A169"/>
      <c r="B169" s="19" t="s">
        <v>9</v>
      </c>
      <c r="C169" s="19" t="s">
        <v>343</v>
      </c>
      <c r="D169" s="19" t="s">
        <v>462</v>
      </c>
      <c r="E169" s="19" t="s">
        <v>22</v>
      </c>
      <c r="F169" s="19" t="s">
        <v>24</v>
      </c>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row>
    <row r="170" spans="1:30" x14ac:dyDescent="0.25">
      <c r="A170"/>
      <c r="B170" s="19" t="s">
        <v>9</v>
      </c>
      <c r="C170" s="19" t="s">
        <v>343</v>
      </c>
      <c r="D170" s="19" t="s">
        <v>462</v>
      </c>
      <c r="E170" s="19" t="s">
        <v>22</v>
      </c>
      <c r="F170" s="19" t="s">
        <v>1078</v>
      </c>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row>
    <row r="171" spans="1:30" x14ac:dyDescent="0.25">
      <c r="A171"/>
      <c r="B171" s="19" t="s">
        <v>9</v>
      </c>
      <c r="C171" s="19" t="s">
        <v>343</v>
      </c>
      <c r="D171" s="19" t="s">
        <v>462</v>
      </c>
      <c r="E171" s="19" t="s">
        <v>22</v>
      </c>
      <c r="F171" s="19" t="s">
        <v>25</v>
      </c>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row>
    <row r="172" spans="1:30" x14ac:dyDescent="0.25">
      <c r="A172"/>
      <c r="B172" s="23" t="s">
        <v>9</v>
      </c>
      <c r="C172" s="23" t="s">
        <v>343</v>
      </c>
      <c r="D172" s="23" t="s">
        <v>462</v>
      </c>
      <c r="E172" s="109" t="s">
        <v>51</v>
      </c>
      <c r="F172" s="110" t="s">
        <v>31</v>
      </c>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row>
    <row r="173" spans="1:30" x14ac:dyDescent="0.25">
      <c r="A173"/>
      <c r="B173" s="19" t="s">
        <v>9</v>
      </c>
      <c r="C173" s="19" t="s">
        <v>343</v>
      </c>
      <c r="D173" s="19" t="s">
        <v>462</v>
      </c>
      <c r="E173" s="19" t="s">
        <v>23</v>
      </c>
      <c r="F173" s="19" t="s">
        <v>24</v>
      </c>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row>
    <row r="174" spans="1:30" x14ac:dyDescent="0.25">
      <c r="A174"/>
      <c r="B174" s="19" t="s">
        <v>9</v>
      </c>
      <c r="C174" s="19" t="s">
        <v>343</v>
      </c>
      <c r="D174" s="19" t="s">
        <v>462</v>
      </c>
      <c r="E174" s="19" t="s">
        <v>23</v>
      </c>
      <c r="F174" s="19" t="s">
        <v>1078</v>
      </c>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row>
    <row r="175" spans="1:30" x14ac:dyDescent="0.25">
      <c r="A175"/>
      <c r="B175" s="19" t="s">
        <v>9</v>
      </c>
      <c r="C175" s="19" t="s">
        <v>343</v>
      </c>
      <c r="D175" s="19" t="s">
        <v>462</v>
      </c>
      <c r="E175" s="19" t="s">
        <v>23</v>
      </c>
      <c r="F175" s="19" t="s">
        <v>25</v>
      </c>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row>
    <row r="176" spans="1:30" x14ac:dyDescent="0.25">
      <c r="A176"/>
      <c r="B176" s="23" t="s">
        <v>9</v>
      </c>
      <c r="C176" s="23" t="s">
        <v>343</v>
      </c>
      <c r="D176" s="23" t="s">
        <v>462</v>
      </c>
      <c r="E176" s="109" t="s">
        <v>52</v>
      </c>
      <c r="F176" s="110" t="s">
        <v>31</v>
      </c>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row>
    <row r="177" spans="1:30" x14ac:dyDescent="0.25">
      <c r="A177"/>
      <c r="B177" s="23" t="s">
        <v>9</v>
      </c>
      <c r="C177" s="23" t="s">
        <v>343</v>
      </c>
      <c r="D177" s="23" t="s">
        <v>462</v>
      </c>
      <c r="E177" s="110" t="s">
        <v>32</v>
      </c>
      <c r="F177" s="109" t="s">
        <v>58</v>
      </c>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row>
    <row r="178" spans="1:30" x14ac:dyDescent="0.25">
      <c r="A178"/>
      <c r="B178" s="23" t="s">
        <v>9</v>
      </c>
      <c r="C178" s="23" t="s">
        <v>343</v>
      </c>
      <c r="D178" s="23" t="s">
        <v>462</v>
      </c>
      <c r="E178" s="110" t="s">
        <v>32</v>
      </c>
      <c r="F178" s="109" t="s">
        <v>1077</v>
      </c>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row>
    <row r="179" spans="1:30" x14ac:dyDescent="0.25">
      <c r="A179"/>
      <c r="B179" s="23" t="s">
        <v>9</v>
      </c>
      <c r="C179" s="23" t="s">
        <v>343</v>
      </c>
      <c r="D179" s="23" t="s">
        <v>462</v>
      </c>
      <c r="E179" s="110" t="s">
        <v>32</v>
      </c>
      <c r="F179" s="109" t="s">
        <v>59</v>
      </c>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row>
    <row r="180" spans="1:30" x14ac:dyDescent="0.25">
      <c r="A180"/>
      <c r="B180" s="111" t="s">
        <v>9</v>
      </c>
      <c r="C180" s="111" t="s">
        <v>343</v>
      </c>
      <c r="D180" s="117" t="s">
        <v>85</v>
      </c>
      <c r="E180" s="118" t="s">
        <v>32</v>
      </c>
      <c r="F180" s="118" t="s">
        <v>31</v>
      </c>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row>
    <row r="181" spans="1:30" x14ac:dyDescent="0.25">
      <c r="A181"/>
      <c r="B181" s="19" t="s">
        <v>9</v>
      </c>
      <c r="C181" s="19" t="s">
        <v>343</v>
      </c>
      <c r="D181" s="19" t="s">
        <v>50</v>
      </c>
      <c r="E181" s="19" t="s">
        <v>22</v>
      </c>
      <c r="F181" s="19" t="s">
        <v>24</v>
      </c>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row>
    <row r="182" spans="1:30" x14ac:dyDescent="0.25">
      <c r="A182"/>
      <c r="B182" s="19" t="s">
        <v>9</v>
      </c>
      <c r="C182" s="19" t="s">
        <v>343</v>
      </c>
      <c r="D182" s="19" t="s">
        <v>50</v>
      </c>
      <c r="E182" s="19" t="s">
        <v>22</v>
      </c>
      <c r="F182" s="19" t="s">
        <v>1078</v>
      </c>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row>
    <row r="183" spans="1:30" x14ac:dyDescent="0.25">
      <c r="A183"/>
      <c r="B183" s="19" t="s">
        <v>9</v>
      </c>
      <c r="C183" s="19" t="s">
        <v>343</v>
      </c>
      <c r="D183" s="19" t="s">
        <v>50</v>
      </c>
      <c r="E183" s="19" t="s">
        <v>22</v>
      </c>
      <c r="F183" s="19" t="s">
        <v>25</v>
      </c>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row>
    <row r="184" spans="1:30" x14ac:dyDescent="0.25">
      <c r="A184"/>
      <c r="B184" s="23" t="s">
        <v>9</v>
      </c>
      <c r="C184" s="23" t="s">
        <v>343</v>
      </c>
      <c r="D184" s="23" t="s">
        <v>50</v>
      </c>
      <c r="E184" s="109" t="s">
        <v>51</v>
      </c>
      <c r="F184" s="110" t="s">
        <v>31</v>
      </c>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row>
    <row r="185" spans="1:30" x14ac:dyDescent="0.25">
      <c r="A185"/>
      <c r="B185" s="19" t="s">
        <v>9</v>
      </c>
      <c r="C185" s="19" t="s">
        <v>343</v>
      </c>
      <c r="D185" s="19" t="s">
        <v>50</v>
      </c>
      <c r="E185" s="19" t="s">
        <v>23</v>
      </c>
      <c r="F185" s="19" t="s">
        <v>24</v>
      </c>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row>
    <row r="186" spans="1:30" x14ac:dyDescent="0.25">
      <c r="A186"/>
      <c r="B186" s="19" t="s">
        <v>9</v>
      </c>
      <c r="C186" s="19" t="s">
        <v>343</v>
      </c>
      <c r="D186" s="19" t="s">
        <v>50</v>
      </c>
      <c r="E186" s="19" t="s">
        <v>23</v>
      </c>
      <c r="F186" s="19" t="s">
        <v>1078</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row>
    <row r="187" spans="1:30" x14ac:dyDescent="0.25">
      <c r="A187"/>
      <c r="B187" s="19" t="s">
        <v>9</v>
      </c>
      <c r="C187" s="19" t="s">
        <v>343</v>
      </c>
      <c r="D187" s="19" t="s">
        <v>50</v>
      </c>
      <c r="E187" s="19" t="s">
        <v>23</v>
      </c>
      <c r="F187" s="19" t="s">
        <v>25</v>
      </c>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row>
    <row r="188" spans="1:30" x14ac:dyDescent="0.25">
      <c r="A188"/>
      <c r="B188" s="23" t="s">
        <v>9</v>
      </c>
      <c r="C188" s="23" t="s">
        <v>343</v>
      </c>
      <c r="D188" s="23" t="s">
        <v>50</v>
      </c>
      <c r="E188" s="109" t="s">
        <v>52</v>
      </c>
      <c r="F188" s="110" t="s">
        <v>31</v>
      </c>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row>
    <row r="189" spans="1:30" x14ac:dyDescent="0.25">
      <c r="A189"/>
      <c r="B189" s="23" t="s">
        <v>9</v>
      </c>
      <c r="C189" s="23" t="s">
        <v>343</v>
      </c>
      <c r="D189" s="23" t="s">
        <v>50</v>
      </c>
      <c r="E189" s="110" t="s">
        <v>32</v>
      </c>
      <c r="F189" s="109" t="s">
        <v>58</v>
      </c>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row>
    <row r="190" spans="1:30" x14ac:dyDescent="0.25">
      <c r="A190"/>
      <c r="B190" s="23" t="s">
        <v>9</v>
      </c>
      <c r="C190" s="23" t="s">
        <v>343</v>
      </c>
      <c r="D190" s="23" t="s">
        <v>50</v>
      </c>
      <c r="E190" s="110" t="s">
        <v>32</v>
      </c>
      <c r="F190" s="109" t="s">
        <v>1077</v>
      </c>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row>
    <row r="191" spans="1:30" x14ac:dyDescent="0.25">
      <c r="A191"/>
      <c r="B191" s="23" t="s">
        <v>9</v>
      </c>
      <c r="C191" s="23" t="s">
        <v>343</v>
      </c>
      <c r="D191" s="23" t="s">
        <v>50</v>
      </c>
      <c r="E191" s="110" t="s">
        <v>32</v>
      </c>
      <c r="F191" s="109" t="s">
        <v>59</v>
      </c>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row>
    <row r="192" spans="1:30" x14ac:dyDescent="0.25">
      <c r="A192"/>
      <c r="B192" s="111" t="s">
        <v>9</v>
      </c>
      <c r="C192" s="111" t="s">
        <v>343</v>
      </c>
      <c r="D192" s="117" t="s">
        <v>54</v>
      </c>
      <c r="E192" s="118" t="s">
        <v>32</v>
      </c>
      <c r="F192" s="118" t="s">
        <v>31</v>
      </c>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c r="AC192" s="111"/>
      <c r="AD192" s="111"/>
    </row>
    <row r="193" spans="1:30" x14ac:dyDescent="0.25">
      <c r="A193"/>
      <c r="B193" s="23" t="s">
        <v>9</v>
      </c>
      <c r="C193" s="23" t="s">
        <v>343</v>
      </c>
      <c r="D193" s="110" t="s">
        <v>34</v>
      </c>
      <c r="E193" s="120" t="s">
        <v>22</v>
      </c>
      <c r="F193" s="109" t="s">
        <v>58</v>
      </c>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row>
    <row r="194" spans="1:30" x14ac:dyDescent="0.25">
      <c r="A194"/>
      <c r="B194" s="23" t="s">
        <v>9</v>
      </c>
      <c r="C194" s="23" t="s">
        <v>343</v>
      </c>
      <c r="D194" s="110" t="s">
        <v>34</v>
      </c>
      <c r="E194" s="120" t="s">
        <v>22</v>
      </c>
      <c r="F194" s="109" t="s">
        <v>1077</v>
      </c>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row>
    <row r="195" spans="1:30" x14ac:dyDescent="0.25">
      <c r="A195"/>
      <c r="B195" s="23" t="s">
        <v>9</v>
      </c>
      <c r="C195" s="23" t="s">
        <v>343</v>
      </c>
      <c r="D195" s="110" t="s">
        <v>34</v>
      </c>
      <c r="E195" s="120" t="s">
        <v>22</v>
      </c>
      <c r="F195" s="109" t="s">
        <v>59</v>
      </c>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row>
    <row r="196" spans="1:30" x14ac:dyDescent="0.25">
      <c r="A196"/>
      <c r="B196" s="23" t="s">
        <v>9</v>
      </c>
      <c r="C196" s="23" t="s">
        <v>343</v>
      </c>
      <c r="D196" s="110" t="s">
        <v>34</v>
      </c>
      <c r="E196" s="120" t="s">
        <v>23</v>
      </c>
      <c r="F196" s="109" t="s">
        <v>58</v>
      </c>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row>
    <row r="197" spans="1:30" x14ac:dyDescent="0.25">
      <c r="A197"/>
      <c r="B197" s="23" t="s">
        <v>9</v>
      </c>
      <c r="C197" s="23" t="s">
        <v>343</v>
      </c>
      <c r="D197" s="110" t="s">
        <v>34</v>
      </c>
      <c r="E197" s="120" t="s">
        <v>23</v>
      </c>
      <c r="F197" s="109" t="s">
        <v>1077</v>
      </c>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row>
    <row r="198" spans="1:30" x14ac:dyDescent="0.25">
      <c r="A198"/>
      <c r="B198" s="23" t="s">
        <v>9</v>
      </c>
      <c r="C198" s="23" t="s">
        <v>343</v>
      </c>
      <c r="D198" s="110" t="s">
        <v>34</v>
      </c>
      <c r="E198" s="120" t="s">
        <v>23</v>
      </c>
      <c r="F198" s="109" t="s">
        <v>59</v>
      </c>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row>
    <row r="199" spans="1:30" x14ac:dyDescent="0.25">
      <c r="A199"/>
      <c r="B199" s="111" t="s">
        <v>9</v>
      </c>
      <c r="C199" s="111" t="s">
        <v>343</v>
      </c>
      <c r="D199" s="118" t="s">
        <v>34</v>
      </c>
      <c r="E199" s="117" t="s">
        <v>51</v>
      </c>
      <c r="F199" s="118" t="s">
        <v>31</v>
      </c>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c r="AC199" s="111"/>
      <c r="AD199" s="111"/>
    </row>
    <row r="200" spans="1:30" x14ac:dyDescent="0.25">
      <c r="A200"/>
      <c r="B200" s="111" t="s">
        <v>9</v>
      </c>
      <c r="C200" s="111" t="s">
        <v>343</v>
      </c>
      <c r="D200" s="118" t="s">
        <v>34</v>
      </c>
      <c r="E200" s="117" t="s">
        <v>52</v>
      </c>
      <c r="F200" s="118" t="s">
        <v>31</v>
      </c>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c r="AC200" s="111"/>
      <c r="AD200" s="111"/>
    </row>
    <row r="201" spans="1:30" x14ac:dyDescent="0.25">
      <c r="A201"/>
      <c r="B201" s="111" t="s">
        <v>9</v>
      </c>
      <c r="C201" s="111" t="s">
        <v>343</v>
      </c>
      <c r="D201" s="118" t="s">
        <v>34</v>
      </c>
      <c r="E201" s="118" t="s">
        <v>32</v>
      </c>
      <c r="F201" s="117" t="s">
        <v>58</v>
      </c>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c r="AC201" s="111"/>
      <c r="AD201" s="111"/>
    </row>
    <row r="202" spans="1:30" x14ac:dyDescent="0.25">
      <c r="A202"/>
      <c r="B202" s="111" t="s">
        <v>9</v>
      </c>
      <c r="C202" s="111" t="s">
        <v>343</v>
      </c>
      <c r="D202" s="118" t="s">
        <v>34</v>
      </c>
      <c r="E202" s="118" t="s">
        <v>32</v>
      </c>
      <c r="F202" s="117" t="s">
        <v>1077</v>
      </c>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c r="AC202" s="111"/>
      <c r="AD202" s="111"/>
    </row>
    <row r="203" spans="1:30" x14ac:dyDescent="0.25">
      <c r="A203"/>
      <c r="B203" s="111" t="s">
        <v>9</v>
      </c>
      <c r="C203" s="111" t="s">
        <v>343</v>
      </c>
      <c r="D203" s="118" t="s">
        <v>34</v>
      </c>
      <c r="E203" s="118" t="s">
        <v>32</v>
      </c>
      <c r="F203" s="117" t="s">
        <v>59</v>
      </c>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c r="AC203" s="111"/>
      <c r="AD203" s="111"/>
    </row>
    <row r="204" spans="1:30" x14ac:dyDescent="0.25">
      <c r="A204"/>
      <c r="B204" s="21" t="s">
        <v>9</v>
      </c>
      <c r="C204" s="22" t="s">
        <v>344</v>
      </c>
      <c r="D204" s="20" t="s">
        <v>34</v>
      </c>
      <c r="E204" s="20" t="s">
        <v>32</v>
      </c>
      <c r="F204" s="20" t="s">
        <v>31</v>
      </c>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row>
    <row r="205" spans="1:30" x14ac:dyDescent="0.25">
      <c r="A205"/>
      <c r="B205" s="19" t="s">
        <v>9</v>
      </c>
      <c r="C205" s="19" t="s">
        <v>345</v>
      </c>
      <c r="D205" s="19" t="s">
        <v>13</v>
      </c>
      <c r="E205" s="19" t="s">
        <v>22</v>
      </c>
      <c r="F205" s="19" t="s">
        <v>24</v>
      </c>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row>
    <row r="206" spans="1:30" x14ac:dyDescent="0.25">
      <c r="A206"/>
      <c r="B206" s="19" t="s">
        <v>9</v>
      </c>
      <c r="C206" s="19" t="s">
        <v>345</v>
      </c>
      <c r="D206" s="19" t="s">
        <v>13</v>
      </c>
      <c r="E206" s="19" t="s">
        <v>22</v>
      </c>
      <c r="F206" s="19" t="s">
        <v>1078</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row>
    <row r="207" spans="1:30" x14ac:dyDescent="0.25">
      <c r="A207"/>
      <c r="B207" s="19" t="s">
        <v>9</v>
      </c>
      <c r="C207" s="19" t="s">
        <v>345</v>
      </c>
      <c r="D207" s="19" t="s">
        <v>13</v>
      </c>
      <c r="E207" s="19" t="s">
        <v>22</v>
      </c>
      <c r="F207" s="19" t="s">
        <v>25</v>
      </c>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row>
    <row r="208" spans="1:30" x14ac:dyDescent="0.25">
      <c r="A208"/>
      <c r="B208" s="23" t="s">
        <v>9</v>
      </c>
      <c r="C208" s="23" t="s">
        <v>345</v>
      </c>
      <c r="D208" s="23" t="s">
        <v>13</v>
      </c>
      <c r="E208" s="109" t="s">
        <v>51</v>
      </c>
      <c r="F208" s="110" t="s">
        <v>31</v>
      </c>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row>
    <row r="209" spans="1:30" x14ac:dyDescent="0.25">
      <c r="A209"/>
      <c r="B209" s="19" t="s">
        <v>9</v>
      </c>
      <c r="C209" s="19" t="s">
        <v>345</v>
      </c>
      <c r="D209" s="19" t="s">
        <v>13</v>
      </c>
      <c r="E209" s="19" t="s">
        <v>23</v>
      </c>
      <c r="F209" s="19" t="s">
        <v>24</v>
      </c>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row>
    <row r="210" spans="1:30" x14ac:dyDescent="0.25">
      <c r="A210"/>
      <c r="B210" s="19" t="s">
        <v>9</v>
      </c>
      <c r="C210" s="19" t="s">
        <v>345</v>
      </c>
      <c r="D210" s="19" t="s">
        <v>13</v>
      </c>
      <c r="E210" s="19" t="s">
        <v>23</v>
      </c>
      <c r="F210" s="19" t="s">
        <v>1078</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row>
    <row r="211" spans="1:30" x14ac:dyDescent="0.25">
      <c r="A211"/>
      <c r="B211" s="19" t="s">
        <v>9</v>
      </c>
      <c r="C211" s="19" t="s">
        <v>345</v>
      </c>
      <c r="D211" s="19" t="s">
        <v>13</v>
      </c>
      <c r="E211" s="19" t="s">
        <v>23</v>
      </c>
      <c r="F211" s="19" t="s">
        <v>25</v>
      </c>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row>
    <row r="212" spans="1:30" x14ac:dyDescent="0.25">
      <c r="A212"/>
      <c r="B212" s="23" t="s">
        <v>9</v>
      </c>
      <c r="C212" s="23" t="s">
        <v>345</v>
      </c>
      <c r="D212" s="23" t="s">
        <v>13</v>
      </c>
      <c r="E212" s="109" t="s">
        <v>52</v>
      </c>
      <c r="F212" s="110" t="s">
        <v>31</v>
      </c>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row>
    <row r="213" spans="1:30" x14ac:dyDescent="0.25">
      <c r="A213"/>
      <c r="B213" s="23" t="s">
        <v>9</v>
      </c>
      <c r="C213" s="23" t="s">
        <v>345</v>
      </c>
      <c r="D213" s="23" t="s">
        <v>13</v>
      </c>
      <c r="E213" s="110" t="s">
        <v>32</v>
      </c>
      <c r="F213" s="109" t="s">
        <v>58</v>
      </c>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row>
    <row r="214" spans="1:30" x14ac:dyDescent="0.25">
      <c r="A214"/>
      <c r="B214" s="23" t="s">
        <v>9</v>
      </c>
      <c r="C214" s="23" t="s">
        <v>345</v>
      </c>
      <c r="D214" s="23" t="s">
        <v>13</v>
      </c>
      <c r="E214" s="110" t="s">
        <v>32</v>
      </c>
      <c r="F214" s="109" t="s">
        <v>1077</v>
      </c>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row>
    <row r="215" spans="1:30" x14ac:dyDescent="0.25">
      <c r="A215"/>
      <c r="B215" s="23" t="s">
        <v>9</v>
      </c>
      <c r="C215" s="23" t="s">
        <v>345</v>
      </c>
      <c r="D215" s="23" t="s">
        <v>13</v>
      </c>
      <c r="E215" s="110" t="s">
        <v>32</v>
      </c>
      <c r="F215" s="109" t="s">
        <v>59</v>
      </c>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row>
    <row r="216" spans="1:30" x14ac:dyDescent="0.25">
      <c r="A216"/>
      <c r="B216" s="111" t="s">
        <v>9</v>
      </c>
      <c r="C216" s="111" t="s">
        <v>345</v>
      </c>
      <c r="D216" s="117" t="s">
        <v>53</v>
      </c>
      <c r="E216" s="118" t="s">
        <v>32</v>
      </c>
      <c r="F216" s="118" t="s">
        <v>31</v>
      </c>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c r="AC216" s="111"/>
      <c r="AD216" s="111"/>
    </row>
    <row r="217" spans="1:30" x14ac:dyDescent="0.25">
      <c r="A217"/>
      <c r="B217" s="19" t="s">
        <v>9</v>
      </c>
      <c r="C217" s="19" t="s">
        <v>345</v>
      </c>
      <c r="D217" s="19" t="s">
        <v>462</v>
      </c>
      <c r="E217" s="19" t="s">
        <v>22</v>
      </c>
      <c r="F217" s="19" t="s">
        <v>24</v>
      </c>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row>
    <row r="218" spans="1:30" x14ac:dyDescent="0.25">
      <c r="A218"/>
      <c r="B218" s="19" t="s">
        <v>9</v>
      </c>
      <c r="C218" s="19" t="s">
        <v>345</v>
      </c>
      <c r="D218" s="19" t="s">
        <v>462</v>
      </c>
      <c r="E218" s="19" t="s">
        <v>22</v>
      </c>
      <c r="F218" s="19" t="s">
        <v>1078</v>
      </c>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row>
    <row r="219" spans="1:30" x14ac:dyDescent="0.25">
      <c r="A219"/>
      <c r="B219" s="19" t="s">
        <v>9</v>
      </c>
      <c r="C219" s="19" t="s">
        <v>345</v>
      </c>
      <c r="D219" s="19" t="s">
        <v>462</v>
      </c>
      <c r="E219" s="19" t="s">
        <v>22</v>
      </c>
      <c r="F219" s="19" t="s">
        <v>25</v>
      </c>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row>
    <row r="220" spans="1:30" x14ac:dyDescent="0.25">
      <c r="A220"/>
      <c r="B220" s="23" t="s">
        <v>9</v>
      </c>
      <c r="C220" s="23" t="s">
        <v>345</v>
      </c>
      <c r="D220" s="23" t="s">
        <v>462</v>
      </c>
      <c r="E220" s="109" t="s">
        <v>51</v>
      </c>
      <c r="F220" s="110" t="s">
        <v>31</v>
      </c>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row>
    <row r="221" spans="1:30" x14ac:dyDescent="0.25">
      <c r="A221"/>
      <c r="B221" s="19" t="s">
        <v>9</v>
      </c>
      <c r="C221" s="19" t="s">
        <v>345</v>
      </c>
      <c r="D221" s="19" t="s">
        <v>462</v>
      </c>
      <c r="E221" s="19" t="s">
        <v>23</v>
      </c>
      <c r="F221" s="19" t="s">
        <v>24</v>
      </c>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row>
    <row r="222" spans="1:30" x14ac:dyDescent="0.25">
      <c r="A222"/>
      <c r="B222" s="19" t="s">
        <v>9</v>
      </c>
      <c r="C222" s="19" t="s">
        <v>345</v>
      </c>
      <c r="D222" s="19" t="s">
        <v>462</v>
      </c>
      <c r="E222" s="19" t="s">
        <v>23</v>
      </c>
      <c r="F222" s="19" t="s">
        <v>1078</v>
      </c>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row>
    <row r="223" spans="1:30" x14ac:dyDescent="0.25">
      <c r="A223"/>
      <c r="B223" s="19" t="s">
        <v>9</v>
      </c>
      <c r="C223" s="19" t="s">
        <v>345</v>
      </c>
      <c r="D223" s="19" t="s">
        <v>462</v>
      </c>
      <c r="E223" s="19" t="s">
        <v>23</v>
      </c>
      <c r="F223" s="19" t="s">
        <v>25</v>
      </c>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row>
    <row r="224" spans="1:30" x14ac:dyDescent="0.25">
      <c r="A224"/>
      <c r="B224" s="23" t="s">
        <v>9</v>
      </c>
      <c r="C224" s="23" t="s">
        <v>345</v>
      </c>
      <c r="D224" s="23" t="s">
        <v>462</v>
      </c>
      <c r="E224" s="109" t="s">
        <v>52</v>
      </c>
      <c r="F224" s="110" t="s">
        <v>31</v>
      </c>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row>
    <row r="225" spans="1:30" x14ac:dyDescent="0.25">
      <c r="A225"/>
      <c r="B225" s="23" t="s">
        <v>9</v>
      </c>
      <c r="C225" s="23" t="s">
        <v>345</v>
      </c>
      <c r="D225" s="23" t="s">
        <v>462</v>
      </c>
      <c r="E225" s="110" t="s">
        <v>32</v>
      </c>
      <c r="F225" s="109" t="s">
        <v>58</v>
      </c>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row>
    <row r="226" spans="1:30" x14ac:dyDescent="0.25">
      <c r="A226"/>
      <c r="B226" s="23" t="s">
        <v>9</v>
      </c>
      <c r="C226" s="23" t="s">
        <v>345</v>
      </c>
      <c r="D226" s="23" t="s">
        <v>462</v>
      </c>
      <c r="E226" s="110" t="s">
        <v>32</v>
      </c>
      <c r="F226" s="109" t="s">
        <v>1077</v>
      </c>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row>
    <row r="227" spans="1:30" x14ac:dyDescent="0.25">
      <c r="A227"/>
      <c r="B227" s="23" t="s">
        <v>9</v>
      </c>
      <c r="C227" s="23" t="s">
        <v>345</v>
      </c>
      <c r="D227" s="23" t="s">
        <v>462</v>
      </c>
      <c r="E227" s="110" t="s">
        <v>32</v>
      </c>
      <c r="F227" s="109" t="s">
        <v>59</v>
      </c>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row>
    <row r="228" spans="1:30" x14ac:dyDescent="0.25">
      <c r="A228"/>
      <c r="B228" s="111" t="s">
        <v>9</v>
      </c>
      <c r="C228" s="111" t="s">
        <v>345</v>
      </c>
      <c r="D228" s="117" t="s">
        <v>85</v>
      </c>
      <c r="E228" s="118" t="s">
        <v>32</v>
      </c>
      <c r="F228" s="118" t="s">
        <v>31</v>
      </c>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c r="AC228" s="111"/>
      <c r="AD228" s="111"/>
    </row>
    <row r="229" spans="1:30" x14ac:dyDescent="0.25">
      <c r="A229"/>
      <c r="B229" s="19" t="s">
        <v>9</v>
      </c>
      <c r="C229" s="19" t="s">
        <v>345</v>
      </c>
      <c r="D229" s="19" t="s">
        <v>50</v>
      </c>
      <c r="E229" s="19" t="s">
        <v>22</v>
      </c>
      <c r="F229" s="19" t="s">
        <v>24</v>
      </c>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row>
    <row r="230" spans="1:30" x14ac:dyDescent="0.25">
      <c r="A230"/>
      <c r="B230" s="19" t="s">
        <v>9</v>
      </c>
      <c r="C230" s="19" t="s">
        <v>345</v>
      </c>
      <c r="D230" s="19" t="s">
        <v>50</v>
      </c>
      <c r="E230" s="19" t="s">
        <v>22</v>
      </c>
      <c r="F230" s="19" t="s">
        <v>1078</v>
      </c>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row>
    <row r="231" spans="1:30" x14ac:dyDescent="0.25">
      <c r="A231"/>
      <c r="B231" s="19" t="s">
        <v>9</v>
      </c>
      <c r="C231" s="19" t="s">
        <v>345</v>
      </c>
      <c r="D231" s="19" t="s">
        <v>50</v>
      </c>
      <c r="E231" s="19" t="s">
        <v>22</v>
      </c>
      <c r="F231" s="19" t="s">
        <v>25</v>
      </c>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row>
    <row r="232" spans="1:30" x14ac:dyDescent="0.25">
      <c r="A232"/>
      <c r="B232" s="23" t="s">
        <v>9</v>
      </c>
      <c r="C232" s="23" t="s">
        <v>345</v>
      </c>
      <c r="D232" s="23" t="s">
        <v>50</v>
      </c>
      <c r="E232" s="109" t="s">
        <v>51</v>
      </c>
      <c r="F232" s="110" t="s">
        <v>31</v>
      </c>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row>
    <row r="233" spans="1:30" x14ac:dyDescent="0.25">
      <c r="A233"/>
      <c r="B233" s="19" t="s">
        <v>9</v>
      </c>
      <c r="C233" s="19" t="s">
        <v>345</v>
      </c>
      <c r="D233" s="19" t="s">
        <v>50</v>
      </c>
      <c r="E233" s="19" t="s">
        <v>23</v>
      </c>
      <c r="F233" s="19" t="s">
        <v>24</v>
      </c>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row>
    <row r="234" spans="1:30" x14ac:dyDescent="0.25">
      <c r="A234"/>
      <c r="B234" s="19" t="s">
        <v>9</v>
      </c>
      <c r="C234" s="19" t="s">
        <v>345</v>
      </c>
      <c r="D234" s="19" t="s">
        <v>50</v>
      </c>
      <c r="E234" s="19" t="s">
        <v>23</v>
      </c>
      <c r="F234" s="19" t="s">
        <v>1078</v>
      </c>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row>
    <row r="235" spans="1:30" x14ac:dyDescent="0.25">
      <c r="A235"/>
      <c r="B235" s="19" t="s">
        <v>9</v>
      </c>
      <c r="C235" s="19" t="s">
        <v>345</v>
      </c>
      <c r="D235" s="19" t="s">
        <v>50</v>
      </c>
      <c r="E235" s="19" t="s">
        <v>23</v>
      </c>
      <c r="F235" s="19" t="s">
        <v>25</v>
      </c>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row>
    <row r="236" spans="1:30" x14ac:dyDescent="0.25">
      <c r="A236"/>
      <c r="B236" s="23" t="s">
        <v>9</v>
      </c>
      <c r="C236" s="23" t="s">
        <v>345</v>
      </c>
      <c r="D236" s="23" t="s">
        <v>50</v>
      </c>
      <c r="E236" s="109" t="s">
        <v>52</v>
      </c>
      <c r="F236" s="110" t="s">
        <v>31</v>
      </c>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row>
    <row r="237" spans="1:30" x14ac:dyDescent="0.25">
      <c r="A237"/>
      <c r="B237" s="23" t="s">
        <v>9</v>
      </c>
      <c r="C237" s="23" t="s">
        <v>345</v>
      </c>
      <c r="D237" s="23" t="s">
        <v>50</v>
      </c>
      <c r="E237" s="110" t="s">
        <v>32</v>
      </c>
      <c r="F237" s="109" t="s">
        <v>58</v>
      </c>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row>
    <row r="238" spans="1:30" x14ac:dyDescent="0.25">
      <c r="A238"/>
      <c r="B238" s="23" t="s">
        <v>9</v>
      </c>
      <c r="C238" s="23" t="s">
        <v>345</v>
      </c>
      <c r="D238" s="23" t="s">
        <v>50</v>
      </c>
      <c r="E238" s="110" t="s">
        <v>32</v>
      </c>
      <c r="F238" s="109" t="s">
        <v>1077</v>
      </c>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row>
    <row r="239" spans="1:30" x14ac:dyDescent="0.25">
      <c r="A239"/>
      <c r="B239" s="23" t="s">
        <v>9</v>
      </c>
      <c r="C239" s="23" t="s">
        <v>345</v>
      </c>
      <c r="D239" s="23" t="s">
        <v>50</v>
      </c>
      <c r="E239" s="110" t="s">
        <v>32</v>
      </c>
      <c r="F239" s="109" t="s">
        <v>59</v>
      </c>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row>
    <row r="240" spans="1:30" x14ac:dyDescent="0.25">
      <c r="A240"/>
      <c r="B240" s="111" t="s">
        <v>9</v>
      </c>
      <c r="C240" s="111" t="s">
        <v>345</v>
      </c>
      <c r="D240" s="117" t="s">
        <v>54</v>
      </c>
      <c r="E240" s="118" t="s">
        <v>32</v>
      </c>
      <c r="F240" s="118" t="s">
        <v>31</v>
      </c>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c r="AC240" s="111"/>
      <c r="AD240" s="111"/>
    </row>
    <row r="241" spans="1:30" x14ac:dyDescent="0.25">
      <c r="A241"/>
      <c r="B241" s="23" t="s">
        <v>9</v>
      </c>
      <c r="C241" s="23" t="s">
        <v>345</v>
      </c>
      <c r="D241" s="110" t="s">
        <v>34</v>
      </c>
      <c r="E241" s="120" t="s">
        <v>22</v>
      </c>
      <c r="F241" s="109" t="s">
        <v>58</v>
      </c>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row>
    <row r="242" spans="1:30" x14ac:dyDescent="0.25">
      <c r="A242"/>
      <c r="B242" s="23" t="s">
        <v>9</v>
      </c>
      <c r="C242" s="23" t="s">
        <v>345</v>
      </c>
      <c r="D242" s="110" t="s">
        <v>34</v>
      </c>
      <c r="E242" s="120" t="s">
        <v>22</v>
      </c>
      <c r="F242" s="109" t="s">
        <v>1077</v>
      </c>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row>
    <row r="243" spans="1:30" x14ac:dyDescent="0.25">
      <c r="A243"/>
      <c r="B243" s="23" t="s">
        <v>9</v>
      </c>
      <c r="C243" s="23" t="s">
        <v>345</v>
      </c>
      <c r="D243" s="110" t="s">
        <v>34</v>
      </c>
      <c r="E243" s="120" t="s">
        <v>22</v>
      </c>
      <c r="F243" s="109" t="s">
        <v>59</v>
      </c>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row>
    <row r="244" spans="1:30" x14ac:dyDescent="0.25">
      <c r="A244"/>
      <c r="B244" s="23" t="s">
        <v>9</v>
      </c>
      <c r="C244" s="23" t="s">
        <v>345</v>
      </c>
      <c r="D244" s="110" t="s">
        <v>34</v>
      </c>
      <c r="E244" s="120" t="s">
        <v>23</v>
      </c>
      <c r="F244" s="109" t="s">
        <v>58</v>
      </c>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row>
    <row r="245" spans="1:30" x14ac:dyDescent="0.25">
      <c r="A245"/>
      <c r="B245" s="23" t="s">
        <v>9</v>
      </c>
      <c r="C245" s="23" t="s">
        <v>345</v>
      </c>
      <c r="D245" s="110" t="s">
        <v>34</v>
      </c>
      <c r="E245" s="120" t="s">
        <v>23</v>
      </c>
      <c r="F245" s="109" t="s">
        <v>1077</v>
      </c>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row>
    <row r="246" spans="1:30" x14ac:dyDescent="0.25">
      <c r="A246"/>
      <c r="B246" s="23" t="s">
        <v>9</v>
      </c>
      <c r="C246" s="23" t="s">
        <v>345</v>
      </c>
      <c r="D246" s="110" t="s">
        <v>34</v>
      </c>
      <c r="E246" s="120" t="s">
        <v>23</v>
      </c>
      <c r="F246" s="109" t="s">
        <v>59</v>
      </c>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row>
    <row r="247" spans="1:30" x14ac:dyDescent="0.25">
      <c r="A247"/>
      <c r="B247" s="111" t="s">
        <v>9</v>
      </c>
      <c r="C247" s="111" t="s">
        <v>345</v>
      </c>
      <c r="D247" s="118" t="s">
        <v>34</v>
      </c>
      <c r="E247" s="117" t="s">
        <v>51</v>
      </c>
      <c r="F247" s="118" t="s">
        <v>31</v>
      </c>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c r="AC247" s="111"/>
      <c r="AD247" s="111"/>
    </row>
    <row r="248" spans="1:30" x14ac:dyDescent="0.25">
      <c r="A248"/>
      <c r="B248" s="111" t="s">
        <v>9</v>
      </c>
      <c r="C248" s="111" t="s">
        <v>345</v>
      </c>
      <c r="D248" s="118" t="s">
        <v>34</v>
      </c>
      <c r="E248" s="117" t="s">
        <v>52</v>
      </c>
      <c r="F248" s="118" t="s">
        <v>31</v>
      </c>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c r="AC248" s="111"/>
      <c r="AD248" s="111"/>
    </row>
    <row r="249" spans="1:30" x14ac:dyDescent="0.25">
      <c r="A249"/>
      <c r="B249" s="111" t="s">
        <v>9</v>
      </c>
      <c r="C249" s="111" t="s">
        <v>345</v>
      </c>
      <c r="D249" s="118" t="s">
        <v>34</v>
      </c>
      <c r="E249" s="118" t="s">
        <v>32</v>
      </c>
      <c r="F249" s="117" t="s">
        <v>58</v>
      </c>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row>
    <row r="250" spans="1:30" x14ac:dyDescent="0.25">
      <c r="A250"/>
      <c r="B250" s="111" t="s">
        <v>9</v>
      </c>
      <c r="C250" s="111" t="s">
        <v>345</v>
      </c>
      <c r="D250" s="118" t="s">
        <v>34</v>
      </c>
      <c r="E250" s="118" t="s">
        <v>32</v>
      </c>
      <c r="F250" s="117" t="s">
        <v>1077</v>
      </c>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c r="AC250" s="111"/>
      <c r="AD250" s="111"/>
    </row>
    <row r="251" spans="1:30" x14ac:dyDescent="0.25">
      <c r="A251"/>
      <c r="B251" s="111" t="s">
        <v>9</v>
      </c>
      <c r="C251" s="111" t="s">
        <v>345</v>
      </c>
      <c r="D251" s="118" t="s">
        <v>34</v>
      </c>
      <c r="E251" s="118" t="s">
        <v>32</v>
      </c>
      <c r="F251" s="117" t="s">
        <v>59</v>
      </c>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c r="AC251" s="111"/>
      <c r="AD251" s="111"/>
    </row>
    <row r="252" spans="1:30" x14ac:dyDescent="0.25">
      <c r="A252"/>
      <c r="B252" s="21" t="s">
        <v>9</v>
      </c>
      <c r="C252" s="22" t="s">
        <v>346</v>
      </c>
      <c r="D252" s="20" t="s">
        <v>34</v>
      </c>
      <c r="E252" s="20" t="s">
        <v>32</v>
      </c>
      <c r="F252" s="20" t="s">
        <v>31</v>
      </c>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row>
    <row r="253" spans="1:30" x14ac:dyDescent="0.25">
      <c r="A253"/>
      <c r="B253" s="19" t="s">
        <v>9</v>
      </c>
      <c r="C253" s="19" t="s">
        <v>337</v>
      </c>
      <c r="D253" s="19" t="s">
        <v>13</v>
      </c>
      <c r="E253" s="19" t="s">
        <v>22</v>
      </c>
      <c r="F253" s="19" t="s">
        <v>24</v>
      </c>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row>
    <row r="254" spans="1:30" x14ac:dyDescent="0.25">
      <c r="A254"/>
      <c r="B254" s="19" t="s">
        <v>9</v>
      </c>
      <c r="C254" s="19" t="s">
        <v>337</v>
      </c>
      <c r="D254" s="19" t="s">
        <v>13</v>
      </c>
      <c r="E254" s="19" t="s">
        <v>22</v>
      </c>
      <c r="F254" s="19" t="s">
        <v>1078</v>
      </c>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row>
    <row r="255" spans="1:30" x14ac:dyDescent="0.25">
      <c r="A255"/>
      <c r="B255" s="19" t="s">
        <v>9</v>
      </c>
      <c r="C255" s="19" t="s">
        <v>337</v>
      </c>
      <c r="D255" s="19" t="s">
        <v>13</v>
      </c>
      <c r="E255" s="19" t="s">
        <v>22</v>
      </c>
      <c r="F255" s="19" t="s">
        <v>25</v>
      </c>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row>
    <row r="256" spans="1:30" x14ac:dyDescent="0.25">
      <c r="A256"/>
      <c r="B256" s="23" t="s">
        <v>9</v>
      </c>
      <c r="C256" s="23" t="s">
        <v>337</v>
      </c>
      <c r="D256" s="23" t="s">
        <v>13</v>
      </c>
      <c r="E256" s="109" t="s">
        <v>51</v>
      </c>
      <c r="F256" s="110" t="s">
        <v>31</v>
      </c>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row>
    <row r="257" spans="1:30" x14ac:dyDescent="0.25">
      <c r="A257"/>
      <c r="B257" s="19" t="s">
        <v>9</v>
      </c>
      <c r="C257" s="19" t="s">
        <v>337</v>
      </c>
      <c r="D257" s="19" t="s">
        <v>13</v>
      </c>
      <c r="E257" s="19" t="s">
        <v>23</v>
      </c>
      <c r="F257" s="19" t="s">
        <v>24</v>
      </c>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row>
    <row r="258" spans="1:30" x14ac:dyDescent="0.25">
      <c r="A258"/>
      <c r="B258" s="19" t="s">
        <v>9</v>
      </c>
      <c r="C258" s="19" t="s">
        <v>337</v>
      </c>
      <c r="D258" s="19" t="s">
        <v>13</v>
      </c>
      <c r="E258" s="19" t="s">
        <v>23</v>
      </c>
      <c r="F258" s="19" t="s">
        <v>1078</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row>
    <row r="259" spans="1:30" x14ac:dyDescent="0.25">
      <c r="A259"/>
      <c r="B259" s="19" t="s">
        <v>9</v>
      </c>
      <c r="C259" s="19" t="s">
        <v>337</v>
      </c>
      <c r="D259" s="19" t="s">
        <v>13</v>
      </c>
      <c r="E259" s="19" t="s">
        <v>23</v>
      </c>
      <c r="F259" s="19" t="s">
        <v>25</v>
      </c>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row>
    <row r="260" spans="1:30" x14ac:dyDescent="0.25">
      <c r="A260"/>
      <c r="B260" s="23" t="s">
        <v>9</v>
      </c>
      <c r="C260" s="23" t="s">
        <v>337</v>
      </c>
      <c r="D260" s="23" t="s">
        <v>13</v>
      </c>
      <c r="E260" s="109" t="s">
        <v>52</v>
      </c>
      <c r="F260" s="110" t="s">
        <v>31</v>
      </c>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row>
    <row r="261" spans="1:30" x14ac:dyDescent="0.25">
      <c r="A261"/>
      <c r="B261" s="23" t="s">
        <v>9</v>
      </c>
      <c r="C261" s="23" t="s">
        <v>337</v>
      </c>
      <c r="D261" s="23" t="s">
        <v>13</v>
      </c>
      <c r="E261" s="110" t="s">
        <v>32</v>
      </c>
      <c r="F261" s="109" t="s">
        <v>58</v>
      </c>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row>
    <row r="262" spans="1:30" x14ac:dyDescent="0.25">
      <c r="A262"/>
      <c r="B262" s="23" t="s">
        <v>9</v>
      </c>
      <c r="C262" s="23" t="s">
        <v>337</v>
      </c>
      <c r="D262" s="23" t="s">
        <v>13</v>
      </c>
      <c r="E262" s="110" t="s">
        <v>32</v>
      </c>
      <c r="F262" s="109" t="s">
        <v>1077</v>
      </c>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row>
    <row r="263" spans="1:30" x14ac:dyDescent="0.25">
      <c r="A263"/>
      <c r="B263" s="23" t="s">
        <v>9</v>
      </c>
      <c r="C263" s="23" t="s">
        <v>337</v>
      </c>
      <c r="D263" s="23" t="s">
        <v>13</v>
      </c>
      <c r="E263" s="110" t="s">
        <v>32</v>
      </c>
      <c r="F263" s="109" t="s">
        <v>59</v>
      </c>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row>
    <row r="264" spans="1:30" x14ac:dyDescent="0.25">
      <c r="A264"/>
      <c r="B264" s="111" t="s">
        <v>9</v>
      </c>
      <c r="C264" s="111" t="s">
        <v>337</v>
      </c>
      <c r="D264" s="117" t="s">
        <v>53</v>
      </c>
      <c r="E264" s="118" t="s">
        <v>32</v>
      </c>
      <c r="F264" s="118" t="s">
        <v>31</v>
      </c>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c r="AC264" s="111"/>
      <c r="AD264" s="111"/>
    </row>
    <row r="265" spans="1:30" x14ac:dyDescent="0.25">
      <c r="A265"/>
      <c r="B265" s="19" t="s">
        <v>9</v>
      </c>
      <c r="C265" s="19" t="s">
        <v>337</v>
      </c>
      <c r="D265" s="19" t="s">
        <v>462</v>
      </c>
      <c r="E265" s="19" t="s">
        <v>22</v>
      </c>
      <c r="F265" s="19" t="s">
        <v>24</v>
      </c>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row>
    <row r="266" spans="1:30" x14ac:dyDescent="0.25">
      <c r="A266"/>
      <c r="B266" s="19" t="s">
        <v>9</v>
      </c>
      <c r="C266" s="19" t="s">
        <v>337</v>
      </c>
      <c r="D266" s="19" t="s">
        <v>462</v>
      </c>
      <c r="E266" s="19" t="s">
        <v>22</v>
      </c>
      <c r="F266" s="19" t="s">
        <v>1078</v>
      </c>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row>
    <row r="267" spans="1:30" x14ac:dyDescent="0.25">
      <c r="A267"/>
      <c r="B267" s="19" t="s">
        <v>9</v>
      </c>
      <c r="C267" s="19" t="s">
        <v>337</v>
      </c>
      <c r="D267" s="19" t="s">
        <v>462</v>
      </c>
      <c r="E267" s="19" t="s">
        <v>22</v>
      </c>
      <c r="F267" s="19" t="s">
        <v>25</v>
      </c>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row>
    <row r="268" spans="1:30" x14ac:dyDescent="0.25">
      <c r="A268"/>
      <c r="B268" s="23" t="s">
        <v>9</v>
      </c>
      <c r="C268" s="23" t="s">
        <v>337</v>
      </c>
      <c r="D268" s="23" t="s">
        <v>462</v>
      </c>
      <c r="E268" s="109" t="s">
        <v>51</v>
      </c>
      <c r="F268" s="110" t="s">
        <v>31</v>
      </c>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row>
    <row r="269" spans="1:30" x14ac:dyDescent="0.25">
      <c r="A269"/>
      <c r="B269" s="19" t="s">
        <v>9</v>
      </c>
      <c r="C269" s="19" t="s">
        <v>337</v>
      </c>
      <c r="D269" s="19" t="s">
        <v>462</v>
      </c>
      <c r="E269" s="19" t="s">
        <v>23</v>
      </c>
      <c r="F269" s="19" t="s">
        <v>24</v>
      </c>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row>
    <row r="270" spans="1:30" x14ac:dyDescent="0.25">
      <c r="A270"/>
      <c r="B270" s="19" t="s">
        <v>9</v>
      </c>
      <c r="C270" s="19" t="s">
        <v>337</v>
      </c>
      <c r="D270" s="19" t="s">
        <v>462</v>
      </c>
      <c r="E270" s="19" t="s">
        <v>23</v>
      </c>
      <c r="F270" s="19" t="s">
        <v>1078</v>
      </c>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row>
    <row r="271" spans="1:30" x14ac:dyDescent="0.25">
      <c r="A271"/>
      <c r="B271" s="19" t="s">
        <v>9</v>
      </c>
      <c r="C271" s="19" t="s">
        <v>337</v>
      </c>
      <c r="D271" s="19" t="s">
        <v>462</v>
      </c>
      <c r="E271" s="19" t="s">
        <v>23</v>
      </c>
      <c r="F271" s="19" t="s">
        <v>25</v>
      </c>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row>
    <row r="272" spans="1:30" x14ac:dyDescent="0.25">
      <c r="A272"/>
      <c r="B272" s="23" t="s">
        <v>9</v>
      </c>
      <c r="C272" s="23" t="s">
        <v>337</v>
      </c>
      <c r="D272" s="23" t="s">
        <v>462</v>
      </c>
      <c r="E272" s="109" t="s">
        <v>52</v>
      </c>
      <c r="F272" s="110" t="s">
        <v>31</v>
      </c>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row>
    <row r="273" spans="1:30" x14ac:dyDescent="0.25">
      <c r="A273"/>
      <c r="B273" s="23" t="s">
        <v>9</v>
      </c>
      <c r="C273" s="23" t="s">
        <v>337</v>
      </c>
      <c r="D273" s="23" t="s">
        <v>462</v>
      </c>
      <c r="E273" s="110" t="s">
        <v>32</v>
      </c>
      <c r="F273" s="109" t="s">
        <v>58</v>
      </c>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row>
    <row r="274" spans="1:30" x14ac:dyDescent="0.25">
      <c r="A274"/>
      <c r="B274" s="23" t="s">
        <v>9</v>
      </c>
      <c r="C274" s="23" t="s">
        <v>337</v>
      </c>
      <c r="D274" s="23" t="s">
        <v>462</v>
      </c>
      <c r="E274" s="110" t="s">
        <v>32</v>
      </c>
      <c r="F274" s="109" t="s">
        <v>1077</v>
      </c>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row>
    <row r="275" spans="1:30" x14ac:dyDescent="0.25">
      <c r="A275"/>
      <c r="B275" s="23" t="s">
        <v>9</v>
      </c>
      <c r="C275" s="23" t="s">
        <v>337</v>
      </c>
      <c r="D275" s="23" t="s">
        <v>462</v>
      </c>
      <c r="E275" s="110" t="s">
        <v>32</v>
      </c>
      <c r="F275" s="109" t="s">
        <v>59</v>
      </c>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row>
    <row r="276" spans="1:30" x14ac:dyDescent="0.25">
      <c r="A276"/>
      <c r="B276" s="111" t="s">
        <v>9</v>
      </c>
      <c r="C276" s="111" t="s">
        <v>337</v>
      </c>
      <c r="D276" s="117" t="s">
        <v>85</v>
      </c>
      <c r="E276" s="118" t="s">
        <v>32</v>
      </c>
      <c r="F276" s="118" t="s">
        <v>31</v>
      </c>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c r="AC276" s="111"/>
      <c r="AD276" s="111"/>
    </row>
    <row r="277" spans="1:30" x14ac:dyDescent="0.25">
      <c r="A277"/>
      <c r="B277" s="19" t="s">
        <v>9</v>
      </c>
      <c r="C277" s="19" t="s">
        <v>337</v>
      </c>
      <c r="D277" s="19" t="s">
        <v>50</v>
      </c>
      <c r="E277" s="19" t="s">
        <v>22</v>
      </c>
      <c r="F277" s="19" t="s">
        <v>24</v>
      </c>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row>
    <row r="278" spans="1:30" x14ac:dyDescent="0.25">
      <c r="A278"/>
      <c r="B278" s="19" t="s">
        <v>9</v>
      </c>
      <c r="C278" s="19" t="s">
        <v>337</v>
      </c>
      <c r="D278" s="19" t="s">
        <v>50</v>
      </c>
      <c r="E278" s="19" t="s">
        <v>22</v>
      </c>
      <c r="F278" s="19" t="s">
        <v>1078</v>
      </c>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row>
    <row r="279" spans="1:30" x14ac:dyDescent="0.25">
      <c r="A279"/>
      <c r="B279" s="19" t="s">
        <v>9</v>
      </c>
      <c r="C279" s="19" t="s">
        <v>337</v>
      </c>
      <c r="D279" s="19" t="s">
        <v>50</v>
      </c>
      <c r="E279" s="19" t="s">
        <v>22</v>
      </c>
      <c r="F279" s="19" t="s">
        <v>25</v>
      </c>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row>
    <row r="280" spans="1:30" x14ac:dyDescent="0.25">
      <c r="A280"/>
      <c r="B280" s="23" t="s">
        <v>9</v>
      </c>
      <c r="C280" s="23" t="s">
        <v>337</v>
      </c>
      <c r="D280" s="23" t="s">
        <v>50</v>
      </c>
      <c r="E280" s="109" t="s">
        <v>51</v>
      </c>
      <c r="F280" s="110" t="s">
        <v>31</v>
      </c>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row>
    <row r="281" spans="1:30" x14ac:dyDescent="0.25">
      <c r="A281"/>
      <c r="B281" s="19" t="s">
        <v>9</v>
      </c>
      <c r="C281" s="19" t="s">
        <v>337</v>
      </c>
      <c r="D281" s="19" t="s">
        <v>50</v>
      </c>
      <c r="E281" s="19" t="s">
        <v>23</v>
      </c>
      <c r="F281" s="19" t="s">
        <v>24</v>
      </c>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row>
    <row r="282" spans="1:30" x14ac:dyDescent="0.25">
      <c r="A282"/>
      <c r="B282" s="19" t="s">
        <v>9</v>
      </c>
      <c r="C282" s="19" t="s">
        <v>337</v>
      </c>
      <c r="D282" s="19" t="s">
        <v>50</v>
      </c>
      <c r="E282" s="19" t="s">
        <v>23</v>
      </c>
      <c r="F282" s="19" t="s">
        <v>1078</v>
      </c>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row>
    <row r="283" spans="1:30" x14ac:dyDescent="0.25">
      <c r="A283"/>
      <c r="B283" s="19" t="s">
        <v>9</v>
      </c>
      <c r="C283" s="19" t="s">
        <v>337</v>
      </c>
      <c r="D283" s="19" t="s">
        <v>50</v>
      </c>
      <c r="E283" s="19" t="s">
        <v>23</v>
      </c>
      <c r="F283" s="19" t="s">
        <v>25</v>
      </c>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row>
    <row r="284" spans="1:30" x14ac:dyDescent="0.25">
      <c r="A284"/>
      <c r="B284" s="23" t="s">
        <v>9</v>
      </c>
      <c r="C284" s="23" t="s">
        <v>337</v>
      </c>
      <c r="D284" s="23" t="s">
        <v>50</v>
      </c>
      <c r="E284" s="109" t="s">
        <v>52</v>
      </c>
      <c r="F284" s="110" t="s">
        <v>31</v>
      </c>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row>
    <row r="285" spans="1:30" x14ac:dyDescent="0.25">
      <c r="A285"/>
      <c r="B285" s="23" t="s">
        <v>9</v>
      </c>
      <c r="C285" s="23" t="s">
        <v>337</v>
      </c>
      <c r="D285" s="23" t="s">
        <v>50</v>
      </c>
      <c r="E285" s="110" t="s">
        <v>32</v>
      </c>
      <c r="F285" s="109" t="s">
        <v>58</v>
      </c>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row>
    <row r="286" spans="1:30" x14ac:dyDescent="0.25">
      <c r="A286"/>
      <c r="B286" s="23" t="s">
        <v>9</v>
      </c>
      <c r="C286" s="23" t="s">
        <v>337</v>
      </c>
      <c r="D286" s="23" t="s">
        <v>50</v>
      </c>
      <c r="E286" s="110" t="s">
        <v>32</v>
      </c>
      <c r="F286" s="109" t="s">
        <v>1077</v>
      </c>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row>
    <row r="287" spans="1:30" x14ac:dyDescent="0.25">
      <c r="A287"/>
      <c r="B287" s="23" t="s">
        <v>9</v>
      </c>
      <c r="C287" s="23" t="s">
        <v>337</v>
      </c>
      <c r="D287" s="23" t="s">
        <v>50</v>
      </c>
      <c r="E287" s="110" t="s">
        <v>32</v>
      </c>
      <c r="F287" s="109" t="s">
        <v>59</v>
      </c>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row>
    <row r="288" spans="1:30" x14ac:dyDescent="0.25">
      <c r="A288"/>
      <c r="B288" s="111" t="s">
        <v>9</v>
      </c>
      <c r="C288" s="111" t="s">
        <v>337</v>
      </c>
      <c r="D288" s="117" t="s">
        <v>54</v>
      </c>
      <c r="E288" s="118" t="s">
        <v>32</v>
      </c>
      <c r="F288" s="118" t="s">
        <v>31</v>
      </c>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c r="AC288" s="111"/>
      <c r="AD288" s="111"/>
    </row>
    <row r="289" spans="1:30" x14ac:dyDescent="0.25">
      <c r="A289"/>
      <c r="B289" s="23" t="s">
        <v>9</v>
      </c>
      <c r="C289" s="23" t="s">
        <v>337</v>
      </c>
      <c r="D289" s="110" t="s">
        <v>34</v>
      </c>
      <c r="E289" s="120" t="s">
        <v>22</v>
      </c>
      <c r="F289" s="109" t="s">
        <v>58</v>
      </c>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row>
    <row r="290" spans="1:30" x14ac:dyDescent="0.25">
      <c r="A290"/>
      <c r="B290" s="23" t="s">
        <v>9</v>
      </c>
      <c r="C290" s="23" t="s">
        <v>337</v>
      </c>
      <c r="D290" s="110" t="s">
        <v>34</v>
      </c>
      <c r="E290" s="120" t="s">
        <v>22</v>
      </c>
      <c r="F290" s="109" t="s">
        <v>1077</v>
      </c>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row>
    <row r="291" spans="1:30" x14ac:dyDescent="0.25">
      <c r="A291"/>
      <c r="B291" s="23" t="s">
        <v>9</v>
      </c>
      <c r="C291" s="23" t="s">
        <v>337</v>
      </c>
      <c r="D291" s="110" t="s">
        <v>34</v>
      </c>
      <c r="E291" s="120" t="s">
        <v>22</v>
      </c>
      <c r="F291" s="109" t="s">
        <v>59</v>
      </c>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row>
    <row r="292" spans="1:30" x14ac:dyDescent="0.25">
      <c r="A292"/>
      <c r="B292" s="23" t="s">
        <v>9</v>
      </c>
      <c r="C292" s="23" t="s">
        <v>337</v>
      </c>
      <c r="D292" s="110" t="s">
        <v>34</v>
      </c>
      <c r="E292" s="120" t="s">
        <v>23</v>
      </c>
      <c r="F292" s="109" t="s">
        <v>58</v>
      </c>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row>
    <row r="293" spans="1:30" x14ac:dyDescent="0.25">
      <c r="A293"/>
      <c r="B293" s="23" t="s">
        <v>9</v>
      </c>
      <c r="C293" s="23" t="s">
        <v>337</v>
      </c>
      <c r="D293" s="110" t="s">
        <v>34</v>
      </c>
      <c r="E293" s="120" t="s">
        <v>23</v>
      </c>
      <c r="F293" s="109" t="s">
        <v>1077</v>
      </c>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row>
    <row r="294" spans="1:30" x14ac:dyDescent="0.25">
      <c r="A294"/>
      <c r="B294" s="23" t="s">
        <v>9</v>
      </c>
      <c r="C294" s="23" t="s">
        <v>337</v>
      </c>
      <c r="D294" s="110" t="s">
        <v>34</v>
      </c>
      <c r="E294" s="120" t="s">
        <v>23</v>
      </c>
      <c r="F294" s="109" t="s">
        <v>59</v>
      </c>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row>
    <row r="295" spans="1:30" x14ac:dyDescent="0.25">
      <c r="A295"/>
      <c r="B295" s="111" t="s">
        <v>9</v>
      </c>
      <c r="C295" s="111" t="s">
        <v>337</v>
      </c>
      <c r="D295" s="118" t="s">
        <v>34</v>
      </c>
      <c r="E295" s="117" t="s">
        <v>51</v>
      </c>
      <c r="F295" s="118" t="s">
        <v>31</v>
      </c>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c r="AC295" s="111"/>
      <c r="AD295" s="111"/>
    </row>
    <row r="296" spans="1:30" x14ac:dyDescent="0.25">
      <c r="A296"/>
      <c r="B296" s="111" t="s">
        <v>9</v>
      </c>
      <c r="C296" s="111" t="s">
        <v>337</v>
      </c>
      <c r="D296" s="118" t="s">
        <v>34</v>
      </c>
      <c r="E296" s="117" t="s">
        <v>52</v>
      </c>
      <c r="F296" s="118" t="s">
        <v>31</v>
      </c>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c r="AC296" s="111"/>
      <c r="AD296" s="111"/>
    </row>
    <row r="297" spans="1:30" x14ac:dyDescent="0.25">
      <c r="A297"/>
      <c r="B297" s="111" t="s">
        <v>9</v>
      </c>
      <c r="C297" s="111" t="s">
        <v>337</v>
      </c>
      <c r="D297" s="118" t="s">
        <v>34</v>
      </c>
      <c r="E297" s="118" t="s">
        <v>32</v>
      </c>
      <c r="F297" s="117" t="s">
        <v>58</v>
      </c>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c r="AC297" s="111"/>
      <c r="AD297" s="111"/>
    </row>
    <row r="298" spans="1:30" x14ac:dyDescent="0.25">
      <c r="A298"/>
      <c r="B298" s="111" t="s">
        <v>9</v>
      </c>
      <c r="C298" s="111" t="s">
        <v>337</v>
      </c>
      <c r="D298" s="118" t="s">
        <v>34</v>
      </c>
      <c r="E298" s="118" t="s">
        <v>32</v>
      </c>
      <c r="F298" s="117" t="s">
        <v>1077</v>
      </c>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c r="AC298" s="111"/>
      <c r="AD298" s="111"/>
    </row>
    <row r="299" spans="1:30" x14ac:dyDescent="0.25">
      <c r="A299"/>
      <c r="B299" s="111" t="s">
        <v>9</v>
      </c>
      <c r="C299" s="111" t="s">
        <v>337</v>
      </c>
      <c r="D299" s="118" t="s">
        <v>34</v>
      </c>
      <c r="E299" s="118" t="s">
        <v>32</v>
      </c>
      <c r="F299" s="117" t="s">
        <v>59</v>
      </c>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c r="AC299" s="111"/>
      <c r="AD299" s="111"/>
    </row>
    <row r="300" spans="1:30" x14ac:dyDescent="0.25">
      <c r="A300"/>
      <c r="B300" s="21" t="s">
        <v>9</v>
      </c>
      <c r="C300" s="22" t="s">
        <v>338</v>
      </c>
      <c r="D300" s="20" t="s">
        <v>34</v>
      </c>
      <c r="E300" s="20" t="s">
        <v>32</v>
      </c>
      <c r="F300" s="20" t="s">
        <v>31</v>
      </c>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row>
    <row r="301" spans="1:30" x14ac:dyDescent="0.25">
      <c r="A301"/>
      <c r="B301" s="21" t="s">
        <v>9</v>
      </c>
      <c r="C301" s="21" t="s">
        <v>36</v>
      </c>
      <c r="D301" s="20" t="s">
        <v>34</v>
      </c>
      <c r="E301" s="20" t="s">
        <v>32</v>
      </c>
      <c r="F301" s="32" t="s">
        <v>58</v>
      </c>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row>
    <row r="302" spans="1:30" x14ac:dyDescent="0.25">
      <c r="A302"/>
      <c r="B302" s="21" t="s">
        <v>9</v>
      </c>
      <c r="C302" s="21" t="s">
        <v>36</v>
      </c>
      <c r="D302" s="20" t="s">
        <v>34</v>
      </c>
      <c r="E302" s="20" t="s">
        <v>32</v>
      </c>
      <c r="F302" s="32" t="s">
        <v>1077</v>
      </c>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row>
    <row r="303" spans="1:30" x14ac:dyDescent="0.25">
      <c r="A303"/>
      <c r="B303" s="21" t="s">
        <v>9</v>
      </c>
      <c r="C303" s="21" t="s">
        <v>36</v>
      </c>
      <c r="D303" s="20" t="s">
        <v>34</v>
      </c>
      <c r="E303" s="20" t="s">
        <v>32</v>
      </c>
      <c r="F303" s="32" t="s">
        <v>59</v>
      </c>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row>
    <row r="304" spans="1:30" x14ac:dyDescent="0.25">
      <c r="A304"/>
      <c r="B304" s="21" t="s">
        <v>9</v>
      </c>
      <c r="C304" s="21" t="s">
        <v>36</v>
      </c>
      <c r="D304" s="20" t="s">
        <v>34</v>
      </c>
      <c r="E304" s="22" t="s">
        <v>51</v>
      </c>
      <c r="F304" s="20" t="s">
        <v>31</v>
      </c>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row>
    <row r="305" spans="1:30" x14ac:dyDescent="0.25">
      <c r="A305"/>
      <c r="B305" s="21" t="s">
        <v>9</v>
      </c>
      <c r="C305" s="21" t="s">
        <v>36</v>
      </c>
      <c r="D305" s="20" t="s">
        <v>34</v>
      </c>
      <c r="E305" s="22" t="s">
        <v>52</v>
      </c>
      <c r="F305" s="20" t="s">
        <v>31</v>
      </c>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row>
    <row r="306" spans="1:30" x14ac:dyDescent="0.25">
      <c r="A306"/>
      <c r="B306" s="21" t="s">
        <v>9</v>
      </c>
      <c r="C306" s="21" t="s">
        <v>36</v>
      </c>
      <c r="D306" s="22" t="s">
        <v>53</v>
      </c>
      <c r="E306" s="20" t="s">
        <v>32</v>
      </c>
      <c r="F306" s="20" t="s">
        <v>31</v>
      </c>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row>
    <row r="307" spans="1:30" x14ac:dyDescent="0.25">
      <c r="A307"/>
      <c r="B307" s="21" t="s">
        <v>9</v>
      </c>
      <c r="C307" s="21" t="s">
        <v>36</v>
      </c>
      <c r="D307" s="22" t="s">
        <v>85</v>
      </c>
      <c r="E307" s="20" t="s">
        <v>32</v>
      </c>
      <c r="F307" s="20" t="s">
        <v>31</v>
      </c>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row>
    <row r="308" spans="1:30" x14ac:dyDescent="0.25">
      <c r="A308"/>
      <c r="B308" s="21" t="s">
        <v>9</v>
      </c>
      <c r="C308" s="21" t="s">
        <v>36</v>
      </c>
      <c r="D308" s="22" t="s">
        <v>54</v>
      </c>
      <c r="E308" s="20" t="s">
        <v>32</v>
      </c>
      <c r="F308" s="20" t="s">
        <v>31</v>
      </c>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row>
    <row r="309" spans="1:30" x14ac:dyDescent="0.25">
      <c r="A309"/>
      <c r="B309" s="26" t="s">
        <v>56</v>
      </c>
      <c r="C309" s="30" t="s">
        <v>36</v>
      </c>
      <c r="D309" s="30" t="s">
        <v>34</v>
      </c>
      <c r="E309" s="29" t="s">
        <v>32</v>
      </c>
      <c r="F309" s="29" t="s">
        <v>31</v>
      </c>
      <c r="G309" s="30"/>
      <c r="H309" s="30"/>
      <c r="I309" s="30"/>
      <c r="J309" s="30"/>
      <c r="K309" s="30"/>
      <c r="L309" s="30"/>
      <c r="M309" s="30"/>
      <c r="N309" s="30"/>
      <c r="O309" s="30"/>
      <c r="P309" s="30"/>
      <c r="Q309" s="30"/>
      <c r="R309" s="30"/>
      <c r="S309" s="30"/>
      <c r="T309" s="30"/>
      <c r="U309" s="30"/>
      <c r="V309" s="30"/>
      <c r="W309" s="30"/>
      <c r="X309" s="30"/>
      <c r="Y309" s="30"/>
      <c r="Z309" s="30"/>
      <c r="AA309" s="30"/>
      <c r="AB309" s="30"/>
      <c r="AC309" s="30"/>
      <c r="AD309" s="30"/>
    </row>
    <row r="310" spans="1:30" x14ac:dyDescent="0.25">
      <c r="A310"/>
      <c r="B310" s="19" t="s">
        <v>10</v>
      </c>
      <c r="C310" s="19" t="s">
        <v>343</v>
      </c>
      <c r="D310" s="19" t="s">
        <v>13</v>
      </c>
      <c r="E310" s="19" t="s">
        <v>22</v>
      </c>
      <c r="F310" s="19" t="s">
        <v>24</v>
      </c>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row>
    <row r="311" spans="1:30" x14ac:dyDescent="0.25">
      <c r="A311"/>
      <c r="B311" s="19" t="s">
        <v>10</v>
      </c>
      <c r="C311" s="19" t="s">
        <v>343</v>
      </c>
      <c r="D311" s="19" t="s">
        <v>13</v>
      </c>
      <c r="E311" s="19" t="s">
        <v>22</v>
      </c>
      <c r="F311" s="19" t="s">
        <v>1078</v>
      </c>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row>
    <row r="312" spans="1:30" x14ac:dyDescent="0.25">
      <c r="A312"/>
      <c r="B312" s="19" t="s">
        <v>10</v>
      </c>
      <c r="C312" s="19" t="s">
        <v>343</v>
      </c>
      <c r="D312" s="19" t="s">
        <v>13</v>
      </c>
      <c r="E312" s="19" t="s">
        <v>22</v>
      </c>
      <c r="F312" s="19" t="s">
        <v>25</v>
      </c>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row>
    <row r="313" spans="1:30" x14ac:dyDescent="0.25">
      <c r="A313"/>
      <c r="B313" s="23" t="s">
        <v>10</v>
      </c>
      <c r="C313" s="23" t="s">
        <v>343</v>
      </c>
      <c r="D313" s="23" t="s">
        <v>13</v>
      </c>
      <c r="E313" s="109" t="s">
        <v>51</v>
      </c>
      <c r="F313" s="110" t="s">
        <v>31</v>
      </c>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row>
    <row r="314" spans="1:30" x14ac:dyDescent="0.25">
      <c r="A314"/>
      <c r="B314" s="19" t="s">
        <v>10</v>
      </c>
      <c r="C314" s="19" t="s">
        <v>343</v>
      </c>
      <c r="D314" s="19" t="s">
        <v>13</v>
      </c>
      <c r="E314" s="19" t="s">
        <v>23</v>
      </c>
      <c r="F314" s="19" t="s">
        <v>24</v>
      </c>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row>
    <row r="315" spans="1:30" x14ac:dyDescent="0.25">
      <c r="A315"/>
      <c r="B315" s="19" t="s">
        <v>10</v>
      </c>
      <c r="C315" s="19" t="s">
        <v>343</v>
      </c>
      <c r="D315" s="19" t="s">
        <v>13</v>
      </c>
      <c r="E315" s="19" t="s">
        <v>23</v>
      </c>
      <c r="F315" s="19" t="s">
        <v>1078</v>
      </c>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row>
    <row r="316" spans="1:30" x14ac:dyDescent="0.25">
      <c r="A316"/>
      <c r="B316" s="19" t="s">
        <v>10</v>
      </c>
      <c r="C316" s="19" t="s">
        <v>343</v>
      </c>
      <c r="D316" s="19" t="s">
        <v>13</v>
      </c>
      <c r="E316" s="19" t="s">
        <v>23</v>
      </c>
      <c r="F316" s="19" t="s">
        <v>25</v>
      </c>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row>
    <row r="317" spans="1:30" x14ac:dyDescent="0.25">
      <c r="A317"/>
      <c r="B317" s="23" t="s">
        <v>10</v>
      </c>
      <c r="C317" s="23" t="s">
        <v>343</v>
      </c>
      <c r="D317" s="23" t="s">
        <v>13</v>
      </c>
      <c r="E317" s="109" t="s">
        <v>52</v>
      </c>
      <c r="F317" s="110" t="s">
        <v>31</v>
      </c>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row>
    <row r="318" spans="1:30" x14ac:dyDescent="0.25">
      <c r="A318"/>
      <c r="B318" s="23" t="s">
        <v>10</v>
      </c>
      <c r="C318" s="23" t="s">
        <v>343</v>
      </c>
      <c r="D318" s="23" t="s">
        <v>13</v>
      </c>
      <c r="E318" s="110" t="s">
        <v>32</v>
      </c>
      <c r="F318" s="109" t="s">
        <v>58</v>
      </c>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row>
    <row r="319" spans="1:30" x14ac:dyDescent="0.25">
      <c r="A319"/>
      <c r="B319" s="23" t="s">
        <v>10</v>
      </c>
      <c r="C319" s="23" t="s">
        <v>343</v>
      </c>
      <c r="D319" s="23" t="s">
        <v>13</v>
      </c>
      <c r="E319" s="110" t="s">
        <v>32</v>
      </c>
      <c r="F319" s="109" t="s">
        <v>1077</v>
      </c>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row>
    <row r="320" spans="1:30" x14ac:dyDescent="0.25">
      <c r="A320"/>
      <c r="B320" s="23" t="s">
        <v>10</v>
      </c>
      <c r="C320" s="23" t="s">
        <v>343</v>
      </c>
      <c r="D320" s="23" t="s">
        <v>13</v>
      </c>
      <c r="E320" s="110" t="s">
        <v>32</v>
      </c>
      <c r="F320" s="109" t="s">
        <v>59</v>
      </c>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row>
    <row r="321" spans="1:30" x14ac:dyDescent="0.25">
      <c r="A321"/>
      <c r="B321" s="111" t="s">
        <v>10</v>
      </c>
      <c r="C321" s="111" t="s">
        <v>343</v>
      </c>
      <c r="D321" s="117" t="s">
        <v>53</v>
      </c>
      <c r="E321" s="118" t="s">
        <v>32</v>
      </c>
      <c r="F321" s="118" t="s">
        <v>31</v>
      </c>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c r="AC321" s="111"/>
      <c r="AD321" s="111"/>
    </row>
    <row r="322" spans="1:30" x14ac:dyDescent="0.25">
      <c r="A322"/>
      <c r="B322" s="19" t="s">
        <v>10</v>
      </c>
      <c r="C322" s="19" t="s">
        <v>343</v>
      </c>
      <c r="D322" s="19" t="s">
        <v>462</v>
      </c>
      <c r="E322" s="19" t="s">
        <v>22</v>
      </c>
      <c r="F322" s="19" t="s">
        <v>24</v>
      </c>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row>
    <row r="323" spans="1:30" x14ac:dyDescent="0.25">
      <c r="A323"/>
      <c r="B323" s="19" t="s">
        <v>10</v>
      </c>
      <c r="C323" s="19" t="s">
        <v>343</v>
      </c>
      <c r="D323" s="19" t="s">
        <v>462</v>
      </c>
      <c r="E323" s="19" t="s">
        <v>22</v>
      </c>
      <c r="F323" s="19" t="s">
        <v>1078</v>
      </c>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row>
    <row r="324" spans="1:30" x14ac:dyDescent="0.25">
      <c r="A324"/>
      <c r="B324" s="19" t="s">
        <v>10</v>
      </c>
      <c r="C324" s="19" t="s">
        <v>343</v>
      </c>
      <c r="D324" s="19" t="s">
        <v>462</v>
      </c>
      <c r="E324" s="19" t="s">
        <v>22</v>
      </c>
      <c r="F324" s="19" t="s">
        <v>25</v>
      </c>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row>
    <row r="325" spans="1:30" x14ac:dyDescent="0.25">
      <c r="A325"/>
      <c r="B325" s="23" t="s">
        <v>10</v>
      </c>
      <c r="C325" s="23" t="s">
        <v>343</v>
      </c>
      <c r="D325" s="23" t="s">
        <v>462</v>
      </c>
      <c r="E325" s="109" t="s">
        <v>51</v>
      </c>
      <c r="F325" s="110" t="s">
        <v>31</v>
      </c>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row>
    <row r="326" spans="1:30" x14ac:dyDescent="0.25">
      <c r="A326"/>
      <c r="B326" s="19" t="s">
        <v>10</v>
      </c>
      <c r="C326" s="19" t="s">
        <v>343</v>
      </c>
      <c r="D326" s="19" t="s">
        <v>462</v>
      </c>
      <c r="E326" s="19" t="s">
        <v>23</v>
      </c>
      <c r="F326" s="19" t="s">
        <v>24</v>
      </c>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row>
    <row r="327" spans="1:30" x14ac:dyDescent="0.25">
      <c r="A327"/>
      <c r="B327" s="19" t="s">
        <v>10</v>
      </c>
      <c r="C327" s="19" t="s">
        <v>343</v>
      </c>
      <c r="D327" s="19" t="s">
        <v>462</v>
      </c>
      <c r="E327" s="19" t="s">
        <v>23</v>
      </c>
      <c r="F327" s="19" t="s">
        <v>1078</v>
      </c>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row>
    <row r="328" spans="1:30" x14ac:dyDescent="0.25">
      <c r="A328"/>
      <c r="B328" s="19" t="s">
        <v>10</v>
      </c>
      <c r="C328" s="19" t="s">
        <v>343</v>
      </c>
      <c r="D328" s="19" t="s">
        <v>462</v>
      </c>
      <c r="E328" s="19" t="s">
        <v>23</v>
      </c>
      <c r="F328" s="19" t="s">
        <v>25</v>
      </c>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row>
    <row r="329" spans="1:30" x14ac:dyDescent="0.25">
      <c r="A329"/>
      <c r="B329" s="23" t="s">
        <v>10</v>
      </c>
      <c r="C329" s="23" t="s">
        <v>343</v>
      </c>
      <c r="D329" s="23" t="s">
        <v>462</v>
      </c>
      <c r="E329" s="109" t="s">
        <v>52</v>
      </c>
      <c r="F329" s="110" t="s">
        <v>31</v>
      </c>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row>
    <row r="330" spans="1:30" x14ac:dyDescent="0.25">
      <c r="A330"/>
      <c r="B330" s="23" t="s">
        <v>10</v>
      </c>
      <c r="C330" s="23" t="s">
        <v>343</v>
      </c>
      <c r="D330" s="23" t="s">
        <v>462</v>
      </c>
      <c r="E330" s="110" t="s">
        <v>32</v>
      </c>
      <c r="F330" s="109" t="s">
        <v>58</v>
      </c>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row>
    <row r="331" spans="1:30" x14ac:dyDescent="0.25">
      <c r="A331"/>
      <c r="B331" s="23" t="s">
        <v>10</v>
      </c>
      <c r="C331" s="23" t="s">
        <v>343</v>
      </c>
      <c r="D331" s="23" t="s">
        <v>462</v>
      </c>
      <c r="E331" s="110" t="s">
        <v>32</v>
      </c>
      <c r="F331" s="109" t="s">
        <v>1077</v>
      </c>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row>
    <row r="332" spans="1:30" x14ac:dyDescent="0.25">
      <c r="A332"/>
      <c r="B332" s="23" t="s">
        <v>10</v>
      </c>
      <c r="C332" s="23" t="s">
        <v>343</v>
      </c>
      <c r="D332" s="23" t="s">
        <v>462</v>
      </c>
      <c r="E332" s="110" t="s">
        <v>32</v>
      </c>
      <c r="F332" s="109" t="s">
        <v>59</v>
      </c>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row>
    <row r="333" spans="1:30" x14ac:dyDescent="0.25">
      <c r="A333"/>
      <c r="B333" s="111" t="s">
        <v>10</v>
      </c>
      <c r="C333" s="111" t="s">
        <v>343</v>
      </c>
      <c r="D333" s="117" t="s">
        <v>85</v>
      </c>
      <c r="E333" s="118" t="s">
        <v>32</v>
      </c>
      <c r="F333" s="118" t="s">
        <v>31</v>
      </c>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c r="AC333" s="111"/>
      <c r="AD333" s="111"/>
    </row>
    <row r="334" spans="1:30" x14ac:dyDescent="0.25">
      <c r="A334"/>
      <c r="B334" s="19" t="s">
        <v>10</v>
      </c>
      <c r="C334" s="19" t="s">
        <v>343</v>
      </c>
      <c r="D334" s="19" t="s">
        <v>50</v>
      </c>
      <c r="E334" s="19" t="s">
        <v>22</v>
      </c>
      <c r="F334" s="19" t="s">
        <v>24</v>
      </c>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row>
    <row r="335" spans="1:30" x14ac:dyDescent="0.25">
      <c r="A335"/>
      <c r="B335" s="19" t="s">
        <v>10</v>
      </c>
      <c r="C335" s="19" t="s">
        <v>343</v>
      </c>
      <c r="D335" s="19" t="s">
        <v>50</v>
      </c>
      <c r="E335" s="19" t="s">
        <v>22</v>
      </c>
      <c r="F335" s="19" t="s">
        <v>1078</v>
      </c>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row>
    <row r="336" spans="1:30" x14ac:dyDescent="0.25">
      <c r="A336"/>
      <c r="B336" s="19" t="s">
        <v>10</v>
      </c>
      <c r="C336" s="19" t="s">
        <v>343</v>
      </c>
      <c r="D336" s="19" t="s">
        <v>50</v>
      </c>
      <c r="E336" s="19" t="s">
        <v>22</v>
      </c>
      <c r="F336" s="19" t="s">
        <v>25</v>
      </c>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row>
    <row r="337" spans="1:30" x14ac:dyDescent="0.25">
      <c r="A337"/>
      <c r="B337" s="23" t="s">
        <v>10</v>
      </c>
      <c r="C337" s="23" t="s">
        <v>343</v>
      </c>
      <c r="D337" s="23" t="s">
        <v>50</v>
      </c>
      <c r="E337" s="109" t="s">
        <v>51</v>
      </c>
      <c r="F337" s="110" t="s">
        <v>31</v>
      </c>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row>
    <row r="338" spans="1:30" x14ac:dyDescent="0.25">
      <c r="A338"/>
      <c r="B338" s="19" t="s">
        <v>10</v>
      </c>
      <c r="C338" s="19" t="s">
        <v>343</v>
      </c>
      <c r="D338" s="19" t="s">
        <v>50</v>
      </c>
      <c r="E338" s="19" t="s">
        <v>23</v>
      </c>
      <c r="F338" s="19" t="s">
        <v>24</v>
      </c>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row>
    <row r="339" spans="1:30" x14ac:dyDescent="0.25">
      <c r="A339"/>
      <c r="B339" s="19" t="s">
        <v>10</v>
      </c>
      <c r="C339" s="19" t="s">
        <v>343</v>
      </c>
      <c r="D339" s="19" t="s">
        <v>50</v>
      </c>
      <c r="E339" s="19" t="s">
        <v>23</v>
      </c>
      <c r="F339" s="19" t="s">
        <v>1078</v>
      </c>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row>
    <row r="340" spans="1:30" x14ac:dyDescent="0.25">
      <c r="A340"/>
      <c r="B340" s="19" t="s">
        <v>10</v>
      </c>
      <c r="C340" s="19" t="s">
        <v>343</v>
      </c>
      <c r="D340" s="19" t="s">
        <v>50</v>
      </c>
      <c r="E340" s="19" t="s">
        <v>23</v>
      </c>
      <c r="F340" s="19" t="s">
        <v>25</v>
      </c>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row>
    <row r="341" spans="1:30" x14ac:dyDescent="0.25">
      <c r="A341"/>
      <c r="B341" s="23" t="s">
        <v>10</v>
      </c>
      <c r="C341" s="23" t="s">
        <v>343</v>
      </c>
      <c r="D341" s="23" t="s">
        <v>50</v>
      </c>
      <c r="E341" s="109" t="s">
        <v>52</v>
      </c>
      <c r="F341" s="110" t="s">
        <v>31</v>
      </c>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row>
    <row r="342" spans="1:30" x14ac:dyDescent="0.25">
      <c r="A342"/>
      <c r="B342" s="23" t="s">
        <v>10</v>
      </c>
      <c r="C342" s="23" t="s">
        <v>343</v>
      </c>
      <c r="D342" s="23" t="s">
        <v>50</v>
      </c>
      <c r="E342" s="110" t="s">
        <v>32</v>
      </c>
      <c r="F342" s="109" t="s">
        <v>58</v>
      </c>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row>
    <row r="343" spans="1:30" x14ac:dyDescent="0.25">
      <c r="A343"/>
      <c r="B343" s="23" t="s">
        <v>10</v>
      </c>
      <c r="C343" s="23" t="s">
        <v>343</v>
      </c>
      <c r="D343" s="23" t="s">
        <v>50</v>
      </c>
      <c r="E343" s="110" t="s">
        <v>32</v>
      </c>
      <c r="F343" s="109" t="s">
        <v>1077</v>
      </c>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row>
    <row r="344" spans="1:30" x14ac:dyDescent="0.25">
      <c r="A344"/>
      <c r="B344" s="23" t="s">
        <v>10</v>
      </c>
      <c r="C344" s="23" t="s">
        <v>343</v>
      </c>
      <c r="D344" s="23" t="s">
        <v>50</v>
      </c>
      <c r="E344" s="110" t="s">
        <v>32</v>
      </c>
      <c r="F344" s="109" t="s">
        <v>59</v>
      </c>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row>
    <row r="345" spans="1:30" x14ac:dyDescent="0.25">
      <c r="A345"/>
      <c r="B345" s="111" t="s">
        <v>10</v>
      </c>
      <c r="C345" s="111" t="s">
        <v>343</v>
      </c>
      <c r="D345" s="117" t="s">
        <v>54</v>
      </c>
      <c r="E345" s="118" t="s">
        <v>32</v>
      </c>
      <c r="F345" s="118" t="s">
        <v>31</v>
      </c>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c r="AC345" s="111"/>
      <c r="AD345" s="111"/>
    </row>
    <row r="346" spans="1:30" x14ac:dyDescent="0.25">
      <c r="A346"/>
      <c r="B346" s="23" t="s">
        <v>10</v>
      </c>
      <c r="C346" s="23" t="s">
        <v>343</v>
      </c>
      <c r="D346" s="110" t="s">
        <v>34</v>
      </c>
      <c r="E346" s="120" t="s">
        <v>22</v>
      </c>
      <c r="F346" s="109" t="s">
        <v>58</v>
      </c>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row>
    <row r="347" spans="1:30" x14ac:dyDescent="0.25">
      <c r="A347"/>
      <c r="B347" s="23" t="s">
        <v>10</v>
      </c>
      <c r="C347" s="23" t="s">
        <v>343</v>
      </c>
      <c r="D347" s="110" t="s">
        <v>34</v>
      </c>
      <c r="E347" s="120" t="s">
        <v>22</v>
      </c>
      <c r="F347" s="109" t="s">
        <v>1077</v>
      </c>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row>
    <row r="348" spans="1:30" x14ac:dyDescent="0.25">
      <c r="A348"/>
      <c r="B348" s="23" t="s">
        <v>10</v>
      </c>
      <c r="C348" s="23" t="s">
        <v>343</v>
      </c>
      <c r="D348" s="110" t="s">
        <v>34</v>
      </c>
      <c r="E348" s="120" t="s">
        <v>22</v>
      </c>
      <c r="F348" s="109" t="s">
        <v>59</v>
      </c>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row>
    <row r="349" spans="1:30" x14ac:dyDescent="0.25">
      <c r="A349"/>
      <c r="B349" s="23" t="s">
        <v>10</v>
      </c>
      <c r="C349" s="23" t="s">
        <v>343</v>
      </c>
      <c r="D349" s="110" t="s">
        <v>34</v>
      </c>
      <c r="E349" s="120" t="s">
        <v>23</v>
      </c>
      <c r="F349" s="109" t="s">
        <v>58</v>
      </c>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row>
    <row r="350" spans="1:30" x14ac:dyDescent="0.25">
      <c r="A350"/>
      <c r="B350" s="23" t="s">
        <v>10</v>
      </c>
      <c r="C350" s="23" t="s">
        <v>343</v>
      </c>
      <c r="D350" s="110" t="s">
        <v>34</v>
      </c>
      <c r="E350" s="120" t="s">
        <v>23</v>
      </c>
      <c r="F350" s="109" t="s">
        <v>1077</v>
      </c>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row>
    <row r="351" spans="1:30" x14ac:dyDescent="0.25">
      <c r="A351"/>
      <c r="B351" s="23" t="s">
        <v>10</v>
      </c>
      <c r="C351" s="23" t="s">
        <v>343</v>
      </c>
      <c r="D351" s="110" t="s">
        <v>34</v>
      </c>
      <c r="E351" s="120" t="s">
        <v>23</v>
      </c>
      <c r="F351" s="109" t="s">
        <v>59</v>
      </c>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row>
    <row r="352" spans="1:30" x14ac:dyDescent="0.25">
      <c r="A352"/>
      <c r="B352" s="111" t="s">
        <v>10</v>
      </c>
      <c r="C352" s="111" t="s">
        <v>343</v>
      </c>
      <c r="D352" s="118" t="s">
        <v>34</v>
      </c>
      <c r="E352" s="117" t="s">
        <v>51</v>
      </c>
      <c r="F352" s="118" t="s">
        <v>31</v>
      </c>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row>
    <row r="353" spans="1:30" x14ac:dyDescent="0.25">
      <c r="A353"/>
      <c r="B353" s="111" t="s">
        <v>10</v>
      </c>
      <c r="C353" s="111" t="s">
        <v>343</v>
      </c>
      <c r="D353" s="118" t="s">
        <v>34</v>
      </c>
      <c r="E353" s="117" t="s">
        <v>52</v>
      </c>
      <c r="F353" s="118" t="s">
        <v>31</v>
      </c>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11"/>
      <c r="AD353" s="111"/>
    </row>
    <row r="354" spans="1:30" x14ac:dyDescent="0.25">
      <c r="A354"/>
      <c r="B354" s="111" t="s">
        <v>10</v>
      </c>
      <c r="C354" s="111" t="s">
        <v>343</v>
      </c>
      <c r="D354" s="118" t="s">
        <v>34</v>
      </c>
      <c r="E354" s="118" t="s">
        <v>32</v>
      </c>
      <c r="F354" s="117" t="s">
        <v>58</v>
      </c>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11"/>
      <c r="AD354" s="111"/>
    </row>
    <row r="355" spans="1:30" x14ac:dyDescent="0.25">
      <c r="A355"/>
      <c r="B355" s="111" t="s">
        <v>10</v>
      </c>
      <c r="C355" s="111" t="s">
        <v>343</v>
      </c>
      <c r="D355" s="118" t="s">
        <v>34</v>
      </c>
      <c r="E355" s="118" t="s">
        <v>32</v>
      </c>
      <c r="F355" s="117" t="s">
        <v>1077</v>
      </c>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11"/>
      <c r="AD355" s="111"/>
    </row>
    <row r="356" spans="1:30" x14ac:dyDescent="0.25">
      <c r="A356"/>
      <c r="B356" s="111" t="s">
        <v>10</v>
      </c>
      <c r="C356" s="111" t="s">
        <v>343</v>
      </c>
      <c r="D356" s="118" t="s">
        <v>34</v>
      </c>
      <c r="E356" s="118" t="s">
        <v>32</v>
      </c>
      <c r="F356" s="117" t="s">
        <v>59</v>
      </c>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1"/>
    </row>
    <row r="357" spans="1:30" x14ac:dyDescent="0.25">
      <c r="A357"/>
      <c r="B357" s="21" t="s">
        <v>10</v>
      </c>
      <c r="C357" s="22" t="s">
        <v>344</v>
      </c>
      <c r="D357" s="20" t="s">
        <v>34</v>
      </c>
      <c r="E357" s="20" t="s">
        <v>32</v>
      </c>
      <c r="F357" s="20" t="s">
        <v>31</v>
      </c>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row>
    <row r="358" spans="1:30" x14ac:dyDescent="0.25">
      <c r="A358"/>
      <c r="B358" s="19" t="s">
        <v>10</v>
      </c>
      <c r="C358" s="19" t="s">
        <v>345</v>
      </c>
      <c r="D358" s="19" t="s">
        <v>13</v>
      </c>
      <c r="E358" s="19" t="s">
        <v>22</v>
      </c>
      <c r="F358" s="19" t="s">
        <v>24</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row>
    <row r="359" spans="1:30" x14ac:dyDescent="0.25">
      <c r="A359"/>
      <c r="B359" s="19" t="s">
        <v>10</v>
      </c>
      <c r="C359" s="19" t="s">
        <v>345</v>
      </c>
      <c r="D359" s="19" t="s">
        <v>13</v>
      </c>
      <c r="E359" s="19" t="s">
        <v>22</v>
      </c>
      <c r="F359" s="19" t="s">
        <v>1078</v>
      </c>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row>
    <row r="360" spans="1:30" x14ac:dyDescent="0.25">
      <c r="A360"/>
      <c r="B360" s="19" t="s">
        <v>10</v>
      </c>
      <c r="C360" s="19" t="s">
        <v>345</v>
      </c>
      <c r="D360" s="19" t="s">
        <v>13</v>
      </c>
      <c r="E360" s="19" t="s">
        <v>22</v>
      </c>
      <c r="F360" s="19" t="s">
        <v>25</v>
      </c>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row>
    <row r="361" spans="1:30" x14ac:dyDescent="0.25">
      <c r="A361"/>
      <c r="B361" s="23" t="s">
        <v>10</v>
      </c>
      <c r="C361" s="23" t="s">
        <v>345</v>
      </c>
      <c r="D361" s="23" t="s">
        <v>13</v>
      </c>
      <c r="E361" s="109" t="s">
        <v>51</v>
      </c>
      <c r="F361" s="110" t="s">
        <v>31</v>
      </c>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row>
    <row r="362" spans="1:30" x14ac:dyDescent="0.25">
      <c r="A362"/>
      <c r="B362" s="19" t="s">
        <v>10</v>
      </c>
      <c r="C362" s="19" t="s">
        <v>345</v>
      </c>
      <c r="D362" s="19" t="s">
        <v>13</v>
      </c>
      <c r="E362" s="19" t="s">
        <v>23</v>
      </c>
      <c r="F362" s="19" t="s">
        <v>24</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1:30" x14ac:dyDescent="0.25">
      <c r="A363"/>
      <c r="B363" s="19" t="s">
        <v>10</v>
      </c>
      <c r="C363" s="19" t="s">
        <v>345</v>
      </c>
      <c r="D363" s="19" t="s">
        <v>13</v>
      </c>
      <c r="E363" s="19" t="s">
        <v>23</v>
      </c>
      <c r="F363" s="19" t="s">
        <v>1078</v>
      </c>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row>
    <row r="364" spans="1:30" x14ac:dyDescent="0.25">
      <c r="A364"/>
      <c r="B364" s="19" t="s">
        <v>10</v>
      </c>
      <c r="C364" s="19" t="s">
        <v>345</v>
      </c>
      <c r="D364" s="19" t="s">
        <v>13</v>
      </c>
      <c r="E364" s="19" t="s">
        <v>23</v>
      </c>
      <c r="F364" s="19" t="s">
        <v>25</v>
      </c>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row>
    <row r="365" spans="1:30" x14ac:dyDescent="0.25">
      <c r="A365"/>
      <c r="B365" s="23" t="s">
        <v>10</v>
      </c>
      <c r="C365" s="23" t="s">
        <v>345</v>
      </c>
      <c r="D365" s="23" t="s">
        <v>13</v>
      </c>
      <c r="E365" s="109" t="s">
        <v>52</v>
      </c>
      <c r="F365" s="110" t="s">
        <v>31</v>
      </c>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row>
    <row r="366" spans="1:30" x14ac:dyDescent="0.25">
      <c r="A366"/>
      <c r="B366" s="23" t="s">
        <v>10</v>
      </c>
      <c r="C366" s="23" t="s">
        <v>345</v>
      </c>
      <c r="D366" s="23" t="s">
        <v>13</v>
      </c>
      <c r="E366" s="110" t="s">
        <v>32</v>
      </c>
      <c r="F366" s="109" t="s">
        <v>58</v>
      </c>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row>
    <row r="367" spans="1:30" x14ac:dyDescent="0.25">
      <c r="A367"/>
      <c r="B367" s="23" t="s">
        <v>10</v>
      </c>
      <c r="C367" s="23" t="s">
        <v>345</v>
      </c>
      <c r="D367" s="23" t="s">
        <v>13</v>
      </c>
      <c r="E367" s="110" t="s">
        <v>32</v>
      </c>
      <c r="F367" s="109" t="s">
        <v>1077</v>
      </c>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row>
    <row r="368" spans="1:30" x14ac:dyDescent="0.25">
      <c r="A368"/>
      <c r="B368" s="23" t="s">
        <v>10</v>
      </c>
      <c r="C368" s="23" t="s">
        <v>345</v>
      </c>
      <c r="D368" s="23" t="s">
        <v>13</v>
      </c>
      <c r="E368" s="110" t="s">
        <v>32</v>
      </c>
      <c r="F368" s="109" t="s">
        <v>59</v>
      </c>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row>
    <row r="369" spans="1:30" x14ac:dyDescent="0.25">
      <c r="A369"/>
      <c r="B369" s="111" t="s">
        <v>10</v>
      </c>
      <c r="C369" s="111" t="s">
        <v>345</v>
      </c>
      <c r="D369" s="117" t="s">
        <v>53</v>
      </c>
      <c r="E369" s="118" t="s">
        <v>32</v>
      </c>
      <c r="F369" s="118" t="s">
        <v>31</v>
      </c>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row>
    <row r="370" spans="1:30" x14ac:dyDescent="0.25">
      <c r="A370"/>
      <c r="B370" s="19" t="s">
        <v>10</v>
      </c>
      <c r="C370" s="19" t="s">
        <v>345</v>
      </c>
      <c r="D370" s="19" t="s">
        <v>462</v>
      </c>
      <c r="E370" s="19" t="s">
        <v>22</v>
      </c>
      <c r="F370" s="19" t="s">
        <v>24</v>
      </c>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row>
    <row r="371" spans="1:30" x14ac:dyDescent="0.25">
      <c r="A371"/>
      <c r="B371" s="19" t="s">
        <v>10</v>
      </c>
      <c r="C371" s="19" t="s">
        <v>345</v>
      </c>
      <c r="D371" s="19" t="s">
        <v>462</v>
      </c>
      <c r="E371" s="19" t="s">
        <v>22</v>
      </c>
      <c r="F371" s="19" t="s">
        <v>1078</v>
      </c>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row>
    <row r="372" spans="1:30" x14ac:dyDescent="0.25">
      <c r="A372"/>
      <c r="B372" s="19" t="s">
        <v>10</v>
      </c>
      <c r="C372" s="19" t="s">
        <v>345</v>
      </c>
      <c r="D372" s="19" t="s">
        <v>462</v>
      </c>
      <c r="E372" s="19" t="s">
        <v>22</v>
      </c>
      <c r="F372" s="19" t="s">
        <v>25</v>
      </c>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row>
    <row r="373" spans="1:30" x14ac:dyDescent="0.25">
      <c r="A373"/>
      <c r="B373" s="23" t="s">
        <v>10</v>
      </c>
      <c r="C373" s="23" t="s">
        <v>345</v>
      </c>
      <c r="D373" s="23" t="s">
        <v>462</v>
      </c>
      <c r="E373" s="109" t="s">
        <v>51</v>
      </c>
      <c r="F373" s="110" t="s">
        <v>31</v>
      </c>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row>
    <row r="374" spans="1:30" x14ac:dyDescent="0.25">
      <c r="A374"/>
      <c r="B374" s="19" t="s">
        <v>10</v>
      </c>
      <c r="C374" s="19" t="s">
        <v>345</v>
      </c>
      <c r="D374" s="19" t="s">
        <v>462</v>
      </c>
      <c r="E374" s="19" t="s">
        <v>23</v>
      </c>
      <c r="F374" s="19" t="s">
        <v>24</v>
      </c>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row>
    <row r="375" spans="1:30" x14ac:dyDescent="0.25">
      <c r="A375"/>
      <c r="B375" s="19" t="s">
        <v>10</v>
      </c>
      <c r="C375" s="19" t="s">
        <v>345</v>
      </c>
      <c r="D375" s="19" t="s">
        <v>462</v>
      </c>
      <c r="E375" s="19" t="s">
        <v>23</v>
      </c>
      <c r="F375" s="19" t="s">
        <v>1078</v>
      </c>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row>
    <row r="376" spans="1:30" x14ac:dyDescent="0.25">
      <c r="A376"/>
      <c r="B376" s="19" t="s">
        <v>10</v>
      </c>
      <c r="C376" s="19" t="s">
        <v>345</v>
      </c>
      <c r="D376" s="19" t="s">
        <v>462</v>
      </c>
      <c r="E376" s="19" t="s">
        <v>23</v>
      </c>
      <c r="F376" s="19" t="s">
        <v>25</v>
      </c>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row>
    <row r="377" spans="1:30" x14ac:dyDescent="0.25">
      <c r="A377"/>
      <c r="B377" s="23" t="s">
        <v>10</v>
      </c>
      <c r="C377" s="23" t="s">
        <v>345</v>
      </c>
      <c r="D377" s="23" t="s">
        <v>462</v>
      </c>
      <c r="E377" s="109" t="s">
        <v>52</v>
      </c>
      <c r="F377" s="110" t="s">
        <v>31</v>
      </c>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row>
    <row r="378" spans="1:30" x14ac:dyDescent="0.25">
      <c r="A378"/>
      <c r="B378" s="23" t="s">
        <v>10</v>
      </c>
      <c r="C378" s="23" t="s">
        <v>345</v>
      </c>
      <c r="D378" s="23" t="s">
        <v>462</v>
      </c>
      <c r="E378" s="110" t="s">
        <v>32</v>
      </c>
      <c r="F378" s="109" t="s">
        <v>58</v>
      </c>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row>
    <row r="379" spans="1:30" x14ac:dyDescent="0.25">
      <c r="A379"/>
      <c r="B379" s="23" t="s">
        <v>10</v>
      </c>
      <c r="C379" s="23" t="s">
        <v>345</v>
      </c>
      <c r="D379" s="23" t="s">
        <v>462</v>
      </c>
      <c r="E379" s="110" t="s">
        <v>32</v>
      </c>
      <c r="F379" s="109" t="s">
        <v>1077</v>
      </c>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row>
    <row r="380" spans="1:30" x14ac:dyDescent="0.25">
      <c r="A380"/>
      <c r="B380" s="23" t="s">
        <v>10</v>
      </c>
      <c r="C380" s="23" t="s">
        <v>345</v>
      </c>
      <c r="D380" s="23" t="s">
        <v>462</v>
      </c>
      <c r="E380" s="110" t="s">
        <v>32</v>
      </c>
      <c r="F380" s="109" t="s">
        <v>59</v>
      </c>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row>
    <row r="381" spans="1:30" x14ac:dyDescent="0.25">
      <c r="A381"/>
      <c r="B381" s="111" t="s">
        <v>10</v>
      </c>
      <c r="C381" s="111" t="s">
        <v>345</v>
      </c>
      <c r="D381" s="117" t="s">
        <v>85</v>
      </c>
      <c r="E381" s="118" t="s">
        <v>32</v>
      </c>
      <c r="F381" s="118" t="s">
        <v>31</v>
      </c>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c r="AC381" s="111"/>
      <c r="AD381" s="111"/>
    </row>
    <row r="382" spans="1:30" x14ac:dyDescent="0.25">
      <c r="A382"/>
      <c r="B382" s="19" t="s">
        <v>10</v>
      </c>
      <c r="C382" s="19" t="s">
        <v>345</v>
      </c>
      <c r="D382" s="19" t="s">
        <v>50</v>
      </c>
      <c r="E382" s="19" t="s">
        <v>22</v>
      </c>
      <c r="F382" s="19" t="s">
        <v>24</v>
      </c>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row>
    <row r="383" spans="1:30" x14ac:dyDescent="0.25">
      <c r="A383"/>
      <c r="B383" s="19" t="s">
        <v>10</v>
      </c>
      <c r="C383" s="19" t="s">
        <v>345</v>
      </c>
      <c r="D383" s="19" t="s">
        <v>50</v>
      </c>
      <c r="E383" s="19" t="s">
        <v>22</v>
      </c>
      <c r="F383" s="19" t="s">
        <v>1078</v>
      </c>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row>
    <row r="384" spans="1:30" x14ac:dyDescent="0.25">
      <c r="A384"/>
      <c r="B384" s="19" t="s">
        <v>10</v>
      </c>
      <c r="C384" s="19" t="s">
        <v>345</v>
      </c>
      <c r="D384" s="19" t="s">
        <v>50</v>
      </c>
      <c r="E384" s="19" t="s">
        <v>22</v>
      </c>
      <c r="F384" s="19" t="s">
        <v>25</v>
      </c>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row>
    <row r="385" spans="1:30" x14ac:dyDescent="0.25">
      <c r="A385"/>
      <c r="B385" s="23" t="s">
        <v>10</v>
      </c>
      <c r="C385" s="23" t="s">
        <v>345</v>
      </c>
      <c r="D385" s="23" t="s">
        <v>50</v>
      </c>
      <c r="E385" s="109" t="s">
        <v>51</v>
      </c>
      <c r="F385" s="110" t="s">
        <v>31</v>
      </c>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row>
    <row r="386" spans="1:30" x14ac:dyDescent="0.25">
      <c r="A386"/>
      <c r="B386" s="19" t="s">
        <v>10</v>
      </c>
      <c r="C386" s="19" t="s">
        <v>345</v>
      </c>
      <c r="D386" s="19" t="s">
        <v>50</v>
      </c>
      <c r="E386" s="19" t="s">
        <v>23</v>
      </c>
      <c r="F386" s="19" t="s">
        <v>24</v>
      </c>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row>
    <row r="387" spans="1:30" x14ac:dyDescent="0.25">
      <c r="A387"/>
      <c r="B387" s="19" t="s">
        <v>10</v>
      </c>
      <c r="C387" s="19" t="s">
        <v>345</v>
      </c>
      <c r="D387" s="19" t="s">
        <v>50</v>
      </c>
      <c r="E387" s="19" t="s">
        <v>23</v>
      </c>
      <c r="F387" s="19" t="s">
        <v>1078</v>
      </c>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row>
    <row r="388" spans="1:30" x14ac:dyDescent="0.25">
      <c r="A388"/>
      <c r="B388" s="19" t="s">
        <v>10</v>
      </c>
      <c r="C388" s="19" t="s">
        <v>345</v>
      </c>
      <c r="D388" s="19" t="s">
        <v>50</v>
      </c>
      <c r="E388" s="19" t="s">
        <v>23</v>
      </c>
      <c r="F388" s="19" t="s">
        <v>25</v>
      </c>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row>
    <row r="389" spans="1:30" x14ac:dyDescent="0.25">
      <c r="A389"/>
      <c r="B389" s="23" t="s">
        <v>10</v>
      </c>
      <c r="C389" s="23" t="s">
        <v>345</v>
      </c>
      <c r="D389" s="23" t="s">
        <v>50</v>
      </c>
      <c r="E389" s="109" t="s">
        <v>52</v>
      </c>
      <c r="F389" s="110" t="s">
        <v>31</v>
      </c>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row>
    <row r="390" spans="1:30" x14ac:dyDescent="0.25">
      <c r="A390"/>
      <c r="B390" s="23" t="s">
        <v>10</v>
      </c>
      <c r="C390" s="23" t="s">
        <v>345</v>
      </c>
      <c r="D390" s="23" t="s">
        <v>50</v>
      </c>
      <c r="E390" s="110" t="s">
        <v>32</v>
      </c>
      <c r="F390" s="109" t="s">
        <v>58</v>
      </c>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row>
    <row r="391" spans="1:30" x14ac:dyDescent="0.25">
      <c r="A391"/>
      <c r="B391" s="23" t="s">
        <v>10</v>
      </c>
      <c r="C391" s="23" t="s">
        <v>345</v>
      </c>
      <c r="D391" s="23" t="s">
        <v>50</v>
      </c>
      <c r="E391" s="110" t="s">
        <v>32</v>
      </c>
      <c r="F391" s="109" t="s">
        <v>1077</v>
      </c>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row>
    <row r="392" spans="1:30" x14ac:dyDescent="0.25">
      <c r="A392"/>
      <c r="B392" s="23" t="s">
        <v>10</v>
      </c>
      <c r="C392" s="23" t="s">
        <v>345</v>
      </c>
      <c r="D392" s="23" t="s">
        <v>50</v>
      </c>
      <c r="E392" s="110" t="s">
        <v>32</v>
      </c>
      <c r="F392" s="109" t="s">
        <v>59</v>
      </c>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row>
    <row r="393" spans="1:30" x14ac:dyDescent="0.25">
      <c r="A393"/>
      <c r="B393" s="111" t="s">
        <v>10</v>
      </c>
      <c r="C393" s="111" t="s">
        <v>345</v>
      </c>
      <c r="D393" s="117" t="s">
        <v>54</v>
      </c>
      <c r="E393" s="118" t="s">
        <v>32</v>
      </c>
      <c r="F393" s="118" t="s">
        <v>31</v>
      </c>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c r="AC393" s="111"/>
      <c r="AD393" s="111"/>
    </row>
    <row r="394" spans="1:30" x14ac:dyDescent="0.25">
      <c r="A394"/>
      <c r="B394" s="23" t="s">
        <v>10</v>
      </c>
      <c r="C394" s="23" t="s">
        <v>345</v>
      </c>
      <c r="D394" s="110" t="s">
        <v>34</v>
      </c>
      <c r="E394" s="120" t="s">
        <v>22</v>
      </c>
      <c r="F394" s="109" t="s">
        <v>58</v>
      </c>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row>
    <row r="395" spans="1:30" x14ac:dyDescent="0.25">
      <c r="A395"/>
      <c r="B395" s="23" t="s">
        <v>10</v>
      </c>
      <c r="C395" s="23" t="s">
        <v>345</v>
      </c>
      <c r="D395" s="110" t="s">
        <v>34</v>
      </c>
      <c r="E395" s="120" t="s">
        <v>22</v>
      </c>
      <c r="F395" s="109" t="s">
        <v>1077</v>
      </c>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row>
    <row r="396" spans="1:30" x14ac:dyDescent="0.25">
      <c r="A396"/>
      <c r="B396" s="23" t="s">
        <v>10</v>
      </c>
      <c r="C396" s="23" t="s">
        <v>345</v>
      </c>
      <c r="D396" s="110" t="s">
        <v>34</v>
      </c>
      <c r="E396" s="120" t="s">
        <v>22</v>
      </c>
      <c r="F396" s="109" t="s">
        <v>59</v>
      </c>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row>
    <row r="397" spans="1:30" x14ac:dyDescent="0.25">
      <c r="A397"/>
      <c r="B397" s="23" t="s">
        <v>10</v>
      </c>
      <c r="C397" s="23" t="s">
        <v>345</v>
      </c>
      <c r="D397" s="110" t="s">
        <v>34</v>
      </c>
      <c r="E397" s="120" t="s">
        <v>23</v>
      </c>
      <c r="F397" s="109" t="s">
        <v>58</v>
      </c>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row>
    <row r="398" spans="1:30" x14ac:dyDescent="0.25">
      <c r="A398"/>
      <c r="B398" s="23" t="s">
        <v>10</v>
      </c>
      <c r="C398" s="23" t="s">
        <v>345</v>
      </c>
      <c r="D398" s="110" t="s">
        <v>34</v>
      </c>
      <c r="E398" s="120" t="s">
        <v>23</v>
      </c>
      <c r="F398" s="109" t="s">
        <v>1077</v>
      </c>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row>
    <row r="399" spans="1:30" x14ac:dyDescent="0.25">
      <c r="A399"/>
      <c r="B399" s="23" t="s">
        <v>10</v>
      </c>
      <c r="C399" s="23" t="s">
        <v>345</v>
      </c>
      <c r="D399" s="110" t="s">
        <v>34</v>
      </c>
      <c r="E399" s="120" t="s">
        <v>23</v>
      </c>
      <c r="F399" s="109" t="s">
        <v>59</v>
      </c>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row>
    <row r="400" spans="1:30" x14ac:dyDescent="0.25">
      <c r="A400"/>
      <c r="B400" s="111" t="s">
        <v>10</v>
      </c>
      <c r="C400" s="111" t="s">
        <v>345</v>
      </c>
      <c r="D400" s="118" t="s">
        <v>34</v>
      </c>
      <c r="E400" s="117" t="s">
        <v>51</v>
      </c>
      <c r="F400" s="118" t="s">
        <v>31</v>
      </c>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row>
    <row r="401" spans="1:30" x14ac:dyDescent="0.25">
      <c r="A401"/>
      <c r="B401" s="111" t="s">
        <v>10</v>
      </c>
      <c r="C401" s="111" t="s">
        <v>345</v>
      </c>
      <c r="D401" s="118" t="s">
        <v>34</v>
      </c>
      <c r="E401" s="117" t="s">
        <v>52</v>
      </c>
      <c r="F401" s="118" t="s">
        <v>31</v>
      </c>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row>
    <row r="402" spans="1:30" x14ac:dyDescent="0.25">
      <c r="A402"/>
      <c r="B402" s="111" t="s">
        <v>10</v>
      </c>
      <c r="C402" s="111" t="s">
        <v>345</v>
      </c>
      <c r="D402" s="118" t="s">
        <v>34</v>
      </c>
      <c r="E402" s="118" t="s">
        <v>32</v>
      </c>
      <c r="F402" s="117" t="s">
        <v>58</v>
      </c>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row>
    <row r="403" spans="1:30" x14ac:dyDescent="0.25">
      <c r="A403"/>
      <c r="B403" s="111" t="s">
        <v>10</v>
      </c>
      <c r="C403" s="111" t="s">
        <v>345</v>
      </c>
      <c r="D403" s="118" t="s">
        <v>34</v>
      </c>
      <c r="E403" s="118" t="s">
        <v>32</v>
      </c>
      <c r="F403" s="117" t="s">
        <v>1077</v>
      </c>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row>
    <row r="404" spans="1:30" x14ac:dyDescent="0.25">
      <c r="A404"/>
      <c r="B404" s="111" t="s">
        <v>10</v>
      </c>
      <c r="C404" s="111" t="s">
        <v>345</v>
      </c>
      <c r="D404" s="118" t="s">
        <v>34</v>
      </c>
      <c r="E404" s="118" t="s">
        <v>32</v>
      </c>
      <c r="F404" s="117" t="s">
        <v>59</v>
      </c>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row>
    <row r="405" spans="1:30" x14ac:dyDescent="0.25">
      <c r="A405"/>
      <c r="B405" s="21" t="s">
        <v>10</v>
      </c>
      <c r="C405" s="22" t="s">
        <v>346</v>
      </c>
      <c r="D405" s="20" t="s">
        <v>34</v>
      </c>
      <c r="E405" s="20" t="s">
        <v>32</v>
      </c>
      <c r="F405" s="20" t="s">
        <v>31</v>
      </c>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row>
    <row r="406" spans="1:30" x14ac:dyDescent="0.25">
      <c r="A406"/>
      <c r="B406" s="19" t="s">
        <v>10</v>
      </c>
      <c r="C406" s="19" t="s">
        <v>337</v>
      </c>
      <c r="D406" s="19" t="s">
        <v>13</v>
      </c>
      <c r="E406" s="19" t="s">
        <v>22</v>
      </c>
      <c r="F406" s="19" t="s">
        <v>24</v>
      </c>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row>
    <row r="407" spans="1:30" x14ac:dyDescent="0.25">
      <c r="A407"/>
      <c r="B407" s="19" t="s">
        <v>10</v>
      </c>
      <c r="C407" s="19" t="s">
        <v>337</v>
      </c>
      <c r="D407" s="19" t="s">
        <v>13</v>
      </c>
      <c r="E407" s="19" t="s">
        <v>22</v>
      </c>
      <c r="F407" s="19" t="s">
        <v>1078</v>
      </c>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row>
    <row r="408" spans="1:30" x14ac:dyDescent="0.25">
      <c r="A408"/>
      <c r="B408" s="19" t="s">
        <v>10</v>
      </c>
      <c r="C408" s="19" t="s">
        <v>337</v>
      </c>
      <c r="D408" s="19" t="s">
        <v>13</v>
      </c>
      <c r="E408" s="19" t="s">
        <v>22</v>
      </c>
      <c r="F408" s="19" t="s">
        <v>25</v>
      </c>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row>
    <row r="409" spans="1:30" x14ac:dyDescent="0.25">
      <c r="A409"/>
      <c r="B409" s="23" t="s">
        <v>10</v>
      </c>
      <c r="C409" s="23" t="s">
        <v>337</v>
      </c>
      <c r="D409" s="23" t="s">
        <v>13</v>
      </c>
      <c r="E409" s="109" t="s">
        <v>51</v>
      </c>
      <c r="F409" s="110" t="s">
        <v>31</v>
      </c>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row>
    <row r="410" spans="1:30" x14ac:dyDescent="0.25">
      <c r="A410"/>
      <c r="B410" s="19" t="s">
        <v>10</v>
      </c>
      <c r="C410" s="19" t="s">
        <v>337</v>
      </c>
      <c r="D410" s="19" t="s">
        <v>13</v>
      </c>
      <c r="E410" s="19" t="s">
        <v>23</v>
      </c>
      <c r="F410" s="19" t="s">
        <v>24</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row>
    <row r="411" spans="1:30" x14ac:dyDescent="0.25">
      <c r="A411"/>
      <c r="B411" s="19" t="s">
        <v>10</v>
      </c>
      <c r="C411" s="19" t="s">
        <v>337</v>
      </c>
      <c r="D411" s="19" t="s">
        <v>13</v>
      </c>
      <c r="E411" s="19" t="s">
        <v>23</v>
      </c>
      <c r="F411" s="19" t="s">
        <v>1078</v>
      </c>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row>
    <row r="412" spans="1:30" x14ac:dyDescent="0.25">
      <c r="A412"/>
      <c r="B412" s="19" t="s">
        <v>10</v>
      </c>
      <c r="C412" s="19" t="s">
        <v>337</v>
      </c>
      <c r="D412" s="19" t="s">
        <v>13</v>
      </c>
      <c r="E412" s="19" t="s">
        <v>23</v>
      </c>
      <c r="F412" s="19" t="s">
        <v>25</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row>
    <row r="413" spans="1:30" x14ac:dyDescent="0.25">
      <c r="A413"/>
      <c r="B413" s="23" t="s">
        <v>10</v>
      </c>
      <c r="C413" s="23" t="s">
        <v>337</v>
      </c>
      <c r="D413" s="23" t="s">
        <v>13</v>
      </c>
      <c r="E413" s="109" t="s">
        <v>52</v>
      </c>
      <c r="F413" s="110" t="s">
        <v>31</v>
      </c>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row>
    <row r="414" spans="1:30" x14ac:dyDescent="0.25">
      <c r="A414"/>
      <c r="B414" s="23" t="s">
        <v>10</v>
      </c>
      <c r="C414" s="23" t="s">
        <v>337</v>
      </c>
      <c r="D414" s="23" t="s">
        <v>13</v>
      </c>
      <c r="E414" s="110" t="s">
        <v>32</v>
      </c>
      <c r="F414" s="109" t="s">
        <v>58</v>
      </c>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row>
    <row r="415" spans="1:30" x14ac:dyDescent="0.25">
      <c r="A415"/>
      <c r="B415" s="23" t="s">
        <v>10</v>
      </c>
      <c r="C415" s="23" t="s">
        <v>337</v>
      </c>
      <c r="D415" s="23" t="s">
        <v>13</v>
      </c>
      <c r="E415" s="110" t="s">
        <v>32</v>
      </c>
      <c r="F415" s="109" t="s">
        <v>1077</v>
      </c>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row>
    <row r="416" spans="1:30" x14ac:dyDescent="0.25">
      <c r="A416"/>
      <c r="B416" s="23" t="s">
        <v>10</v>
      </c>
      <c r="C416" s="23" t="s">
        <v>337</v>
      </c>
      <c r="D416" s="23" t="s">
        <v>13</v>
      </c>
      <c r="E416" s="110" t="s">
        <v>32</v>
      </c>
      <c r="F416" s="109" t="s">
        <v>59</v>
      </c>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row>
    <row r="417" spans="1:30" x14ac:dyDescent="0.25">
      <c r="A417"/>
      <c r="B417" s="111" t="s">
        <v>10</v>
      </c>
      <c r="C417" s="111" t="s">
        <v>337</v>
      </c>
      <c r="D417" s="117" t="s">
        <v>53</v>
      </c>
      <c r="E417" s="118" t="s">
        <v>32</v>
      </c>
      <c r="F417" s="118" t="s">
        <v>31</v>
      </c>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row>
    <row r="418" spans="1:30" x14ac:dyDescent="0.25">
      <c r="A418"/>
      <c r="B418" s="19" t="s">
        <v>10</v>
      </c>
      <c r="C418" s="19" t="s">
        <v>337</v>
      </c>
      <c r="D418" s="19" t="s">
        <v>462</v>
      </c>
      <c r="E418" s="19" t="s">
        <v>22</v>
      </c>
      <c r="F418" s="19" t="s">
        <v>24</v>
      </c>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row>
    <row r="419" spans="1:30" x14ac:dyDescent="0.25">
      <c r="A419"/>
      <c r="B419" s="19" t="s">
        <v>10</v>
      </c>
      <c r="C419" s="19" t="s">
        <v>337</v>
      </c>
      <c r="D419" s="19" t="s">
        <v>462</v>
      </c>
      <c r="E419" s="19" t="s">
        <v>22</v>
      </c>
      <c r="F419" s="19" t="s">
        <v>1078</v>
      </c>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row>
    <row r="420" spans="1:30" x14ac:dyDescent="0.25">
      <c r="A420"/>
      <c r="B420" s="19" t="s">
        <v>10</v>
      </c>
      <c r="C420" s="19" t="s">
        <v>337</v>
      </c>
      <c r="D420" s="19" t="s">
        <v>462</v>
      </c>
      <c r="E420" s="19" t="s">
        <v>22</v>
      </c>
      <c r="F420" s="19" t="s">
        <v>25</v>
      </c>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row>
    <row r="421" spans="1:30" x14ac:dyDescent="0.25">
      <c r="A421"/>
      <c r="B421" s="23" t="s">
        <v>10</v>
      </c>
      <c r="C421" s="23" t="s">
        <v>337</v>
      </c>
      <c r="D421" s="23" t="s">
        <v>462</v>
      </c>
      <c r="E421" s="109" t="s">
        <v>51</v>
      </c>
      <c r="F421" s="110" t="s">
        <v>31</v>
      </c>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row>
    <row r="422" spans="1:30" x14ac:dyDescent="0.25">
      <c r="A422"/>
      <c r="B422" s="19" t="s">
        <v>10</v>
      </c>
      <c r="C422" s="19" t="s">
        <v>337</v>
      </c>
      <c r="D422" s="19" t="s">
        <v>462</v>
      </c>
      <c r="E422" s="19" t="s">
        <v>23</v>
      </c>
      <c r="F422" s="19" t="s">
        <v>24</v>
      </c>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row>
    <row r="423" spans="1:30" x14ac:dyDescent="0.25">
      <c r="A423"/>
      <c r="B423" s="19" t="s">
        <v>10</v>
      </c>
      <c r="C423" s="19" t="s">
        <v>337</v>
      </c>
      <c r="D423" s="19" t="s">
        <v>462</v>
      </c>
      <c r="E423" s="19" t="s">
        <v>23</v>
      </c>
      <c r="F423" s="19" t="s">
        <v>1078</v>
      </c>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row>
    <row r="424" spans="1:30" x14ac:dyDescent="0.25">
      <c r="A424"/>
      <c r="B424" s="19" t="s">
        <v>10</v>
      </c>
      <c r="C424" s="19" t="s">
        <v>337</v>
      </c>
      <c r="D424" s="19" t="s">
        <v>462</v>
      </c>
      <c r="E424" s="19" t="s">
        <v>23</v>
      </c>
      <c r="F424" s="19" t="s">
        <v>25</v>
      </c>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row>
    <row r="425" spans="1:30" x14ac:dyDescent="0.25">
      <c r="A425"/>
      <c r="B425" s="23" t="s">
        <v>10</v>
      </c>
      <c r="C425" s="23" t="s">
        <v>337</v>
      </c>
      <c r="D425" s="23" t="s">
        <v>462</v>
      </c>
      <c r="E425" s="109" t="s">
        <v>52</v>
      </c>
      <c r="F425" s="110" t="s">
        <v>31</v>
      </c>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row>
    <row r="426" spans="1:30" x14ac:dyDescent="0.25">
      <c r="A426"/>
      <c r="B426" s="23" t="s">
        <v>10</v>
      </c>
      <c r="C426" s="23" t="s">
        <v>337</v>
      </c>
      <c r="D426" s="23" t="s">
        <v>462</v>
      </c>
      <c r="E426" s="110" t="s">
        <v>32</v>
      </c>
      <c r="F426" s="109" t="s">
        <v>58</v>
      </c>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row>
    <row r="427" spans="1:30" x14ac:dyDescent="0.25">
      <c r="A427"/>
      <c r="B427" s="23" t="s">
        <v>10</v>
      </c>
      <c r="C427" s="23" t="s">
        <v>337</v>
      </c>
      <c r="D427" s="23" t="s">
        <v>462</v>
      </c>
      <c r="E427" s="110" t="s">
        <v>32</v>
      </c>
      <c r="F427" s="109" t="s">
        <v>1077</v>
      </c>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row>
    <row r="428" spans="1:30" x14ac:dyDescent="0.25">
      <c r="A428"/>
      <c r="B428" s="23" t="s">
        <v>10</v>
      </c>
      <c r="C428" s="23" t="s">
        <v>337</v>
      </c>
      <c r="D428" s="23" t="s">
        <v>462</v>
      </c>
      <c r="E428" s="110" t="s">
        <v>32</v>
      </c>
      <c r="F428" s="109" t="s">
        <v>59</v>
      </c>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row>
    <row r="429" spans="1:30" x14ac:dyDescent="0.25">
      <c r="A429"/>
      <c r="B429" s="111" t="s">
        <v>10</v>
      </c>
      <c r="C429" s="111" t="s">
        <v>337</v>
      </c>
      <c r="D429" s="117" t="s">
        <v>85</v>
      </c>
      <c r="E429" s="118" t="s">
        <v>32</v>
      </c>
      <c r="F429" s="118" t="s">
        <v>31</v>
      </c>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row>
    <row r="430" spans="1:30" x14ac:dyDescent="0.25">
      <c r="A430"/>
      <c r="B430" s="19" t="s">
        <v>10</v>
      </c>
      <c r="C430" s="19" t="s">
        <v>337</v>
      </c>
      <c r="D430" s="19" t="s">
        <v>50</v>
      </c>
      <c r="E430" s="19" t="s">
        <v>22</v>
      </c>
      <c r="F430" s="19" t="s">
        <v>24</v>
      </c>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row>
    <row r="431" spans="1:30" x14ac:dyDescent="0.25">
      <c r="A431"/>
      <c r="B431" s="19" t="s">
        <v>10</v>
      </c>
      <c r="C431" s="19" t="s">
        <v>337</v>
      </c>
      <c r="D431" s="19" t="s">
        <v>50</v>
      </c>
      <c r="E431" s="19" t="s">
        <v>22</v>
      </c>
      <c r="F431" s="19" t="s">
        <v>1078</v>
      </c>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row>
    <row r="432" spans="1:30" x14ac:dyDescent="0.25">
      <c r="A432"/>
      <c r="B432" s="19" t="s">
        <v>10</v>
      </c>
      <c r="C432" s="19" t="s">
        <v>337</v>
      </c>
      <c r="D432" s="19" t="s">
        <v>50</v>
      </c>
      <c r="E432" s="19" t="s">
        <v>22</v>
      </c>
      <c r="F432" s="19" t="s">
        <v>25</v>
      </c>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row>
    <row r="433" spans="1:30" x14ac:dyDescent="0.25">
      <c r="A433"/>
      <c r="B433" s="23" t="s">
        <v>10</v>
      </c>
      <c r="C433" s="23" t="s">
        <v>337</v>
      </c>
      <c r="D433" s="23" t="s">
        <v>50</v>
      </c>
      <c r="E433" s="109" t="s">
        <v>51</v>
      </c>
      <c r="F433" s="110" t="s">
        <v>31</v>
      </c>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row>
    <row r="434" spans="1:30" x14ac:dyDescent="0.25">
      <c r="A434"/>
      <c r="B434" s="19" t="s">
        <v>10</v>
      </c>
      <c r="C434" s="19" t="s">
        <v>337</v>
      </c>
      <c r="D434" s="19" t="s">
        <v>50</v>
      </c>
      <c r="E434" s="19" t="s">
        <v>23</v>
      </c>
      <c r="F434" s="19" t="s">
        <v>24</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row>
    <row r="435" spans="1:30" x14ac:dyDescent="0.25">
      <c r="A435"/>
      <c r="B435" s="19" t="s">
        <v>10</v>
      </c>
      <c r="C435" s="19" t="s">
        <v>337</v>
      </c>
      <c r="D435" s="19" t="s">
        <v>50</v>
      </c>
      <c r="E435" s="19" t="s">
        <v>23</v>
      </c>
      <c r="F435" s="19" t="s">
        <v>1078</v>
      </c>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row>
    <row r="436" spans="1:30" x14ac:dyDescent="0.25">
      <c r="A436"/>
      <c r="B436" s="19" t="s">
        <v>10</v>
      </c>
      <c r="C436" s="19" t="s">
        <v>337</v>
      </c>
      <c r="D436" s="19" t="s">
        <v>50</v>
      </c>
      <c r="E436" s="19" t="s">
        <v>23</v>
      </c>
      <c r="F436" s="19" t="s">
        <v>25</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row>
    <row r="437" spans="1:30" x14ac:dyDescent="0.25">
      <c r="A437"/>
      <c r="B437" s="23" t="s">
        <v>10</v>
      </c>
      <c r="C437" s="23" t="s">
        <v>337</v>
      </c>
      <c r="D437" s="23" t="s">
        <v>50</v>
      </c>
      <c r="E437" s="109" t="s">
        <v>52</v>
      </c>
      <c r="F437" s="110" t="s">
        <v>31</v>
      </c>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row>
    <row r="438" spans="1:30" x14ac:dyDescent="0.25">
      <c r="A438"/>
      <c r="B438" s="23" t="s">
        <v>10</v>
      </c>
      <c r="C438" s="23" t="s">
        <v>337</v>
      </c>
      <c r="D438" s="23" t="s">
        <v>50</v>
      </c>
      <c r="E438" s="110" t="s">
        <v>32</v>
      </c>
      <c r="F438" s="109" t="s">
        <v>58</v>
      </c>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row>
    <row r="439" spans="1:30" x14ac:dyDescent="0.25">
      <c r="A439"/>
      <c r="B439" s="23" t="s">
        <v>10</v>
      </c>
      <c r="C439" s="23" t="s">
        <v>337</v>
      </c>
      <c r="D439" s="23" t="s">
        <v>50</v>
      </c>
      <c r="E439" s="110" t="s">
        <v>32</v>
      </c>
      <c r="F439" s="109" t="s">
        <v>1077</v>
      </c>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row>
    <row r="440" spans="1:30" x14ac:dyDescent="0.25">
      <c r="A440"/>
      <c r="B440" s="23" t="s">
        <v>10</v>
      </c>
      <c r="C440" s="23" t="s">
        <v>337</v>
      </c>
      <c r="D440" s="23" t="s">
        <v>50</v>
      </c>
      <c r="E440" s="110" t="s">
        <v>32</v>
      </c>
      <c r="F440" s="109" t="s">
        <v>59</v>
      </c>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row>
    <row r="441" spans="1:30" x14ac:dyDescent="0.25">
      <c r="A441"/>
      <c r="B441" s="111" t="s">
        <v>10</v>
      </c>
      <c r="C441" s="111" t="s">
        <v>337</v>
      </c>
      <c r="D441" s="117" t="s">
        <v>54</v>
      </c>
      <c r="E441" s="118" t="s">
        <v>32</v>
      </c>
      <c r="F441" s="118" t="s">
        <v>31</v>
      </c>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row>
    <row r="442" spans="1:30" x14ac:dyDescent="0.25">
      <c r="A442"/>
      <c r="B442" s="23" t="s">
        <v>10</v>
      </c>
      <c r="C442" s="23" t="s">
        <v>337</v>
      </c>
      <c r="D442" s="110" t="s">
        <v>34</v>
      </c>
      <c r="E442" s="120" t="s">
        <v>22</v>
      </c>
      <c r="F442" s="109" t="s">
        <v>58</v>
      </c>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row>
    <row r="443" spans="1:30" x14ac:dyDescent="0.25">
      <c r="A443"/>
      <c r="B443" s="23" t="s">
        <v>10</v>
      </c>
      <c r="C443" s="23" t="s">
        <v>337</v>
      </c>
      <c r="D443" s="110" t="s">
        <v>34</v>
      </c>
      <c r="E443" s="120" t="s">
        <v>22</v>
      </c>
      <c r="F443" s="109" t="s">
        <v>1077</v>
      </c>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row>
    <row r="444" spans="1:30" x14ac:dyDescent="0.25">
      <c r="A444"/>
      <c r="B444" s="23" t="s">
        <v>10</v>
      </c>
      <c r="C444" s="23" t="s">
        <v>337</v>
      </c>
      <c r="D444" s="110" t="s">
        <v>34</v>
      </c>
      <c r="E444" s="120" t="s">
        <v>22</v>
      </c>
      <c r="F444" s="109" t="s">
        <v>59</v>
      </c>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row>
    <row r="445" spans="1:30" x14ac:dyDescent="0.25">
      <c r="A445"/>
      <c r="B445" s="23" t="s">
        <v>10</v>
      </c>
      <c r="C445" s="23" t="s">
        <v>337</v>
      </c>
      <c r="D445" s="110" t="s">
        <v>34</v>
      </c>
      <c r="E445" s="120" t="s">
        <v>23</v>
      </c>
      <c r="F445" s="109" t="s">
        <v>58</v>
      </c>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row>
    <row r="446" spans="1:30" x14ac:dyDescent="0.25">
      <c r="A446"/>
      <c r="B446" s="23" t="s">
        <v>10</v>
      </c>
      <c r="C446" s="23" t="s">
        <v>337</v>
      </c>
      <c r="D446" s="110" t="s">
        <v>34</v>
      </c>
      <c r="E446" s="120" t="s">
        <v>23</v>
      </c>
      <c r="F446" s="109" t="s">
        <v>1077</v>
      </c>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row>
    <row r="447" spans="1:30" x14ac:dyDescent="0.25">
      <c r="A447"/>
      <c r="B447" s="23" t="s">
        <v>10</v>
      </c>
      <c r="C447" s="23" t="s">
        <v>337</v>
      </c>
      <c r="D447" s="110" t="s">
        <v>34</v>
      </c>
      <c r="E447" s="120" t="s">
        <v>23</v>
      </c>
      <c r="F447" s="109" t="s">
        <v>59</v>
      </c>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row>
    <row r="448" spans="1:30" x14ac:dyDescent="0.25">
      <c r="A448"/>
      <c r="B448" s="111" t="s">
        <v>10</v>
      </c>
      <c r="C448" s="111" t="s">
        <v>337</v>
      </c>
      <c r="D448" s="118" t="s">
        <v>34</v>
      </c>
      <c r="E448" s="117" t="s">
        <v>51</v>
      </c>
      <c r="F448" s="118" t="s">
        <v>31</v>
      </c>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row>
    <row r="449" spans="1:30" x14ac:dyDescent="0.25">
      <c r="A449"/>
      <c r="B449" s="111" t="s">
        <v>10</v>
      </c>
      <c r="C449" s="111" t="s">
        <v>337</v>
      </c>
      <c r="D449" s="118" t="s">
        <v>34</v>
      </c>
      <c r="E449" s="117" t="s">
        <v>52</v>
      </c>
      <c r="F449" s="118" t="s">
        <v>31</v>
      </c>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row>
    <row r="450" spans="1:30" x14ac:dyDescent="0.25">
      <c r="A450"/>
      <c r="B450" s="111" t="s">
        <v>10</v>
      </c>
      <c r="C450" s="111" t="s">
        <v>337</v>
      </c>
      <c r="D450" s="118" t="s">
        <v>34</v>
      </c>
      <c r="E450" s="118" t="s">
        <v>32</v>
      </c>
      <c r="F450" s="117" t="s">
        <v>58</v>
      </c>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row>
    <row r="451" spans="1:30" x14ac:dyDescent="0.25">
      <c r="A451"/>
      <c r="B451" s="111" t="s">
        <v>10</v>
      </c>
      <c r="C451" s="111" t="s">
        <v>337</v>
      </c>
      <c r="D451" s="118" t="s">
        <v>34</v>
      </c>
      <c r="E451" s="118" t="s">
        <v>32</v>
      </c>
      <c r="F451" s="117" t="s">
        <v>1077</v>
      </c>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row>
    <row r="452" spans="1:30" x14ac:dyDescent="0.25">
      <c r="A452"/>
      <c r="B452" s="111" t="s">
        <v>10</v>
      </c>
      <c r="C452" s="111" t="s">
        <v>337</v>
      </c>
      <c r="D452" s="118" t="s">
        <v>34</v>
      </c>
      <c r="E452" s="118" t="s">
        <v>32</v>
      </c>
      <c r="F452" s="117" t="s">
        <v>59</v>
      </c>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row>
    <row r="453" spans="1:30" x14ac:dyDescent="0.25">
      <c r="A453"/>
      <c r="B453" s="21" t="s">
        <v>10</v>
      </c>
      <c r="C453" s="22" t="s">
        <v>338</v>
      </c>
      <c r="D453" s="20" t="s">
        <v>34</v>
      </c>
      <c r="E453" s="20" t="s">
        <v>32</v>
      </c>
      <c r="F453" s="20" t="s">
        <v>31</v>
      </c>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row>
    <row r="454" spans="1:30" x14ac:dyDescent="0.25">
      <c r="A454"/>
      <c r="B454" s="21" t="s">
        <v>10</v>
      </c>
      <c r="C454" s="20" t="s">
        <v>36</v>
      </c>
      <c r="D454" s="20" t="s">
        <v>34</v>
      </c>
      <c r="E454" s="20" t="s">
        <v>32</v>
      </c>
      <c r="F454" s="22" t="s">
        <v>58</v>
      </c>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row>
    <row r="455" spans="1:30" x14ac:dyDescent="0.25">
      <c r="A455"/>
      <c r="B455" s="21" t="s">
        <v>10</v>
      </c>
      <c r="C455" s="20" t="s">
        <v>36</v>
      </c>
      <c r="D455" s="20" t="s">
        <v>34</v>
      </c>
      <c r="E455" s="20" t="s">
        <v>32</v>
      </c>
      <c r="F455" s="22" t="s">
        <v>1077</v>
      </c>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row>
    <row r="456" spans="1:30" x14ac:dyDescent="0.25">
      <c r="A456"/>
      <c r="B456" s="21" t="s">
        <v>10</v>
      </c>
      <c r="C456" s="20" t="s">
        <v>36</v>
      </c>
      <c r="D456" s="20" t="s">
        <v>34</v>
      </c>
      <c r="E456" s="20" t="s">
        <v>32</v>
      </c>
      <c r="F456" s="22" t="s">
        <v>59</v>
      </c>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row>
    <row r="457" spans="1:30" x14ac:dyDescent="0.25">
      <c r="A457"/>
      <c r="B457" s="21" t="s">
        <v>10</v>
      </c>
      <c r="C457" s="20" t="s">
        <v>36</v>
      </c>
      <c r="D457" s="20" t="s">
        <v>34</v>
      </c>
      <c r="E457" s="22" t="s">
        <v>51</v>
      </c>
      <c r="F457" s="20" t="s">
        <v>31</v>
      </c>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row>
    <row r="458" spans="1:30" x14ac:dyDescent="0.25">
      <c r="A458"/>
      <c r="B458" s="21" t="s">
        <v>10</v>
      </c>
      <c r="C458" s="20" t="s">
        <v>36</v>
      </c>
      <c r="D458" s="20" t="s">
        <v>34</v>
      </c>
      <c r="E458" s="22" t="s">
        <v>52</v>
      </c>
      <c r="F458" s="20" t="s">
        <v>31</v>
      </c>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row>
    <row r="459" spans="1:30" x14ac:dyDescent="0.25">
      <c r="A459"/>
      <c r="B459" s="21" t="s">
        <v>10</v>
      </c>
      <c r="C459" s="20" t="s">
        <v>36</v>
      </c>
      <c r="D459" s="22" t="s">
        <v>53</v>
      </c>
      <c r="E459" s="20" t="s">
        <v>32</v>
      </c>
      <c r="F459" s="20" t="s">
        <v>31</v>
      </c>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row>
    <row r="460" spans="1:30" x14ac:dyDescent="0.25">
      <c r="A460"/>
      <c r="B460" s="21" t="s">
        <v>10</v>
      </c>
      <c r="C460" s="20" t="s">
        <v>36</v>
      </c>
      <c r="D460" s="22" t="s">
        <v>85</v>
      </c>
      <c r="E460" s="20" t="s">
        <v>32</v>
      </c>
      <c r="F460" s="20" t="s">
        <v>31</v>
      </c>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row>
    <row r="461" spans="1:30" x14ac:dyDescent="0.25">
      <c r="A461"/>
      <c r="B461" s="21" t="s">
        <v>10</v>
      </c>
      <c r="C461" s="20" t="s">
        <v>36</v>
      </c>
      <c r="D461" s="22" t="s">
        <v>54</v>
      </c>
      <c r="E461" s="20" t="s">
        <v>32</v>
      </c>
      <c r="F461" s="20" t="s">
        <v>31</v>
      </c>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row>
    <row r="462" spans="1:30" x14ac:dyDescent="0.25">
      <c r="A462"/>
      <c r="B462" s="26" t="s">
        <v>57</v>
      </c>
      <c r="C462" s="29" t="s">
        <v>36</v>
      </c>
      <c r="D462" s="29" t="s">
        <v>34</v>
      </c>
      <c r="E462" s="29" t="s">
        <v>32</v>
      </c>
      <c r="F462" s="29" t="s">
        <v>31</v>
      </c>
      <c r="G462" s="30"/>
      <c r="H462" s="30"/>
      <c r="I462" s="30"/>
      <c r="J462" s="30"/>
      <c r="K462" s="30"/>
      <c r="L462" s="30"/>
      <c r="M462" s="30"/>
      <c r="N462" s="30"/>
      <c r="O462" s="30"/>
      <c r="P462" s="30"/>
      <c r="Q462" s="30"/>
      <c r="R462" s="30"/>
      <c r="S462" s="30"/>
      <c r="T462" s="30"/>
      <c r="U462" s="30"/>
      <c r="V462" s="30"/>
      <c r="W462" s="30"/>
      <c r="X462" s="30"/>
      <c r="Y462" s="30"/>
      <c r="Z462" s="30"/>
      <c r="AA462" s="30"/>
      <c r="AB462" s="30"/>
      <c r="AC462" s="30"/>
      <c r="AD462" s="30"/>
    </row>
    <row r="463" spans="1:30" x14ac:dyDescent="0.25">
      <c r="A463"/>
      <c r="B463" s="23" t="s">
        <v>6</v>
      </c>
      <c r="C463" s="110" t="s">
        <v>36</v>
      </c>
      <c r="D463" s="120" t="s">
        <v>13</v>
      </c>
      <c r="E463" s="120" t="s">
        <v>22</v>
      </c>
      <c r="F463" s="109" t="s">
        <v>58</v>
      </c>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row>
    <row r="464" spans="1:30" x14ac:dyDescent="0.25">
      <c r="A464"/>
      <c r="B464" s="23" t="s">
        <v>6</v>
      </c>
      <c r="C464" s="110" t="s">
        <v>36</v>
      </c>
      <c r="D464" s="120" t="s">
        <v>13</v>
      </c>
      <c r="E464" s="120" t="s">
        <v>22</v>
      </c>
      <c r="F464" s="109" t="s">
        <v>1077</v>
      </c>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row>
    <row r="465" spans="1:30" x14ac:dyDescent="0.25">
      <c r="A465"/>
      <c r="B465" s="23" t="s">
        <v>6</v>
      </c>
      <c r="C465" s="110" t="s">
        <v>36</v>
      </c>
      <c r="D465" s="120" t="s">
        <v>13</v>
      </c>
      <c r="E465" s="120" t="s">
        <v>22</v>
      </c>
      <c r="F465" s="109" t="s">
        <v>59</v>
      </c>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row>
    <row r="466" spans="1:30" x14ac:dyDescent="0.25">
      <c r="A466"/>
      <c r="B466" s="23" t="s">
        <v>6</v>
      </c>
      <c r="C466" s="110" t="s">
        <v>36</v>
      </c>
      <c r="D466" s="120" t="s">
        <v>13</v>
      </c>
      <c r="E466" s="120" t="s">
        <v>23</v>
      </c>
      <c r="F466" s="109" t="s">
        <v>58</v>
      </c>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row>
    <row r="467" spans="1:30" x14ac:dyDescent="0.25">
      <c r="A467"/>
      <c r="B467" s="23" t="s">
        <v>6</v>
      </c>
      <c r="C467" s="110" t="s">
        <v>36</v>
      </c>
      <c r="D467" s="120" t="s">
        <v>13</v>
      </c>
      <c r="E467" s="120" t="s">
        <v>23</v>
      </c>
      <c r="F467" s="109" t="s">
        <v>1077</v>
      </c>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row>
    <row r="468" spans="1:30" x14ac:dyDescent="0.25">
      <c r="A468"/>
      <c r="B468" s="23" t="s">
        <v>6</v>
      </c>
      <c r="C468" s="110" t="s">
        <v>36</v>
      </c>
      <c r="D468" s="120" t="s">
        <v>13</v>
      </c>
      <c r="E468" s="120" t="s">
        <v>23</v>
      </c>
      <c r="F468" s="109" t="s">
        <v>59</v>
      </c>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row>
    <row r="469" spans="1:30" x14ac:dyDescent="0.25">
      <c r="A469"/>
      <c r="B469" s="23" t="s">
        <v>6</v>
      </c>
      <c r="C469" s="110" t="s">
        <v>36</v>
      </c>
      <c r="D469" s="120" t="s">
        <v>462</v>
      </c>
      <c r="E469" s="120" t="s">
        <v>22</v>
      </c>
      <c r="F469" s="109" t="s">
        <v>58</v>
      </c>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row>
    <row r="470" spans="1:30" x14ac:dyDescent="0.25">
      <c r="A470"/>
      <c r="B470" s="23" t="s">
        <v>6</v>
      </c>
      <c r="C470" s="110" t="s">
        <v>36</v>
      </c>
      <c r="D470" s="120" t="s">
        <v>462</v>
      </c>
      <c r="E470" s="120" t="s">
        <v>22</v>
      </c>
      <c r="F470" s="109" t="s">
        <v>1077</v>
      </c>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row>
    <row r="471" spans="1:30" x14ac:dyDescent="0.25">
      <c r="A471"/>
      <c r="B471" s="23" t="s">
        <v>6</v>
      </c>
      <c r="C471" s="110" t="s">
        <v>36</v>
      </c>
      <c r="D471" s="120" t="s">
        <v>462</v>
      </c>
      <c r="E471" s="120" t="s">
        <v>22</v>
      </c>
      <c r="F471" s="109" t="s">
        <v>59</v>
      </c>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row>
    <row r="472" spans="1:30" x14ac:dyDescent="0.25">
      <c r="A472"/>
      <c r="B472" s="23" t="s">
        <v>6</v>
      </c>
      <c r="C472" s="110" t="s">
        <v>36</v>
      </c>
      <c r="D472" s="120" t="s">
        <v>462</v>
      </c>
      <c r="E472" s="120" t="s">
        <v>23</v>
      </c>
      <c r="F472" s="109" t="s">
        <v>58</v>
      </c>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row>
    <row r="473" spans="1:30" x14ac:dyDescent="0.25">
      <c r="A473"/>
      <c r="B473" s="23" t="s">
        <v>6</v>
      </c>
      <c r="C473" s="110" t="s">
        <v>36</v>
      </c>
      <c r="D473" s="120" t="s">
        <v>462</v>
      </c>
      <c r="E473" s="120" t="s">
        <v>23</v>
      </c>
      <c r="F473" s="109" t="s">
        <v>1077</v>
      </c>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row>
    <row r="474" spans="1:30" x14ac:dyDescent="0.25">
      <c r="A474"/>
      <c r="B474" s="23" t="s">
        <v>6</v>
      </c>
      <c r="C474" s="110" t="s">
        <v>36</v>
      </c>
      <c r="D474" s="120" t="s">
        <v>462</v>
      </c>
      <c r="E474" s="120" t="s">
        <v>23</v>
      </c>
      <c r="F474" s="109" t="s">
        <v>59</v>
      </c>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row>
    <row r="475" spans="1:30" x14ac:dyDescent="0.25">
      <c r="A475"/>
      <c r="B475" s="23" t="s">
        <v>6</v>
      </c>
      <c r="C475" s="110" t="s">
        <v>36</v>
      </c>
      <c r="D475" s="120" t="s">
        <v>50</v>
      </c>
      <c r="E475" s="120" t="s">
        <v>22</v>
      </c>
      <c r="F475" s="109" t="s">
        <v>58</v>
      </c>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row>
    <row r="476" spans="1:30" x14ac:dyDescent="0.25">
      <c r="A476"/>
      <c r="B476" s="23" t="s">
        <v>6</v>
      </c>
      <c r="C476" s="110" t="s">
        <v>36</v>
      </c>
      <c r="D476" s="120" t="s">
        <v>50</v>
      </c>
      <c r="E476" s="120" t="s">
        <v>22</v>
      </c>
      <c r="F476" s="109" t="s">
        <v>1077</v>
      </c>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row>
    <row r="477" spans="1:30" x14ac:dyDescent="0.25">
      <c r="A477"/>
      <c r="B477" s="23" t="s">
        <v>6</v>
      </c>
      <c r="C477" s="110" t="s">
        <v>36</v>
      </c>
      <c r="D477" s="120" t="s">
        <v>50</v>
      </c>
      <c r="E477" s="120" t="s">
        <v>22</v>
      </c>
      <c r="F477" s="109" t="s">
        <v>59</v>
      </c>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row>
    <row r="478" spans="1:30" x14ac:dyDescent="0.25">
      <c r="A478"/>
      <c r="B478" s="23" t="s">
        <v>6</v>
      </c>
      <c r="C478" s="110" t="s">
        <v>36</v>
      </c>
      <c r="D478" s="120" t="s">
        <v>50</v>
      </c>
      <c r="E478" s="120" t="s">
        <v>23</v>
      </c>
      <c r="F478" s="109" t="s">
        <v>58</v>
      </c>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row>
    <row r="479" spans="1:30" x14ac:dyDescent="0.25">
      <c r="A479"/>
      <c r="B479" s="23" t="s">
        <v>6</v>
      </c>
      <c r="C479" s="110" t="s">
        <v>36</v>
      </c>
      <c r="D479" s="120" t="s">
        <v>50</v>
      </c>
      <c r="E479" s="120" t="s">
        <v>23</v>
      </c>
      <c r="F479" s="109" t="s">
        <v>1077</v>
      </c>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row>
    <row r="480" spans="1:30" x14ac:dyDescent="0.25">
      <c r="A480"/>
      <c r="B480" s="23" t="s">
        <v>6</v>
      </c>
      <c r="C480" s="110" t="s">
        <v>36</v>
      </c>
      <c r="D480" s="120" t="s">
        <v>50</v>
      </c>
      <c r="E480" s="120" t="s">
        <v>23</v>
      </c>
      <c r="F480" s="109" t="s">
        <v>59</v>
      </c>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row>
    <row r="481" spans="1:30" x14ac:dyDescent="0.25">
      <c r="A481"/>
      <c r="B481" s="23" t="s">
        <v>9</v>
      </c>
      <c r="C481" s="110" t="s">
        <v>36</v>
      </c>
      <c r="D481" s="120" t="s">
        <v>13</v>
      </c>
      <c r="E481" s="120" t="s">
        <v>22</v>
      </c>
      <c r="F481" s="109" t="s">
        <v>58</v>
      </c>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row>
    <row r="482" spans="1:30" x14ac:dyDescent="0.25">
      <c r="A482"/>
      <c r="B482" s="23" t="s">
        <v>9</v>
      </c>
      <c r="C482" s="110" t="s">
        <v>36</v>
      </c>
      <c r="D482" s="120" t="s">
        <v>13</v>
      </c>
      <c r="E482" s="120" t="s">
        <v>22</v>
      </c>
      <c r="F482" s="109" t="s">
        <v>1077</v>
      </c>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row>
    <row r="483" spans="1:30" x14ac:dyDescent="0.25">
      <c r="A483"/>
      <c r="B483" s="23" t="s">
        <v>9</v>
      </c>
      <c r="C483" s="110" t="s">
        <v>36</v>
      </c>
      <c r="D483" s="120" t="s">
        <v>13</v>
      </c>
      <c r="E483" s="120" t="s">
        <v>22</v>
      </c>
      <c r="F483" s="109" t="s">
        <v>59</v>
      </c>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row>
    <row r="484" spans="1:30" x14ac:dyDescent="0.25">
      <c r="A484"/>
      <c r="B484" s="23" t="s">
        <v>9</v>
      </c>
      <c r="C484" s="110" t="s">
        <v>36</v>
      </c>
      <c r="D484" s="120" t="s">
        <v>13</v>
      </c>
      <c r="E484" s="120" t="s">
        <v>23</v>
      </c>
      <c r="F484" s="109" t="s">
        <v>58</v>
      </c>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row>
    <row r="485" spans="1:30" x14ac:dyDescent="0.25">
      <c r="A485"/>
      <c r="B485" s="23" t="s">
        <v>9</v>
      </c>
      <c r="C485" s="110" t="s">
        <v>36</v>
      </c>
      <c r="D485" s="120" t="s">
        <v>13</v>
      </c>
      <c r="E485" s="120" t="s">
        <v>23</v>
      </c>
      <c r="F485" s="109" t="s">
        <v>1077</v>
      </c>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row>
    <row r="486" spans="1:30" x14ac:dyDescent="0.25">
      <c r="A486"/>
      <c r="B486" s="23" t="s">
        <v>9</v>
      </c>
      <c r="C486" s="110" t="s">
        <v>36</v>
      </c>
      <c r="D486" s="120" t="s">
        <v>13</v>
      </c>
      <c r="E486" s="120" t="s">
        <v>23</v>
      </c>
      <c r="F486" s="109" t="s">
        <v>59</v>
      </c>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row>
    <row r="487" spans="1:30" x14ac:dyDescent="0.25">
      <c r="A487"/>
      <c r="B487" s="23" t="s">
        <v>9</v>
      </c>
      <c r="C487" s="110" t="s">
        <v>36</v>
      </c>
      <c r="D487" s="120" t="s">
        <v>462</v>
      </c>
      <c r="E487" s="120" t="s">
        <v>22</v>
      </c>
      <c r="F487" s="109" t="s">
        <v>58</v>
      </c>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row>
    <row r="488" spans="1:30" x14ac:dyDescent="0.25">
      <c r="A488"/>
      <c r="B488" s="23" t="s">
        <v>9</v>
      </c>
      <c r="C488" s="110" t="s">
        <v>36</v>
      </c>
      <c r="D488" s="120" t="s">
        <v>462</v>
      </c>
      <c r="E488" s="120" t="s">
        <v>22</v>
      </c>
      <c r="F488" s="109" t="s">
        <v>1077</v>
      </c>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row>
    <row r="489" spans="1:30" x14ac:dyDescent="0.25">
      <c r="A489"/>
      <c r="B489" s="23" t="s">
        <v>9</v>
      </c>
      <c r="C489" s="110" t="s">
        <v>36</v>
      </c>
      <c r="D489" s="120" t="s">
        <v>462</v>
      </c>
      <c r="E489" s="120" t="s">
        <v>22</v>
      </c>
      <c r="F489" s="109" t="s">
        <v>59</v>
      </c>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row>
    <row r="490" spans="1:30" x14ac:dyDescent="0.25">
      <c r="A490"/>
      <c r="B490" s="23" t="s">
        <v>9</v>
      </c>
      <c r="C490" s="110" t="s">
        <v>36</v>
      </c>
      <c r="D490" s="120" t="s">
        <v>462</v>
      </c>
      <c r="E490" s="120" t="s">
        <v>23</v>
      </c>
      <c r="F490" s="109" t="s">
        <v>58</v>
      </c>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row>
    <row r="491" spans="1:30" x14ac:dyDescent="0.25">
      <c r="A491"/>
      <c r="B491" s="23" t="s">
        <v>9</v>
      </c>
      <c r="C491" s="110" t="s">
        <v>36</v>
      </c>
      <c r="D491" s="120" t="s">
        <v>462</v>
      </c>
      <c r="E491" s="120" t="s">
        <v>23</v>
      </c>
      <c r="F491" s="109" t="s">
        <v>1077</v>
      </c>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row>
    <row r="492" spans="1:30" x14ac:dyDescent="0.25">
      <c r="A492"/>
      <c r="B492" s="23" t="s">
        <v>9</v>
      </c>
      <c r="C492" s="110" t="s">
        <v>36</v>
      </c>
      <c r="D492" s="120" t="s">
        <v>462</v>
      </c>
      <c r="E492" s="120" t="s">
        <v>23</v>
      </c>
      <c r="F492" s="109" t="s">
        <v>59</v>
      </c>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row>
    <row r="493" spans="1:30" x14ac:dyDescent="0.25">
      <c r="A493"/>
      <c r="B493" s="23" t="s">
        <v>9</v>
      </c>
      <c r="C493" s="110" t="s">
        <v>36</v>
      </c>
      <c r="D493" s="120" t="s">
        <v>50</v>
      </c>
      <c r="E493" s="120" t="s">
        <v>22</v>
      </c>
      <c r="F493" s="109" t="s">
        <v>58</v>
      </c>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row>
    <row r="494" spans="1:30" x14ac:dyDescent="0.25">
      <c r="A494"/>
      <c r="B494" s="23" t="s">
        <v>9</v>
      </c>
      <c r="C494" s="110" t="s">
        <v>36</v>
      </c>
      <c r="D494" s="120" t="s">
        <v>50</v>
      </c>
      <c r="E494" s="120" t="s">
        <v>22</v>
      </c>
      <c r="F494" s="109" t="s">
        <v>1077</v>
      </c>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row>
    <row r="495" spans="1:30" x14ac:dyDescent="0.25">
      <c r="A495"/>
      <c r="B495" s="23" t="s">
        <v>9</v>
      </c>
      <c r="C495" s="110" t="s">
        <v>36</v>
      </c>
      <c r="D495" s="120" t="s">
        <v>50</v>
      </c>
      <c r="E495" s="120" t="s">
        <v>22</v>
      </c>
      <c r="F495" s="109" t="s">
        <v>59</v>
      </c>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row>
    <row r="496" spans="1:30" x14ac:dyDescent="0.25">
      <c r="A496"/>
      <c r="B496" s="23" t="s">
        <v>9</v>
      </c>
      <c r="C496" s="110" t="s">
        <v>36</v>
      </c>
      <c r="D496" s="120" t="s">
        <v>50</v>
      </c>
      <c r="E496" s="120" t="s">
        <v>23</v>
      </c>
      <c r="F496" s="109" t="s">
        <v>58</v>
      </c>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row>
    <row r="497" spans="1:30" x14ac:dyDescent="0.25">
      <c r="A497"/>
      <c r="B497" s="23" t="s">
        <v>9</v>
      </c>
      <c r="C497" s="110" t="s">
        <v>36</v>
      </c>
      <c r="D497" s="120" t="s">
        <v>50</v>
      </c>
      <c r="E497" s="120" t="s">
        <v>23</v>
      </c>
      <c r="F497" s="109" t="s">
        <v>1077</v>
      </c>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row>
    <row r="498" spans="1:30" x14ac:dyDescent="0.25">
      <c r="A498"/>
      <c r="B498" s="23" t="s">
        <v>9</v>
      </c>
      <c r="C498" s="110" t="s">
        <v>36</v>
      </c>
      <c r="D498" s="120" t="s">
        <v>50</v>
      </c>
      <c r="E498" s="120" t="s">
        <v>23</v>
      </c>
      <c r="F498" s="109" t="s">
        <v>59</v>
      </c>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row>
    <row r="499" spans="1:30" x14ac:dyDescent="0.25">
      <c r="A499"/>
      <c r="B499" s="23" t="s">
        <v>10</v>
      </c>
      <c r="C499" s="110" t="s">
        <v>36</v>
      </c>
      <c r="D499" s="120" t="s">
        <v>13</v>
      </c>
      <c r="E499" s="120" t="s">
        <v>22</v>
      </c>
      <c r="F499" s="109" t="s">
        <v>58</v>
      </c>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row>
    <row r="500" spans="1:30" x14ac:dyDescent="0.25">
      <c r="A500"/>
      <c r="B500" s="23" t="s">
        <v>10</v>
      </c>
      <c r="C500" s="110" t="s">
        <v>36</v>
      </c>
      <c r="D500" s="120" t="s">
        <v>13</v>
      </c>
      <c r="E500" s="120" t="s">
        <v>22</v>
      </c>
      <c r="F500" s="109" t="s">
        <v>1077</v>
      </c>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row>
    <row r="501" spans="1:30" x14ac:dyDescent="0.25">
      <c r="A501"/>
      <c r="B501" s="23" t="s">
        <v>10</v>
      </c>
      <c r="C501" s="110" t="s">
        <v>36</v>
      </c>
      <c r="D501" s="120" t="s">
        <v>13</v>
      </c>
      <c r="E501" s="120" t="s">
        <v>22</v>
      </c>
      <c r="F501" s="109" t="s">
        <v>59</v>
      </c>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row>
    <row r="502" spans="1:30" x14ac:dyDescent="0.25">
      <c r="A502"/>
      <c r="B502" s="23" t="s">
        <v>10</v>
      </c>
      <c r="C502" s="110" t="s">
        <v>36</v>
      </c>
      <c r="D502" s="120" t="s">
        <v>13</v>
      </c>
      <c r="E502" s="120" t="s">
        <v>23</v>
      </c>
      <c r="F502" s="109" t="s">
        <v>58</v>
      </c>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row>
    <row r="503" spans="1:30" x14ac:dyDescent="0.25">
      <c r="A503"/>
      <c r="B503" s="23" t="s">
        <v>10</v>
      </c>
      <c r="C503" s="110" t="s">
        <v>36</v>
      </c>
      <c r="D503" s="120" t="s">
        <v>13</v>
      </c>
      <c r="E503" s="120" t="s">
        <v>23</v>
      </c>
      <c r="F503" s="109" t="s">
        <v>1077</v>
      </c>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row>
    <row r="504" spans="1:30" x14ac:dyDescent="0.25">
      <c r="A504"/>
      <c r="B504" s="23" t="s">
        <v>10</v>
      </c>
      <c r="C504" s="110" t="s">
        <v>36</v>
      </c>
      <c r="D504" s="120" t="s">
        <v>13</v>
      </c>
      <c r="E504" s="120" t="s">
        <v>23</v>
      </c>
      <c r="F504" s="109" t="s">
        <v>59</v>
      </c>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row>
    <row r="505" spans="1:30" x14ac:dyDescent="0.25">
      <c r="A505"/>
      <c r="B505" s="23" t="s">
        <v>10</v>
      </c>
      <c r="C505" s="110" t="s">
        <v>36</v>
      </c>
      <c r="D505" s="120" t="s">
        <v>462</v>
      </c>
      <c r="E505" s="120" t="s">
        <v>22</v>
      </c>
      <c r="F505" s="109" t="s">
        <v>58</v>
      </c>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row>
    <row r="506" spans="1:30" x14ac:dyDescent="0.25">
      <c r="A506"/>
      <c r="B506" s="23" t="s">
        <v>10</v>
      </c>
      <c r="C506" s="110" t="s">
        <v>36</v>
      </c>
      <c r="D506" s="120" t="s">
        <v>462</v>
      </c>
      <c r="E506" s="120" t="s">
        <v>22</v>
      </c>
      <c r="F506" s="109" t="s">
        <v>1077</v>
      </c>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row>
    <row r="507" spans="1:30" x14ac:dyDescent="0.25">
      <c r="A507"/>
      <c r="B507" s="23" t="s">
        <v>10</v>
      </c>
      <c r="C507" s="110" t="s">
        <v>36</v>
      </c>
      <c r="D507" s="120" t="s">
        <v>462</v>
      </c>
      <c r="E507" s="120" t="s">
        <v>22</v>
      </c>
      <c r="F507" s="109" t="s">
        <v>59</v>
      </c>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row>
    <row r="508" spans="1:30" x14ac:dyDescent="0.25">
      <c r="A508"/>
      <c r="B508" s="23" t="s">
        <v>10</v>
      </c>
      <c r="C508" s="110" t="s">
        <v>36</v>
      </c>
      <c r="D508" s="120" t="s">
        <v>462</v>
      </c>
      <c r="E508" s="120" t="s">
        <v>23</v>
      </c>
      <c r="F508" s="109" t="s">
        <v>58</v>
      </c>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row>
    <row r="509" spans="1:30" x14ac:dyDescent="0.25">
      <c r="A509"/>
      <c r="B509" s="23" t="s">
        <v>10</v>
      </c>
      <c r="C509" s="110" t="s">
        <v>36</v>
      </c>
      <c r="D509" s="120" t="s">
        <v>462</v>
      </c>
      <c r="E509" s="120" t="s">
        <v>23</v>
      </c>
      <c r="F509" s="109" t="s">
        <v>1077</v>
      </c>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row>
    <row r="510" spans="1:30" x14ac:dyDescent="0.25">
      <c r="A510"/>
      <c r="B510" s="23" t="s">
        <v>10</v>
      </c>
      <c r="C510" s="110" t="s">
        <v>36</v>
      </c>
      <c r="D510" s="120" t="s">
        <v>462</v>
      </c>
      <c r="E510" s="120" t="s">
        <v>23</v>
      </c>
      <c r="F510" s="109" t="s">
        <v>59</v>
      </c>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row>
    <row r="511" spans="1:30" x14ac:dyDescent="0.25">
      <c r="A511"/>
      <c r="B511" s="23" t="s">
        <v>10</v>
      </c>
      <c r="C511" s="110" t="s">
        <v>36</v>
      </c>
      <c r="D511" s="120" t="s">
        <v>50</v>
      </c>
      <c r="E511" s="120" t="s">
        <v>22</v>
      </c>
      <c r="F511" s="109" t="s">
        <v>58</v>
      </c>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row>
    <row r="512" spans="1:30" x14ac:dyDescent="0.25">
      <c r="A512"/>
      <c r="B512" s="23" t="s">
        <v>10</v>
      </c>
      <c r="C512" s="110" t="s">
        <v>36</v>
      </c>
      <c r="D512" s="120" t="s">
        <v>50</v>
      </c>
      <c r="E512" s="120" t="s">
        <v>22</v>
      </c>
      <c r="F512" s="109" t="s">
        <v>1077</v>
      </c>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row>
    <row r="513" spans="1:30" x14ac:dyDescent="0.25">
      <c r="A513"/>
      <c r="B513" s="23" t="s">
        <v>10</v>
      </c>
      <c r="C513" s="110" t="s">
        <v>36</v>
      </c>
      <c r="D513" s="120" t="s">
        <v>50</v>
      </c>
      <c r="E513" s="120" t="s">
        <v>22</v>
      </c>
      <c r="F513" s="109" t="s">
        <v>59</v>
      </c>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row>
    <row r="514" spans="1:30" x14ac:dyDescent="0.25">
      <c r="A514"/>
      <c r="B514" s="23" t="s">
        <v>10</v>
      </c>
      <c r="C514" s="110" t="s">
        <v>36</v>
      </c>
      <c r="D514" s="120" t="s">
        <v>50</v>
      </c>
      <c r="E514" s="120" t="s">
        <v>23</v>
      </c>
      <c r="F514" s="109" t="s">
        <v>58</v>
      </c>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row>
    <row r="515" spans="1:30" x14ac:dyDescent="0.25">
      <c r="A515"/>
      <c r="B515" s="23" t="s">
        <v>10</v>
      </c>
      <c r="C515" s="110" t="s">
        <v>36</v>
      </c>
      <c r="D515" s="120" t="s">
        <v>50</v>
      </c>
      <c r="E515" s="120" t="s">
        <v>23</v>
      </c>
      <c r="F515" s="109" t="s">
        <v>1077</v>
      </c>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row>
    <row r="516" spans="1:30" x14ac:dyDescent="0.25">
      <c r="A516"/>
      <c r="B516" s="23" t="s">
        <v>10</v>
      </c>
      <c r="C516" s="110" t="s">
        <v>36</v>
      </c>
      <c r="D516" s="120" t="s">
        <v>50</v>
      </c>
      <c r="E516" s="120" t="s">
        <v>23</v>
      </c>
      <c r="F516" s="109" t="s">
        <v>59</v>
      </c>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row>
    <row r="517" spans="1:30" x14ac:dyDescent="0.25">
      <c r="A517"/>
      <c r="B517" s="110" t="s">
        <v>35</v>
      </c>
      <c r="C517" s="23" t="s">
        <v>343</v>
      </c>
      <c r="D517" s="120" t="s">
        <v>13</v>
      </c>
      <c r="E517" s="120" t="s">
        <v>22</v>
      </c>
      <c r="F517" s="109" t="s">
        <v>58</v>
      </c>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row>
    <row r="518" spans="1:30" x14ac:dyDescent="0.25">
      <c r="A518"/>
      <c r="B518" s="110" t="s">
        <v>35</v>
      </c>
      <c r="C518" s="23" t="s">
        <v>343</v>
      </c>
      <c r="D518" s="120" t="s">
        <v>13</v>
      </c>
      <c r="E518" s="120" t="s">
        <v>22</v>
      </c>
      <c r="F518" s="109" t="s">
        <v>1077</v>
      </c>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row>
    <row r="519" spans="1:30" x14ac:dyDescent="0.25">
      <c r="A519"/>
      <c r="B519" s="110" t="s">
        <v>35</v>
      </c>
      <c r="C519" s="23" t="s">
        <v>343</v>
      </c>
      <c r="D519" s="120" t="s">
        <v>13</v>
      </c>
      <c r="E519" s="120" t="s">
        <v>22</v>
      </c>
      <c r="F519" s="109" t="s">
        <v>59</v>
      </c>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row>
    <row r="520" spans="1:30" x14ac:dyDescent="0.25">
      <c r="A520"/>
      <c r="B520" s="110" t="s">
        <v>35</v>
      </c>
      <c r="C520" s="23" t="s">
        <v>343</v>
      </c>
      <c r="D520" s="120" t="s">
        <v>13</v>
      </c>
      <c r="E520" s="120" t="s">
        <v>23</v>
      </c>
      <c r="F520" s="109" t="s">
        <v>58</v>
      </c>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row>
    <row r="521" spans="1:30" x14ac:dyDescent="0.25">
      <c r="A521"/>
      <c r="B521" s="110" t="s">
        <v>35</v>
      </c>
      <c r="C521" s="23" t="s">
        <v>343</v>
      </c>
      <c r="D521" s="120" t="s">
        <v>13</v>
      </c>
      <c r="E521" s="120" t="s">
        <v>23</v>
      </c>
      <c r="F521" s="109" t="s">
        <v>1077</v>
      </c>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row>
    <row r="522" spans="1:30" x14ac:dyDescent="0.25">
      <c r="A522"/>
      <c r="B522" s="110" t="s">
        <v>35</v>
      </c>
      <c r="C522" s="23" t="s">
        <v>343</v>
      </c>
      <c r="D522" s="120" t="s">
        <v>13</v>
      </c>
      <c r="E522" s="120" t="s">
        <v>23</v>
      </c>
      <c r="F522" s="109" t="s">
        <v>59</v>
      </c>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row>
    <row r="523" spans="1:30" x14ac:dyDescent="0.25">
      <c r="A523"/>
      <c r="B523" s="110" t="s">
        <v>35</v>
      </c>
      <c r="C523" s="23" t="s">
        <v>343</v>
      </c>
      <c r="D523" s="120" t="s">
        <v>462</v>
      </c>
      <c r="E523" s="120" t="s">
        <v>22</v>
      </c>
      <c r="F523" s="109" t="s">
        <v>58</v>
      </c>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row>
    <row r="524" spans="1:30" x14ac:dyDescent="0.25">
      <c r="A524"/>
      <c r="B524" s="110" t="s">
        <v>35</v>
      </c>
      <c r="C524" s="23" t="s">
        <v>343</v>
      </c>
      <c r="D524" s="120" t="s">
        <v>462</v>
      </c>
      <c r="E524" s="120" t="s">
        <v>22</v>
      </c>
      <c r="F524" s="109" t="s">
        <v>1077</v>
      </c>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row>
    <row r="525" spans="1:30" x14ac:dyDescent="0.25">
      <c r="A525"/>
      <c r="B525" s="110" t="s">
        <v>35</v>
      </c>
      <c r="C525" s="23" t="s">
        <v>343</v>
      </c>
      <c r="D525" s="120" t="s">
        <v>462</v>
      </c>
      <c r="E525" s="120" t="s">
        <v>22</v>
      </c>
      <c r="F525" s="109" t="s">
        <v>59</v>
      </c>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row>
    <row r="526" spans="1:30" x14ac:dyDescent="0.25">
      <c r="A526"/>
      <c r="B526" s="110" t="s">
        <v>35</v>
      </c>
      <c r="C526" s="23" t="s">
        <v>343</v>
      </c>
      <c r="D526" s="120" t="s">
        <v>462</v>
      </c>
      <c r="E526" s="120" t="s">
        <v>23</v>
      </c>
      <c r="F526" s="109" t="s">
        <v>58</v>
      </c>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row>
    <row r="527" spans="1:30" x14ac:dyDescent="0.25">
      <c r="A527"/>
      <c r="B527" s="110" t="s">
        <v>35</v>
      </c>
      <c r="C527" s="23" t="s">
        <v>343</v>
      </c>
      <c r="D527" s="120" t="s">
        <v>462</v>
      </c>
      <c r="E527" s="120" t="s">
        <v>23</v>
      </c>
      <c r="F527" s="109" t="s">
        <v>1077</v>
      </c>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row>
    <row r="528" spans="1:30" x14ac:dyDescent="0.25">
      <c r="A528"/>
      <c r="B528" s="110" t="s">
        <v>35</v>
      </c>
      <c r="C528" s="23" t="s">
        <v>343</v>
      </c>
      <c r="D528" s="120" t="s">
        <v>462</v>
      </c>
      <c r="E528" s="120" t="s">
        <v>23</v>
      </c>
      <c r="F528" s="109" t="s">
        <v>59</v>
      </c>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row>
    <row r="529" spans="1:30" x14ac:dyDescent="0.25">
      <c r="A529"/>
      <c r="B529" s="110" t="s">
        <v>35</v>
      </c>
      <c r="C529" s="23" t="s">
        <v>343</v>
      </c>
      <c r="D529" s="120" t="s">
        <v>50</v>
      </c>
      <c r="E529" s="120" t="s">
        <v>22</v>
      </c>
      <c r="F529" s="109" t="s">
        <v>58</v>
      </c>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row>
    <row r="530" spans="1:30" x14ac:dyDescent="0.25">
      <c r="A530"/>
      <c r="B530" s="110" t="s">
        <v>35</v>
      </c>
      <c r="C530" s="23" t="s">
        <v>343</v>
      </c>
      <c r="D530" s="120" t="s">
        <v>50</v>
      </c>
      <c r="E530" s="120" t="s">
        <v>22</v>
      </c>
      <c r="F530" s="109" t="s">
        <v>1077</v>
      </c>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row>
    <row r="531" spans="1:30" x14ac:dyDescent="0.25">
      <c r="A531"/>
      <c r="B531" s="110" t="s">
        <v>35</v>
      </c>
      <c r="C531" s="23" t="s">
        <v>343</v>
      </c>
      <c r="D531" s="120" t="s">
        <v>50</v>
      </c>
      <c r="E531" s="120" t="s">
        <v>22</v>
      </c>
      <c r="F531" s="109" t="s">
        <v>59</v>
      </c>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row>
    <row r="532" spans="1:30" x14ac:dyDescent="0.25">
      <c r="A532"/>
      <c r="B532" s="110" t="s">
        <v>35</v>
      </c>
      <c r="C532" s="23" t="s">
        <v>343</v>
      </c>
      <c r="D532" s="120" t="s">
        <v>50</v>
      </c>
      <c r="E532" s="120" t="s">
        <v>23</v>
      </c>
      <c r="F532" s="109" t="s">
        <v>58</v>
      </c>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row>
    <row r="533" spans="1:30" x14ac:dyDescent="0.25">
      <c r="A533"/>
      <c r="B533" s="110" t="s">
        <v>35</v>
      </c>
      <c r="C533" s="23" t="s">
        <v>343</v>
      </c>
      <c r="D533" s="120" t="s">
        <v>50</v>
      </c>
      <c r="E533" s="120" t="s">
        <v>23</v>
      </c>
      <c r="F533" s="109" t="s">
        <v>1077</v>
      </c>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row>
    <row r="534" spans="1:30" x14ac:dyDescent="0.25">
      <c r="A534"/>
      <c r="B534" s="110" t="s">
        <v>35</v>
      </c>
      <c r="C534" s="23" t="s">
        <v>343</v>
      </c>
      <c r="D534" s="120" t="s">
        <v>50</v>
      </c>
      <c r="E534" s="120" t="s">
        <v>23</v>
      </c>
      <c r="F534" s="109" t="s">
        <v>59</v>
      </c>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row>
    <row r="535" spans="1:30" x14ac:dyDescent="0.25">
      <c r="A535"/>
      <c r="B535" s="110" t="s">
        <v>35</v>
      </c>
      <c r="C535" s="23" t="s">
        <v>345</v>
      </c>
      <c r="D535" s="120" t="s">
        <v>13</v>
      </c>
      <c r="E535" s="120" t="s">
        <v>22</v>
      </c>
      <c r="F535" s="109" t="s">
        <v>58</v>
      </c>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row>
    <row r="536" spans="1:30" x14ac:dyDescent="0.25">
      <c r="A536"/>
      <c r="B536" s="110" t="s">
        <v>35</v>
      </c>
      <c r="C536" s="23" t="s">
        <v>345</v>
      </c>
      <c r="D536" s="120" t="s">
        <v>13</v>
      </c>
      <c r="E536" s="120" t="s">
        <v>22</v>
      </c>
      <c r="F536" s="109" t="s">
        <v>1077</v>
      </c>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row>
    <row r="537" spans="1:30" x14ac:dyDescent="0.25">
      <c r="A537"/>
      <c r="B537" s="110" t="s">
        <v>35</v>
      </c>
      <c r="C537" s="23" t="s">
        <v>345</v>
      </c>
      <c r="D537" s="120" t="s">
        <v>13</v>
      </c>
      <c r="E537" s="120" t="s">
        <v>22</v>
      </c>
      <c r="F537" s="109" t="s">
        <v>59</v>
      </c>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row>
    <row r="538" spans="1:30" x14ac:dyDescent="0.25">
      <c r="A538"/>
      <c r="B538" s="110" t="s">
        <v>35</v>
      </c>
      <c r="C538" s="23" t="s">
        <v>345</v>
      </c>
      <c r="D538" s="120" t="s">
        <v>13</v>
      </c>
      <c r="E538" s="120" t="s">
        <v>23</v>
      </c>
      <c r="F538" s="109" t="s">
        <v>58</v>
      </c>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row>
    <row r="539" spans="1:30" x14ac:dyDescent="0.25">
      <c r="A539"/>
      <c r="B539" s="110" t="s">
        <v>35</v>
      </c>
      <c r="C539" s="23" t="s">
        <v>345</v>
      </c>
      <c r="D539" s="120" t="s">
        <v>13</v>
      </c>
      <c r="E539" s="120" t="s">
        <v>23</v>
      </c>
      <c r="F539" s="109" t="s">
        <v>1077</v>
      </c>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row>
    <row r="540" spans="1:30" x14ac:dyDescent="0.25">
      <c r="A540"/>
      <c r="B540" s="110" t="s">
        <v>35</v>
      </c>
      <c r="C540" s="23" t="s">
        <v>345</v>
      </c>
      <c r="D540" s="120" t="s">
        <v>13</v>
      </c>
      <c r="E540" s="120" t="s">
        <v>23</v>
      </c>
      <c r="F540" s="109" t="s">
        <v>59</v>
      </c>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row>
    <row r="541" spans="1:30" x14ac:dyDescent="0.25">
      <c r="A541"/>
      <c r="B541" s="110" t="s">
        <v>35</v>
      </c>
      <c r="C541" s="23" t="s">
        <v>345</v>
      </c>
      <c r="D541" s="120" t="s">
        <v>462</v>
      </c>
      <c r="E541" s="120" t="s">
        <v>22</v>
      </c>
      <c r="F541" s="109" t="s">
        <v>58</v>
      </c>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row>
    <row r="542" spans="1:30" x14ac:dyDescent="0.25">
      <c r="A542"/>
      <c r="B542" s="110" t="s">
        <v>35</v>
      </c>
      <c r="C542" s="23" t="s">
        <v>345</v>
      </c>
      <c r="D542" s="120" t="s">
        <v>462</v>
      </c>
      <c r="E542" s="120" t="s">
        <v>22</v>
      </c>
      <c r="F542" s="109" t="s">
        <v>1077</v>
      </c>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row>
    <row r="543" spans="1:30" x14ac:dyDescent="0.25">
      <c r="A543"/>
      <c r="B543" s="110" t="s">
        <v>35</v>
      </c>
      <c r="C543" s="23" t="s">
        <v>345</v>
      </c>
      <c r="D543" s="120" t="s">
        <v>462</v>
      </c>
      <c r="E543" s="120" t="s">
        <v>22</v>
      </c>
      <c r="F543" s="109" t="s">
        <v>59</v>
      </c>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row>
    <row r="544" spans="1:30" x14ac:dyDescent="0.25">
      <c r="A544"/>
      <c r="B544" s="110" t="s">
        <v>35</v>
      </c>
      <c r="C544" s="23" t="s">
        <v>345</v>
      </c>
      <c r="D544" s="120" t="s">
        <v>462</v>
      </c>
      <c r="E544" s="120" t="s">
        <v>23</v>
      </c>
      <c r="F544" s="109" t="s">
        <v>58</v>
      </c>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row>
    <row r="545" spans="1:30" x14ac:dyDescent="0.25">
      <c r="A545"/>
      <c r="B545" s="110" t="s">
        <v>35</v>
      </c>
      <c r="C545" s="23" t="s">
        <v>345</v>
      </c>
      <c r="D545" s="120" t="s">
        <v>462</v>
      </c>
      <c r="E545" s="120" t="s">
        <v>23</v>
      </c>
      <c r="F545" s="109" t="s">
        <v>1077</v>
      </c>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row>
    <row r="546" spans="1:30" x14ac:dyDescent="0.25">
      <c r="A546"/>
      <c r="B546" s="110" t="s">
        <v>35</v>
      </c>
      <c r="C546" s="23" t="s">
        <v>345</v>
      </c>
      <c r="D546" s="120" t="s">
        <v>462</v>
      </c>
      <c r="E546" s="120" t="s">
        <v>23</v>
      </c>
      <c r="F546" s="109" t="s">
        <v>59</v>
      </c>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row>
    <row r="547" spans="1:30" x14ac:dyDescent="0.25">
      <c r="A547"/>
      <c r="B547" s="110" t="s">
        <v>35</v>
      </c>
      <c r="C547" s="23" t="s">
        <v>345</v>
      </c>
      <c r="D547" s="120" t="s">
        <v>50</v>
      </c>
      <c r="E547" s="120" t="s">
        <v>22</v>
      </c>
      <c r="F547" s="109" t="s">
        <v>58</v>
      </c>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row>
    <row r="548" spans="1:30" x14ac:dyDescent="0.25">
      <c r="A548"/>
      <c r="B548" s="110" t="s">
        <v>35</v>
      </c>
      <c r="C548" s="23" t="s">
        <v>345</v>
      </c>
      <c r="D548" s="120" t="s">
        <v>50</v>
      </c>
      <c r="E548" s="120" t="s">
        <v>22</v>
      </c>
      <c r="F548" s="109" t="s">
        <v>1077</v>
      </c>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row>
    <row r="549" spans="1:30" x14ac:dyDescent="0.25">
      <c r="A549"/>
      <c r="B549" s="110" t="s">
        <v>35</v>
      </c>
      <c r="C549" s="23" t="s">
        <v>345</v>
      </c>
      <c r="D549" s="120" t="s">
        <v>50</v>
      </c>
      <c r="E549" s="120" t="s">
        <v>22</v>
      </c>
      <c r="F549" s="109" t="s">
        <v>59</v>
      </c>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row>
    <row r="550" spans="1:30" x14ac:dyDescent="0.25">
      <c r="A550"/>
      <c r="B550" s="110" t="s">
        <v>35</v>
      </c>
      <c r="C550" s="23" t="s">
        <v>345</v>
      </c>
      <c r="D550" s="120" t="s">
        <v>50</v>
      </c>
      <c r="E550" s="120" t="s">
        <v>23</v>
      </c>
      <c r="F550" s="109" t="s">
        <v>58</v>
      </c>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row>
    <row r="551" spans="1:30" x14ac:dyDescent="0.25">
      <c r="A551"/>
      <c r="B551" s="110" t="s">
        <v>35</v>
      </c>
      <c r="C551" s="23" t="s">
        <v>345</v>
      </c>
      <c r="D551" s="120" t="s">
        <v>50</v>
      </c>
      <c r="E551" s="120" t="s">
        <v>23</v>
      </c>
      <c r="F551" s="109" t="s">
        <v>1077</v>
      </c>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row>
    <row r="552" spans="1:30" x14ac:dyDescent="0.25">
      <c r="A552"/>
      <c r="B552" s="110" t="s">
        <v>35</v>
      </c>
      <c r="C552" s="23" t="s">
        <v>345</v>
      </c>
      <c r="D552" s="120" t="s">
        <v>50</v>
      </c>
      <c r="E552" s="120" t="s">
        <v>23</v>
      </c>
      <c r="F552" s="109" t="s">
        <v>59</v>
      </c>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row>
    <row r="553" spans="1:30" x14ac:dyDescent="0.25">
      <c r="A553"/>
      <c r="B553" s="110" t="s">
        <v>35</v>
      </c>
      <c r="C553" s="23" t="s">
        <v>337</v>
      </c>
      <c r="D553" s="120" t="s">
        <v>13</v>
      </c>
      <c r="E553" s="120" t="s">
        <v>22</v>
      </c>
      <c r="F553" s="109" t="s">
        <v>58</v>
      </c>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row>
    <row r="554" spans="1:30" x14ac:dyDescent="0.25">
      <c r="A554"/>
      <c r="B554" s="110" t="s">
        <v>35</v>
      </c>
      <c r="C554" s="23" t="s">
        <v>337</v>
      </c>
      <c r="D554" s="120" t="s">
        <v>13</v>
      </c>
      <c r="E554" s="120" t="s">
        <v>22</v>
      </c>
      <c r="F554" s="109" t="s">
        <v>1077</v>
      </c>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row>
    <row r="555" spans="1:30" x14ac:dyDescent="0.25">
      <c r="A555"/>
      <c r="B555" s="110" t="s">
        <v>35</v>
      </c>
      <c r="C555" s="23" t="s">
        <v>337</v>
      </c>
      <c r="D555" s="120" t="s">
        <v>13</v>
      </c>
      <c r="E555" s="120" t="s">
        <v>22</v>
      </c>
      <c r="F555" s="109" t="s">
        <v>59</v>
      </c>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row>
    <row r="556" spans="1:30" x14ac:dyDescent="0.25">
      <c r="A556"/>
      <c r="B556" s="110" t="s">
        <v>35</v>
      </c>
      <c r="C556" s="23" t="s">
        <v>337</v>
      </c>
      <c r="D556" s="120" t="s">
        <v>13</v>
      </c>
      <c r="E556" s="120" t="s">
        <v>23</v>
      </c>
      <c r="F556" s="109" t="s">
        <v>58</v>
      </c>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row>
    <row r="557" spans="1:30" x14ac:dyDescent="0.25">
      <c r="A557"/>
      <c r="B557" s="110" t="s">
        <v>35</v>
      </c>
      <c r="C557" s="23" t="s">
        <v>337</v>
      </c>
      <c r="D557" s="120" t="s">
        <v>13</v>
      </c>
      <c r="E557" s="120" t="s">
        <v>23</v>
      </c>
      <c r="F557" s="109" t="s">
        <v>1077</v>
      </c>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row>
    <row r="558" spans="1:30" x14ac:dyDescent="0.25">
      <c r="A558"/>
      <c r="B558" s="110" t="s">
        <v>35</v>
      </c>
      <c r="C558" s="23" t="s">
        <v>337</v>
      </c>
      <c r="D558" s="120" t="s">
        <v>13</v>
      </c>
      <c r="E558" s="120" t="s">
        <v>23</v>
      </c>
      <c r="F558" s="109" t="s">
        <v>59</v>
      </c>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row>
    <row r="559" spans="1:30" x14ac:dyDescent="0.25">
      <c r="A559"/>
      <c r="B559" s="110" t="s">
        <v>35</v>
      </c>
      <c r="C559" s="23" t="s">
        <v>337</v>
      </c>
      <c r="D559" s="120" t="s">
        <v>462</v>
      </c>
      <c r="E559" s="120" t="s">
        <v>22</v>
      </c>
      <c r="F559" s="109" t="s">
        <v>58</v>
      </c>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row>
    <row r="560" spans="1:30" x14ac:dyDescent="0.25">
      <c r="A560"/>
      <c r="B560" s="110" t="s">
        <v>35</v>
      </c>
      <c r="C560" s="23" t="s">
        <v>337</v>
      </c>
      <c r="D560" s="120" t="s">
        <v>462</v>
      </c>
      <c r="E560" s="120" t="s">
        <v>22</v>
      </c>
      <c r="F560" s="109" t="s">
        <v>1077</v>
      </c>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row>
    <row r="561" spans="1:30" x14ac:dyDescent="0.25">
      <c r="A561"/>
      <c r="B561" s="110" t="s">
        <v>35</v>
      </c>
      <c r="C561" s="23" t="s">
        <v>337</v>
      </c>
      <c r="D561" s="120" t="s">
        <v>462</v>
      </c>
      <c r="E561" s="120" t="s">
        <v>22</v>
      </c>
      <c r="F561" s="109" t="s">
        <v>59</v>
      </c>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row>
    <row r="562" spans="1:30" x14ac:dyDescent="0.25">
      <c r="A562"/>
      <c r="B562" s="110" t="s">
        <v>35</v>
      </c>
      <c r="C562" s="23" t="s">
        <v>337</v>
      </c>
      <c r="D562" s="120" t="s">
        <v>462</v>
      </c>
      <c r="E562" s="120" t="s">
        <v>23</v>
      </c>
      <c r="F562" s="109" t="s">
        <v>58</v>
      </c>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row>
    <row r="563" spans="1:30" x14ac:dyDescent="0.25">
      <c r="A563"/>
      <c r="B563" s="110" t="s">
        <v>35</v>
      </c>
      <c r="C563" s="23" t="s">
        <v>337</v>
      </c>
      <c r="D563" s="120" t="s">
        <v>462</v>
      </c>
      <c r="E563" s="120" t="s">
        <v>23</v>
      </c>
      <c r="F563" s="109" t="s">
        <v>1077</v>
      </c>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row>
    <row r="564" spans="1:30" x14ac:dyDescent="0.25">
      <c r="A564"/>
      <c r="B564" s="110" t="s">
        <v>35</v>
      </c>
      <c r="C564" s="23" t="s">
        <v>337</v>
      </c>
      <c r="D564" s="120" t="s">
        <v>462</v>
      </c>
      <c r="E564" s="120" t="s">
        <v>23</v>
      </c>
      <c r="F564" s="109" t="s">
        <v>59</v>
      </c>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row>
    <row r="565" spans="1:30" x14ac:dyDescent="0.25">
      <c r="A565"/>
      <c r="B565" s="110" t="s">
        <v>35</v>
      </c>
      <c r="C565" s="23" t="s">
        <v>337</v>
      </c>
      <c r="D565" s="120" t="s">
        <v>50</v>
      </c>
      <c r="E565" s="120" t="s">
        <v>22</v>
      </c>
      <c r="F565" s="109" t="s">
        <v>58</v>
      </c>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row>
    <row r="566" spans="1:30" x14ac:dyDescent="0.25">
      <c r="A566"/>
      <c r="B566" s="110" t="s">
        <v>35</v>
      </c>
      <c r="C566" s="23" t="s">
        <v>337</v>
      </c>
      <c r="D566" s="120" t="s">
        <v>50</v>
      </c>
      <c r="E566" s="120" t="s">
        <v>22</v>
      </c>
      <c r="F566" s="109" t="s">
        <v>1077</v>
      </c>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row>
    <row r="567" spans="1:30" x14ac:dyDescent="0.25">
      <c r="A567"/>
      <c r="B567" s="110" t="s">
        <v>35</v>
      </c>
      <c r="C567" s="23" t="s">
        <v>337</v>
      </c>
      <c r="D567" s="120" t="s">
        <v>50</v>
      </c>
      <c r="E567" s="120" t="s">
        <v>22</v>
      </c>
      <c r="F567" s="109" t="s">
        <v>59</v>
      </c>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row>
    <row r="568" spans="1:30" x14ac:dyDescent="0.25">
      <c r="A568"/>
      <c r="B568" s="110" t="s">
        <v>35</v>
      </c>
      <c r="C568" s="23" t="s">
        <v>337</v>
      </c>
      <c r="D568" s="120" t="s">
        <v>50</v>
      </c>
      <c r="E568" s="120" t="s">
        <v>23</v>
      </c>
      <c r="F568" s="109" t="s">
        <v>58</v>
      </c>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row>
    <row r="569" spans="1:30" x14ac:dyDescent="0.25">
      <c r="A569"/>
      <c r="B569" s="110" t="s">
        <v>35</v>
      </c>
      <c r="C569" s="23" t="s">
        <v>337</v>
      </c>
      <c r="D569" s="120" t="s">
        <v>50</v>
      </c>
      <c r="E569" s="120" t="s">
        <v>23</v>
      </c>
      <c r="F569" s="109" t="s">
        <v>1077</v>
      </c>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row>
    <row r="570" spans="1:30" x14ac:dyDescent="0.25">
      <c r="A570"/>
      <c r="B570" s="110" t="s">
        <v>35</v>
      </c>
      <c r="C570" s="23" t="s">
        <v>337</v>
      </c>
      <c r="D570" s="120" t="s">
        <v>50</v>
      </c>
      <c r="E570" s="120" t="s">
        <v>23</v>
      </c>
      <c r="F570" s="109" t="s">
        <v>59</v>
      </c>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row>
    <row r="571" spans="1:30" x14ac:dyDescent="0.25">
      <c r="A571"/>
      <c r="B571" s="118" t="s">
        <v>35</v>
      </c>
      <c r="C571" s="118" t="s">
        <v>36</v>
      </c>
      <c r="D571" s="117" t="s">
        <v>53</v>
      </c>
      <c r="E571" s="172" t="s">
        <v>22</v>
      </c>
      <c r="F571" s="172" t="s">
        <v>24</v>
      </c>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c r="AC571" s="111"/>
      <c r="AD571" s="111"/>
    </row>
    <row r="572" spans="1:30" x14ac:dyDescent="0.25">
      <c r="A572"/>
      <c r="B572" s="118" t="s">
        <v>35</v>
      </c>
      <c r="C572" s="118" t="s">
        <v>36</v>
      </c>
      <c r="D572" s="117" t="s">
        <v>53</v>
      </c>
      <c r="E572" s="172" t="s">
        <v>22</v>
      </c>
      <c r="F572" s="172" t="s">
        <v>1078</v>
      </c>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c r="AC572" s="111"/>
      <c r="AD572" s="111"/>
    </row>
    <row r="573" spans="1:30" x14ac:dyDescent="0.25">
      <c r="A573"/>
      <c r="B573" s="118" t="s">
        <v>35</v>
      </c>
      <c r="C573" s="118" t="s">
        <v>36</v>
      </c>
      <c r="D573" s="117" t="s">
        <v>53</v>
      </c>
      <c r="E573" s="172" t="s">
        <v>22</v>
      </c>
      <c r="F573" s="172" t="s">
        <v>25</v>
      </c>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c r="AC573" s="111"/>
      <c r="AD573" s="111"/>
    </row>
    <row r="574" spans="1:30" x14ac:dyDescent="0.25">
      <c r="A574"/>
      <c r="B574" s="118" t="s">
        <v>35</v>
      </c>
      <c r="C574" s="118" t="s">
        <v>36</v>
      </c>
      <c r="D574" s="117" t="s">
        <v>53</v>
      </c>
      <c r="E574" s="172" t="s">
        <v>23</v>
      </c>
      <c r="F574" s="172" t="s">
        <v>24</v>
      </c>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c r="AC574" s="111"/>
      <c r="AD574" s="111"/>
    </row>
    <row r="575" spans="1:30" x14ac:dyDescent="0.25">
      <c r="A575"/>
      <c r="B575" s="118" t="s">
        <v>35</v>
      </c>
      <c r="C575" s="118" t="s">
        <v>36</v>
      </c>
      <c r="D575" s="117" t="s">
        <v>53</v>
      </c>
      <c r="E575" s="172" t="s">
        <v>23</v>
      </c>
      <c r="F575" s="172" t="s">
        <v>1078</v>
      </c>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c r="AC575" s="111"/>
      <c r="AD575" s="111"/>
    </row>
    <row r="576" spans="1:30" x14ac:dyDescent="0.25">
      <c r="A576"/>
      <c r="B576" s="118" t="s">
        <v>35</v>
      </c>
      <c r="C576" s="118" t="s">
        <v>36</v>
      </c>
      <c r="D576" s="117" t="s">
        <v>53</v>
      </c>
      <c r="E576" s="172" t="s">
        <v>23</v>
      </c>
      <c r="F576" s="172" t="s">
        <v>25</v>
      </c>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c r="AC576" s="111"/>
      <c r="AD576" s="111"/>
    </row>
    <row r="577" spans="1:30" x14ac:dyDescent="0.25">
      <c r="A577"/>
      <c r="B577" s="118" t="s">
        <v>35</v>
      </c>
      <c r="C577" s="118" t="s">
        <v>36</v>
      </c>
      <c r="D577" s="117" t="s">
        <v>85</v>
      </c>
      <c r="E577" s="172" t="s">
        <v>22</v>
      </c>
      <c r="F577" s="172" t="s">
        <v>24</v>
      </c>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c r="AC577" s="111"/>
      <c r="AD577" s="111"/>
    </row>
    <row r="578" spans="1:30" x14ac:dyDescent="0.25">
      <c r="A578"/>
      <c r="B578" s="118" t="s">
        <v>35</v>
      </c>
      <c r="C578" s="118" t="s">
        <v>36</v>
      </c>
      <c r="D578" s="117" t="s">
        <v>85</v>
      </c>
      <c r="E578" s="172" t="s">
        <v>22</v>
      </c>
      <c r="F578" s="172" t="s">
        <v>1078</v>
      </c>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c r="AC578" s="111"/>
      <c r="AD578" s="111"/>
    </row>
    <row r="579" spans="1:30" x14ac:dyDescent="0.25">
      <c r="A579"/>
      <c r="B579" s="118" t="s">
        <v>35</v>
      </c>
      <c r="C579" s="118" t="s">
        <v>36</v>
      </c>
      <c r="D579" s="117" t="s">
        <v>85</v>
      </c>
      <c r="E579" s="172" t="s">
        <v>22</v>
      </c>
      <c r="F579" s="172" t="s">
        <v>25</v>
      </c>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c r="AC579" s="111"/>
      <c r="AD579" s="111"/>
    </row>
    <row r="580" spans="1:30" x14ac:dyDescent="0.25">
      <c r="A580"/>
      <c r="B580" s="118" t="s">
        <v>35</v>
      </c>
      <c r="C580" s="118" t="s">
        <v>36</v>
      </c>
      <c r="D580" s="117" t="s">
        <v>85</v>
      </c>
      <c r="E580" s="172" t="s">
        <v>23</v>
      </c>
      <c r="F580" s="172" t="s">
        <v>24</v>
      </c>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c r="AC580" s="111"/>
      <c r="AD580" s="111"/>
    </row>
    <row r="581" spans="1:30" x14ac:dyDescent="0.25">
      <c r="A581"/>
      <c r="B581" s="118" t="s">
        <v>35</v>
      </c>
      <c r="C581" s="118" t="s">
        <v>36</v>
      </c>
      <c r="D581" s="117" t="s">
        <v>85</v>
      </c>
      <c r="E581" s="172" t="s">
        <v>23</v>
      </c>
      <c r="F581" s="172" t="s">
        <v>1078</v>
      </c>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c r="AC581" s="111"/>
      <c r="AD581" s="111"/>
    </row>
    <row r="582" spans="1:30" x14ac:dyDescent="0.25">
      <c r="A582"/>
      <c r="B582" s="118" t="s">
        <v>35</v>
      </c>
      <c r="C582" s="118" t="s">
        <v>36</v>
      </c>
      <c r="D582" s="117" t="s">
        <v>85</v>
      </c>
      <c r="E582" s="172" t="s">
        <v>23</v>
      </c>
      <c r="F582" s="172" t="s">
        <v>25</v>
      </c>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c r="AC582" s="111"/>
      <c r="AD582" s="111"/>
    </row>
    <row r="583" spans="1:30" x14ac:dyDescent="0.25">
      <c r="A583"/>
      <c r="B583" s="118" t="s">
        <v>35</v>
      </c>
      <c r="C583" s="118" t="s">
        <v>36</v>
      </c>
      <c r="D583" s="117" t="s">
        <v>54</v>
      </c>
      <c r="E583" s="172" t="s">
        <v>22</v>
      </c>
      <c r="F583" s="172" t="s">
        <v>24</v>
      </c>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c r="AC583" s="111"/>
      <c r="AD583" s="111"/>
    </row>
    <row r="584" spans="1:30" x14ac:dyDescent="0.25">
      <c r="A584"/>
      <c r="B584" s="118" t="s">
        <v>35</v>
      </c>
      <c r="C584" s="118" t="s">
        <v>36</v>
      </c>
      <c r="D584" s="117" t="s">
        <v>54</v>
      </c>
      <c r="E584" s="172" t="s">
        <v>22</v>
      </c>
      <c r="F584" s="172" t="s">
        <v>1078</v>
      </c>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c r="AC584" s="111"/>
      <c r="AD584" s="111"/>
    </row>
    <row r="585" spans="1:30" x14ac:dyDescent="0.25">
      <c r="A585"/>
      <c r="B585" s="118" t="s">
        <v>35</v>
      </c>
      <c r="C585" s="118" t="s">
        <v>36</v>
      </c>
      <c r="D585" s="117" t="s">
        <v>54</v>
      </c>
      <c r="E585" s="172" t="s">
        <v>22</v>
      </c>
      <c r="F585" s="172" t="s">
        <v>25</v>
      </c>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c r="AC585" s="111"/>
      <c r="AD585" s="111"/>
    </row>
    <row r="586" spans="1:30" x14ac:dyDescent="0.25">
      <c r="A586"/>
      <c r="B586" s="118" t="s">
        <v>35</v>
      </c>
      <c r="C586" s="118" t="s">
        <v>36</v>
      </c>
      <c r="D586" s="117" t="s">
        <v>54</v>
      </c>
      <c r="E586" s="172" t="s">
        <v>23</v>
      </c>
      <c r="F586" s="172" t="s">
        <v>24</v>
      </c>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c r="AC586" s="111"/>
      <c r="AD586" s="111"/>
    </row>
    <row r="587" spans="1:30" x14ac:dyDescent="0.25">
      <c r="A587"/>
      <c r="B587" s="118" t="s">
        <v>35</v>
      </c>
      <c r="C587" s="118" t="s">
        <v>36</v>
      </c>
      <c r="D587" s="117" t="s">
        <v>54</v>
      </c>
      <c r="E587" s="172" t="s">
        <v>23</v>
      </c>
      <c r="F587" s="172" t="s">
        <v>1078</v>
      </c>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c r="AC587" s="111"/>
      <c r="AD587" s="111"/>
    </row>
    <row r="588" spans="1:30" x14ac:dyDescent="0.25">
      <c r="A588"/>
      <c r="B588" s="118" t="s">
        <v>35</v>
      </c>
      <c r="C588" s="118" t="s">
        <v>36</v>
      </c>
      <c r="D588" s="117" t="s">
        <v>54</v>
      </c>
      <c r="E588" s="172" t="s">
        <v>23</v>
      </c>
      <c r="F588" s="172" t="s">
        <v>25</v>
      </c>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c r="AC588" s="111"/>
      <c r="AD588" s="111"/>
    </row>
    <row r="589" spans="1:30" x14ac:dyDescent="0.25">
      <c r="A589"/>
      <c r="B589" s="118" t="s">
        <v>35</v>
      </c>
      <c r="C589" s="117" t="s">
        <v>344</v>
      </c>
      <c r="D589" s="118" t="s">
        <v>34</v>
      </c>
      <c r="E589" s="172" t="s">
        <v>22</v>
      </c>
      <c r="F589" s="172" t="s">
        <v>24</v>
      </c>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c r="AC589" s="111"/>
      <c r="AD589" s="111"/>
    </row>
    <row r="590" spans="1:30" x14ac:dyDescent="0.25">
      <c r="A590"/>
      <c r="B590" s="118" t="s">
        <v>35</v>
      </c>
      <c r="C590" s="117" t="s">
        <v>344</v>
      </c>
      <c r="D590" s="118" t="s">
        <v>34</v>
      </c>
      <c r="E590" s="172" t="s">
        <v>22</v>
      </c>
      <c r="F590" s="172" t="s">
        <v>1078</v>
      </c>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c r="AC590" s="111"/>
      <c r="AD590" s="111"/>
    </row>
    <row r="591" spans="1:30" x14ac:dyDescent="0.25">
      <c r="A591"/>
      <c r="B591" s="118" t="s">
        <v>35</v>
      </c>
      <c r="C591" s="117" t="s">
        <v>344</v>
      </c>
      <c r="D591" s="118" t="s">
        <v>34</v>
      </c>
      <c r="E591" s="172" t="s">
        <v>22</v>
      </c>
      <c r="F591" s="172" t="s">
        <v>25</v>
      </c>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c r="AC591" s="111"/>
      <c r="AD591" s="111"/>
    </row>
    <row r="592" spans="1:30" x14ac:dyDescent="0.25">
      <c r="A592"/>
      <c r="B592" s="118" t="s">
        <v>35</v>
      </c>
      <c r="C592" s="117" t="s">
        <v>344</v>
      </c>
      <c r="D592" s="118" t="s">
        <v>34</v>
      </c>
      <c r="E592" s="172" t="s">
        <v>23</v>
      </c>
      <c r="F592" s="172" t="s">
        <v>24</v>
      </c>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c r="AC592" s="111"/>
      <c r="AD592" s="111"/>
    </row>
    <row r="593" spans="1:30" x14ac:dyDescent="0.25">
      <c r="A593"/>
      <c r="B593" s="118" t="s">
        <v>35</v>
      </c>
      <c r="C593" s="117" t="s">
        <v>344</v>
      </c>
      <c r="D593" s="118" t="s">
        <v>34</v>
      </c>
      <c r="E593" s="172" t="s">
        <v>23</v>
      </c>
      <c r="F593" s="172" t="s">
        <v>1078</v>
      </c>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c r="AC593" s="111"/>
      <c r="AD593" s="111"/>
    </row>
    <row r="594" spans="1:30" x14ac:dyDescent="0.25">
      <c r="A594"/>
      <c r="B594" s="118" t="s">
        <v>35</v>
      </c>
      <c r="C594" s="117" t="s">
        <v>344</v>
      </c>
      <c r="D594" s="118" t="s">
        <v>34</v>
      </c>
      <c r="E594" s="172" t="s">
        <v>23</v>
      </c>
      <c r="F594" s="172" t="s">
        <v>25</v>
      </c>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c r="AC594" s="111"/>
      <c r="AD594" s="111"/>
    </row>
    <row r="595" spans="1:30" x14ac:dyDescent="0.25">
      <c r="A595"/>
      <c r="B595" s="118" t="s">
        <v>35</v>
      </c>
      <c r="C595" s="117" t="s">
        <v>346</v>
      </c>
      <c r="D595" s="118" t="s">
        <v>34</v>
      </c>
      <c r="E595" s="172" t="s">
        <v>22</v>
      </c>
      <c r="F595" s="172" t="s">
        <v>24</v>
      </c>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c r="AC595" s="111"/>
      <c r="AD595" s="111"/>
    </row>
    <row r="596" spans="1:30" x14ac:dyDescent="0.25">
      <c r="A596"/>
      <c r="B596" s="118" t="s">
        <v>35</v>
      </c>
      <c r="C596" s="117" t="s">
        <v>346</v>
      </c>
      <c r="D596" s="118" t="s">
        <v>34</v>
      </c>
      <c r="E596" s="172" t="s">
        <v>22</v>
      </c>
      <c r="F596" s="172" t="s">
        <v>1078</v>
      </c>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c r="AC596" s="111"/>
      <c r="AD596" s="111"/>
    </row>
    <row r="597" spans="1:30" x14ac:dyDescent="0.25">
      <c r="A597"/>
      <c r="B597" s="118" t="s">
        <v>35</v>
      </c>
      <c r="C597" s="117" t="s">
        <v>346</v>
      </c>
      <c r="D597" s="118" t="s">
        <v>34</v>
      </c>
      <c r="E597" s="172" t="s">
        <v>22</v>
      </c>
      <c r="F597" s="172" t="s">
        <v>25</v>
      </c>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c r="AC597" s="111"/>
      <c r="AD597" s="111"/>
    </row>
    <row r="598" spans="1:30" x14ac:dyDescent="0.25">
      <c r="A598"/>
      <c r="B598" s="118" t="s">
        <v>35</v>
      </c>
      <c r="C598" s="117" t="s">
        <v>346</v>
      </c>
      <c r="D598" s="118" t="s">
        <v>34</v>
      </c>
      <c r="E598" s="172" t="s">
        <v>23</v>
      </c>
      <c r="F598" s="172" t="s">
        <v>24</v>
      </c>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c r="AC598" s="111"/>
      <c r="AD598" s="111"/>
    </row>
    <row r="599" spans="1:30" x14ac:dyDescent="0.25">
      <c r="A599"/>
      <c r="B599" s="118" t="s">
        <v>35</v>
      </c>
      <c r="C599" s="117" t="s">
        <v>346</v>
      </c>
      <c r="D599" s="118" t="s">
        <v>34</v>
      </c>
      <c r="E599" s="172" t="s">
        <v>23</v>
      </c>
      <c r="F599" s="172" t="s">
        <v>1078</v>
      </c>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c r="AC599" s="111"/>
      <c r="AD599" s="111"/>
    </row>
    <row r="600" spans="1:30" x14ac:dyDescent="0.25">
      <c r="A600"/>
      <c r="B600" s="118" t="s">
        <v>35</v>
      </c>
      <c r="C600" s="117" t="s">
        <v>346</v>
      </c>
      <c r="D600" s="118" t="s">
        <v>34</v>
      </c>
      <c r="E600" s="172" t="s">
        <v>23</v>
      </c>
      <c r="F600" s="172" t="s">
        <v>25</v>
      </c>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c r="AC600" s="111"/>
      <c r="AD600" s="111"/>
    </row>
    <row r="601" spans="1:30" x14ac:dyDescent="0.25">
      <c r="A601"/>
      <c r="B601" s="118" t="s">
        <v>35</v>
      </c>
      <c r="C601" s="117" t="s">
        <v>338</v>
      </c>
      <c r="D601" s="118" t="s">
        <v>34</v>
      </c>
      <c r="E601" s="172" t="s">
        <v>22</v>
      </c>
      <c r="F601" s="172" t="s">
        <v>24</v>
      </c>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c r="AC601" s="111"/>
      <c r="AD601" s="111"/>
    </row>
    <row r="602" spans="1:30" x14ac:dyDescent="0.25">
      <c r="A602"/>
      <c r="B602" s="118" t="s">
        <v>35</v>
      </c>
      <c r="C602" s="117" t="s">
        <v>338</v>
      </c>
      <c r="D602" s="118" t="s">
        <v>34</v>
      </c>
      <c r="E602" s="172" t="s">
        <v>22</v>
      </c>
      <c r="F602" s="172" t="s">
        <v>1078</v>
      </c>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row>
    <row r="603" spans="1:30" x14ac:dyDescent="0.25">
      <c r="A603"/>
      <c r="B603" s="118" t="s">
        <v>35</v>
      </c>
      <c r="C603" s="117" t="s">
        <v>338</v>
      </c>
      <c r="D603" s="118" t="s">
        <v>34</v>
      </c>
      <c r="E603" s="172" t="s">
        <v>22</v>
      </c>
      <c r="F603" s="172" t="s">
        <v>25</v>
      </c>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c r="AC603" s="111"/>
      <c r="AD603" s="111"/>
    </row>
    <row r="604" spans="1:30" x14ac:dyDescent="0.25">
      <c r="A604"/>
      <c r="B604" s="118" t="s">
        <v>35</v>
      </c>
      <c r="C604" s="117" t="s">
        <v>338</v>
      </c>
      <c r="D604" s="118" t="s">
        <v>34</v>
      </c>
      <c r="E604" s="172" t="s">
        <v>23</v>
      </c>
      <c r="F604" s="172" t="s">
        <v>24</v>
      </c>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c r="AC604" s="111"/>
      <c r="AD604" s="111"/>
    </row>
    <row r="605" spans="1:30" x14ac:dyDescent="0.25">
      <c r="A605"/>
      <c r="B605" s="118" t="s">
        <v>35</v>
      </c>
      <c r="C605" s="117" t="s">
        <v>338</v>
      </c>
      <c r="D605" s="118" t="s">
        <v>34</v>
      </c>
      <c r="E605" s="172" t="s">
        <v>23</v>
      </c>
      <c r="F605" s="172" t="s">
        <v>1078</v>
      </c>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row>
    <row r="606" spans="1:30" x14ac:dyDescent="0.25">
      <c r="A606"/>
      <c r="B606" s="118" t="s">
        <v>35</v>
      </c>
      <c r="C606" s="117" t="s">
        <v>338</v>
      </c>
      <c r="D606" s="118" t="s">
        <v>34</v>
      </c>
      <c r="E606" s="172" t="s">
        <v>23</v>
      </c>
      <c r="F606" s="172" t="s">
        <v>25</v>
      </c>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c r="AC606" s="111"/>
      <c r="AD606" s="111"/>
    </row>
    <row r="607" spans="1:30" x14ac:dyDescent="0.25">
      <c r="A607"/>
      <c r="B607" s="117" t="s">
        <v>55</v>
      </c>
      <c r="C607" s="118" t="s">
        <v>36</v>
      </c>
      <c r="D607" s="118" t="s">
        <v>34</v>
      </c>
      <c r="E607" s="172" t="s">
        <v>22</v>
      </c>
      <c r="F607" s="172" t="s">
        <v>24</v>
      </c>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c r="AC607" s="111"/>
      <c r="AD607" s="111"/>
    </row>
    <row r="608" spans="1:30" x14ac:dyDescent="0.25">
      <c r="A608"/>
      <c r="B608" s="117" t="s">
        <v>55</v>
      </c>
      <c r="C608" s="118" t="s">
        <v>36</v>
      </c>
      <c r="D608" s="118" t="s">
        <v>34</v>
      </c>
      <c r="E608" s="172" t="s">
        <v>22</v>
      </c>
      <c r="F608" s="172" t="s">
        <v>1078</v>
      </c>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c r="AC608" s="111"/>
      <c r="AD608" s="111"/>
    </row>
    <row r="609" spans="1:30" x14ac:dyDescent="0.25">
      <c r="A609"/>
      <c r="B609" s="117" t="s">
        <v>55</v>
      </c>
      <c r="C609" s="118" t="s">
        <v>36</v>
      </c>
      <c r="D609" s="118" t="s">
        <v>34</v>
      </c>
      <c r="E609" s="172" t="s">
        <v>22</v>
      </c>
      <c r="F609" s="172" t="s">
        <v>25</v>
      </c>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c r="AC609" s="111"/>
      <c r="AD609" s="111"/>
    </row>
    <row r="610" spans="1:30" x14ac:dyDescent="0.25">
      <c r="A610"/>
      <c r="B610" s="117" t="s">
        <v>55</v>
      </c>
      <c r="C610" s="118" t="s">
        <v>36</v>
      </c>
      <c r="D610" s="118" t="s">
        <v>34</v>
      </c>
      <c r="E610" s="172" t="s">
        <v>23</v>
      </c>
      <c r="F610" s="172" t="s">
        <v>24</v>
      </c>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c r="AC610" s="111"/>
      <c r="AD610" s="111"/>
    </row>
    <row r="611" spans="1:30" x14ac:dyDescent="0.25">
      <c r="A611"/>
      <c r="B611" s="117" t="s">
        <v>55</v>
      </c>
      <c r="C611" s="118" t="s">
        <v>36</v>
      </c>
      <c r="D611" s="118" t="s">
        <v>34</v>
      </c>
      <c r="E611" s="172" t="s">
        <v>23</v>
      </c>
      <c r="F611" s="172" t="s">
        <v>1078</v>
      </c>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c r="AC611" s="111"/>
      <c r="AD611" s="111"/>
    </row>
    <row r="612" spans="1:30" x14ac:dyDescent="0.25">
      <c r="A612"/>
      <c r="B612" s="117" t="s">
        <v>55</v>
      </c>
      <c r="C612" s="118" t="s">
        <v>36</v>
      </c>
      <c r="D612" s="118" t="s">
        <v>34</v>
      </c>
      <c r="E612" s="172" t="s">
        <v>23</v>
      </c>
      <c r="F612" s="172" t="s">
        <v>25</v>
      </c>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c r="AC612" s="111"/>
      <c r="AD612" s="111"/>
    </row>
    <row r="613" spans="1:30" x14ac:dyDescent="0.25">
      <c r="A613"/>
      <c r="B613" s="117" t="s">
        <v>56</v>
      </c>
      <c r="C613" s="118" t="s">
        <v>36</v>
      </c>
      <c r="D613" s="118" t="s">
        <v>34</v>
      </c>
      <c r="E613" s="172" t="s">
        <v>22</v>
      </c>
      <c r="F613" s="172" t="s">
        <v>24</v>
      </c>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c r="AC613" s="111"/>
      <c r="AD613" s="111"/>
    </row>
    <row r="614" spans="1:30" x14ac:dyDescent="0.25">
      <c r="A614"/>
      <c r="B614" s="117" t="s">
        <v>56</v>
      </c>
      <c r="C614" s="118" t="s">
        <v>36</v>
      </c>
      <c r="D614" s="118" t="s">
        <v>34</v>
      </c>
      <c r="E614" s="172" t="s">
        <v>22</v>
      </c>
      <c r="F614" s="172" t="s">
        <v>1078</v>
      </c>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c r="AC614" s="111"/>
      <c r="AD614" s="111"/>
    </row>
    <row r="615" spans="1:30" x14ac:dyDescent="0.25">
      <c r="A615"/>
      <c r="B615" s="117" t="s">
        <v>56</v>
      </c>
      <c r="C615" s="118" t="s">
        <v>36</v>
      </c>
      <c r="D615" s="118" t="s">
        <v>34</v>
      </c>
      <c r="E615" s="172" t="s">
        <v>22</v>
      </c>
      <c r="F615" s="172" t="s">
        <v>25</v>
      </c>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c r="AC615" s="111"/>
      <c r="AD615" s="111"/>
    </row>
    <row r="616" spans="1:30" x14ac:dyDescent="0.25">
      <c r="A616"/>
      <c r="B616" s="117" t="s">
        <v>56</v>
      </c>
      <c r="C616" s="118" t="s">
        <v>36</v>
      </c>
      <c r="D616" s="118" t="s">
        <v>34</v>
      </c>
      <c r="E616" s="172" t="s">
        <v>23</v>
      </c>
      <c r="F616" s="172" t="s">
        <v>24</v>
      </c>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c r="AC616" s="111"/>
      <c r="AD616" s="111"/>
    </row>
    <row r="617" spans="1:30" x14ac:dyDescent="0.25">
      <c r="A617"/>
      <c r="B617" s="117" t="s">
        <v>56</v>
      </c>
      <c r="C617" s="118" t="s">
        <v>36</v>
      </c>
      <c r="D617" s="118" t="s">
        <v>34</v>
      </c>
      <c r="E617" s="172" t="s">
        <v>23</v>
      </c>
      <c r="F617" s="172" t="s">
        <v>1078</v>
      </c>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c r="AC617" s="111"/>
      <c r="AD617" s="111"/>
    </row>
    <row r="618" spans="1:30" x14ac:dyDescent="0.25">
      <c r="A618"/>
      <c r="B618" s="117" t="s">
        <v>56</v>
      </c>
      <c r="C618" s="118" t="s">
        <v>36</v>
      </c>
      <c r="D618" s="118" t="s">
        <v>34</v>
      </c>
      <c r="E618" s="172" t="s">
        <v>23</v>
      </c>
      <c r="F618" s="172" t="s">
        <v>25</v>
      </c>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c r="AC618" s="111"/>
      <c r="AD618" s="111"/>
    </row>
    <row r="619" spans="1:30" x14ac:dyDescent="0.25">
      <c r="A619"/>
      <c r="B619" s="117" t="s">
        <v>57</v>
      </c>
      <c r="C619" s="118" t="s">
        <v>36</v>
      </c>
      <c r="D619" s="118" t="s">
        <v>34</v>
      </c>
      <c r="E619" s="172" t="s">
        <v>22</v>
      </c>
      <c r="F619" s="172" t="s">
        <v>24</v>
      </c>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c r="AC619" s="111"/>
      <c r="AD619" s="111"/>
    </row>
    <row r="620" spans="1:30" x14ac:dyDescent="0.25">
      <c r="A620"/>
      <c r="B620" s="117" t="s">
        <v>57</v>
      </c>
      <c r="C620" s="118" t="s">
        <v>36</v>
      </c>
      <c r="D620" s="118" t="s">
        <v>34</v>
      </c>
      <c r="E620" s="172" t="s">
        <v>22</v>
      </c>
      <c r="F620" s="172" t="s">
        <v>1078</v>
      </c>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row>
    <row r="621" spans="1:30" x14ac:dyDescent="0.25">
      <c r="A621"/>
      <c r="B621" s="117" t="s">
        <v>57</v>
      </c>
      <c r="C621" s="118" t="s">
        <v>36</v>
      </c>
      <c r="D621" s="118" t="s">
        <v>34</v>
      </c>
      <c r="E621" s="172" t="s">
        <v>22</v>
      </c>
      <c r="F621" s="172" t="s">
        <v>25</v>
      </c>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c r="AC621" s="111"/>
      <c r="AD621" s="111"/>
    </row>
    <row r="622" spans="1:30" x14ac:dyDescent="0.25">
      <c r="A622"/>
      <c r="B622" s="117" t="s">
        <v>57</v>
      </c>
      <c r="C622" s="118" t="s">
        <v>36</v>
      </c>
      <c r="D622" s="118" t="s">
        <v>34</v>
      </c>
      <c r="E622" s="172" t="s">
        <v>23</v>
      </c>
      <c r="F622" s="172" t="s">
        <v>24</v>
      </c>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c r="AC622" s="111"/>
      <c r="AD622" s="111"/>
    </row>
    <row r="623" spans="1:30" x14ac:dyDescent="0.25">
      <c r="A623"/>
      <c r="B623" s="117" t="s">
        <v>57</v>
      </c>
      <c r="C623" s="118" t="s">
        <v>36</v>
      </c>
      <c r="D623" s="118" t="s">
        <v>34</v>
      </c>
      <c r="E623" s="172" t="s">
        <v>23</v>
      </c>
      <c r="F623" s="172" t="s">
        <v>1078</v>
      </c>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c r="AC623" s="111"/>
      <c r="AD623" s="111"/>
    </row>
    <row r="624" spans="1:30" x14ac:dyDescent="0.25">
      <c r="A624"/>
      <c r="B624" s="117" t="s">
        <v>57</v>
      </c>
      <c r="C624" s="118" t="s">
        <v>36</v>
      </c>
      <c r="D624" s="118" t="s">
        <v>34</v>
      </c>
      <c r="E624" s="172" t="s">
        <v>23</v>
      </c>
      <c r="F624" s="172" t="s">
        <v>25</v>
      </c>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c r="AC624" s="111"/>
      <c r="AD624" s="111"/>
    </row>
    <row r="625" spans="1:30" x14ac:dyDescent="0.25">
      <c r="A625"/>
      <c r="B625" s="20" t="s">
        <v>35</v>
      </c>
      <c r="C625" s="60" t="s">
        <v>343</v>
      </c>
      <c r="D625" s="22" t="s">
        <v>53</v>
      </c>
      <c r="E625" s="20" t="s">
        <v>32</v>
      </c>
      <c r="F625" s="20" t="s">
        <v>31</v>
      </c>
      <c r="G625" s="21"/>
      <c r="H625" s="21"/>
      <c r="I625" s="21"/>
      <c r="J625" s="21"/>
      <c r="K625" s="21"/>
      <c r="L625" s="21"/>
      <c r="M625" s="21"/>
      <c r="N625" s="21"/>
      <c r="O625" s="21"/>
      <c r="P625" s="21"/>
      <c r="Q625" s="21"/>
      <c r="R625" s="21"/>
      <c r="S625" s="21"/>
      <c r="T625" s="21"/>
      <c r="U625" s="21"/>
      <c r="V625" s="21"/>
      <c r="W625" s="21"/>
      <c r="X625" s="21"/>
      <c r="Y625" s="21"/>
      <c r="Z625" s="21"/>
      <c r="AA625" s="21"/>
      <c r="AB625" s="21"/>
      <c r="AC625" s="21"/>
      <c r="AD625" s="21"/>
    </row>
    <row r="626" spans="1:30" x14ac:dyDescent="0.25">
      <c r="A626"/>
      <c r="B626" s="20" t="s">
        <v>35</v>
      </c>
      <c r="C626" s="60" t="s">
        <v>343</v>
      </c>
      <c r="D626" s="22" t="s">
        <v>85</v>
      </c>
      <c r="E626" s="20" t="s">
        <v>32</v>
      </c>
      <c r="F626" s="20" t="s">
        <v>31</v>
      </c>
      <c r="G626" s="21"/>
      <c r="H626" s="21"/>
      <c r="I626" s="21"/>
      <c r="J626" s="21"/>
      <c r="K626" s="21"/>
      <c r="L626" s="21"/>
      <c r="M626" s="21"/>
      <c r="N626" s="21"/>
      <c r="O626" s="21"/>
      <c r="P626" s="21"/>
      <c r="Q626" s="21"/>
      <c r="R626" s="21"/>
      <c r="S626" s="21"/>
      <c r="T626" s="21"/>
      <c r="U626" s="21"/>
      <c r="V626" s="21"/>
      <c r="W626" s="21"/>
      <c r="X626" s="21"/>
      <c r="Y626" s="21"/>
      <c r="Z626" s="21"/>
      <c r="AA626" s="21"/>
      <c r="AB626" s="21"/>
      <c r="AC626" s="21"/>
      <c r="AD626" s="21"/>
    </row>
    <row r="627" spans="1:30" x14ac:dyDescent="0.25">
      <c r="A627"/>
      <c r="B627" s="20" t="s">
        <v>35</v>
      </c>
      <c r="C627" s="60" t="s">
        <v>343</v>
      </c>
      <c r="D627" s="22" t="s">
        <v>54</v>
      </c>
      <c r="E627" s="20" t="s">
        <v>32</v>
      </c>
      <c r="F627" s="20" t="s">
        <v>31</v>
      </c>
      <c r="G627" s="21"/>
      <c r="H627" s="21"/>
      <c r="I627" s="21"/>
      <c r="J627" s="21"/>
      <c r="K627" s="21"/>
      <c r="L627" s="21"/>
      <c r="M627" s="21"/>
      <c r="N627" s="21"/>
      <c r="O627" s="21"/>
      <c r="P627" s="21"/>
      <c r="Q627" s="21"/>
      <c r="R627" s="21"/>
      <c r="S627" s="21"/>
      <c r="T627" s="21"/>
      <c r="U627" s="21"/>
      <c r="V627" s="21"/>
      <c r="W627" s="21"/>
      <c r="X627" s="21"/>
      <c r="Y627" s="21"/>
      <c r="Z627" s="21"/>
      <c r="AA627" s="21"/>
      <c r="AB627" s="21"/>
      <c r="AC627" s="21"/>
      <c r="AD627" s="21"/>
    </row>
    <row r="628" spans="1:30" x14ac:dyDescent="0.25">
      <c r="A628"/>
      <c r="B628" s="20" t="s">
        <v>35</v>
      </c>
      <c r="C628" s="60" t="s">
        <v>345</v>
      </c>
      <c r="D628" s="22" t="s">
        <v>53</v>
      </c>
      <c r="E628" s="20" t="s">
        <v>32</v>
      </c>
      <c r="F628" s="20" t="s">
        <v>31</v>
      </c>
      <c r="G628" s="21"/>
      <c r="H628" s="21"/>
      <c r="I628" s="21"/>
      <c r="J628" s="21"/>
      <c r="K628" s="21"/>
      <c r="L628" s="21"/>
      <c r="M628" s="21"/>
      <c r="N628" s="21"/>
      <c r="O628" s="21"/>
      <c r="P628" s="21"/>
      <c r="Q628" s="21"/>
      <c r="R628" s="21"/>
      <c r="S628" s="21"/>
      <c r="T628" s="21"/>
      <c r="U628" s="21"/>
      <c r="V628" s="21"/>
      <c r="W628" s="21"/>
      <c r="X628" s="21"/>
      <c r="Y628" s="21"/>
      <c r="Z628" s="21"/>
      <c r="AA628" s="21"/>
      <c r="AB628" s="21"/>
      <c r="AC628" s="21"/>
      <c r="AD628" s="21"/>
    </row>
    <row r="629" spans="1:30" x14ac:dyDescent="0.25">
      <c r="A629"/>
      <c r="B629" s="20" t="s">
        <v>35</v>
      </c>
      <c r="C629" s="60" t="s">
        <v>345</v>
      </c>
      <c r="D629" s="22" t="s">
        <v>85</v>
      </c>
      <c r="E629" s="20" t="s">
        <v>32</v>
      </c>
      <c r="F629" s="20" t="s">
        <v>31</v>
      </c>
      <c r="G629" s="21"/>
      <c r="H629" s="21"/>
      <c r="I629" s="21"/>
      <c r="J629" s="21"/>
      <c r="K629" s="21"/>
      <c r="L629" s="21"/>
      <c r="M629" s="21"/>
      <c r="N629" s="21"/>
      <c r="O629" s="21"/>
      <c r="P629" s="21"/>
      <c r="Q629" s="21"/>
      <c r="R629" s="21"/>
      <c r="S629" s="21"/>
      <c r="T629" s="21"/>
      <c r="U629" s="21"/>
      <c r="V629" s="21"/>
      <c r="W629" s="21"/>
      <c r="X629" s="21"/>
      <c r="Y629" s="21"/>
      <c r="Z629" s="21"/>
      <c r="AA629" s="21"/>
      <c r="AB629" s="21"/>
      <c r="AC629" s="21"/>
      <c r="AD629" s="21"/>
    </row>
    <row r="630" spans="1:30" x14ac:dyDescent="0.25">
      <c r="A630"/>
      <c r="B630" s="20" t="s">
        <v>35</v>
      </c>
      <c r="C630" s="60" t="s">
        <v>345</v>
      </c>
      <c r="D630" s="22" t="s">
        <v>54</v>
      </c>
      <c r="E630" s="20" t="s">
        <v>32</v>
      </c>
      <c r="F630" s="20" t="s">
        <v>31</v>
      </c>
      <c r="G630" s="21"/>
      <c r="H630" s="21"/>
      <c r="I630" s="21"/>
      <c r="J630" s="21"/>
      <c r="K630" s="21"/>
      <c r="L630" s="21"/>
      <c r="M630" s="21"/>
      <c r="N630" s="21"/>
      <c r="O630" s="21"/>
      <c r="P630" s="21"/>
      <c r="Q630" s="21"/>
      <c r="R630" s="21"/>
      <c r="S630" s="21"/>
      <c r="T630" s="21"/>
      <c r="U630" s="21"/>
      <c r="V630" s="21"/>
      <c r="W630" s="21"/>
      <c r="X630" s="21"/>
      <c r="Y630" s="21"/>
      <c r="Z630" s="21"/>
      <c r="AA630" s="21"/>
      <c r="AB630" s="21"/>
      <c r="AC630" s="21"/>
      <c r="AD630" s="21"/>
    </row>
    <row r="631" spans="1:30" x14ac:dyDescent="0.25">
      <c r="A631"/>
      <c r="B631" s="20" t="s">
        <v>35</v>
      </c>
      <c r="C631" s="60" t="s">
        <v>337</v>
      </c>
      <c r="D631" s="22" t="s">
        <v>53</v>
      </c>
      <c r="E631" s="20" t="s">
        <v>32</v>
      </c>
      <c r="F631" s="20" t="s">
        <v>31</v>
      </c>
      <c r="G631" s="21"/>
      <c r="H631" s="21"/>
      <c r="I631" s="21"/>
      <c r="J631" s="21"/>
      <c r="K631" s="21"/>
      <c r="L631" s="21"/>
      <c r="M631" s="21"/>
      <c r="N631" s="21"/>
      <c r="O631" s="21"/>
      <c r="P631" s="21"/>
      <c r="Q631" s="21"/>
      <c r="R631" s="21"/>
      <c r="S631" s="21"/>
      <c r="T631" s="21"/>
      <c r="U631" s="21"/>
      <c r="V631" s="21"/>
      <c r="W631" s="21"/>
      <c r="X631" s="21"/>
      <c r="Y631" s="21"/>
      <c r="Z631" s="21"/>
      <c r="AA631" s="21"/>
      <c r="AB631" s="21"/>
      <c r="AC631" s="21"/>
      <c r="AD631" s="21"/>
    </row>
    <row r="632" spans="1:30" x14ac:dyDescent="0.25">
      <c r="A632"/>
      <c r="B632" s="20" t="s">
        <v>35</v>
      </c>
      <c r="C632" s="60" t="s">
        <v>337</v>
      </c>
      <c r="D632" s="22" t="s">
        <v>85</v>
      </c>
      <c r="E632" s="20" t="s">
        <v>32</v>
      </c>
      <c r="F632" s="20" t="s">
        <v>31</v>
      </c>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c r="AD632" s="21"/>
    </row>
    <row r="633" spans="1:30" x14ac:dyDescent="0.25">
      <c r="A633"/>
      <c r="B633" s="20" t="s">
        <v>35</v>
      </c>
      <c r="C633" s="60" t="s">
        <v>337</v>
      </c>
      <c r="D633" s="22" t="s">
        <v>54</v>
      </c>
      <c r="E633" s="20" t="s">
        <v>32</v>
      </c>
      <c r="F633" s="20" t="s">
        <v>31</v>
      </c>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c r="AD633" s="21"/>
    </row>
    <row r="634" spans="1:30" x14ac:dyDescent="0.25">
      <c r="A634"/>
      <c r="B634" s="20" t="s">
        <v>35</v>
      </c>
      <c r="C634" s="60" t="s">
        <v>343</v>
      </c>
      <c r="D634" s="20" t="s">
        <v>34</v>
      </c>
      <c r="E634" s="22" t="s">
        <v>51</v>
      </c>
      <c r="F634" s="20" t="s">
        <v>31</v>
      </c>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21"/>
    </row>
    <row r="635" spans="1:30" x14ac:dyDescent="0.25">
      <c r="A635"/>
      <c r="B635" s="20" t="s">
        <v>35</v>
      </c>
      <c r="C635" s="60" t="s">
        <v>343</v>
      </c>
      <c r="D635" s="20" t="s">
        <v>34</v>
      </c>
      <c r="E635" s="22" t="s">
        <v>52</v>
      </c>
      <c r="F635" s="20" t="s">
        <v>31</v>
      </c>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21"/>
    </row>
    <row r="636" spans="1:30" x14ac:dyDescent="0.25">
      <c r="A636"/>
      <c r="B636" s="20" t="s">
        <v>35</v>
      </c>
      <c r="C636" s="60" t="s">
        <v>345</v>
      </c>
      <c r="D636" s="20" t="s">
        <v>34</v>
      </c>
      <c r="E636" s="22" t="s">
        <v>51</v>
      </c>
      <c r="F636" s="20" t="s">
        <v>31</v>
      </c>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c r="AD636" s="21"/>
    </row>
    <row r="637" spans="1:30" x14ac:dyDescent="0.25">
      <c r="A637"/>
      <c r="B637" s="20" t="s">
        <v>35</v>
      </c>
      <c r="C637" s="60" t="s">
        <v>345</v>
      </c>
      <c r="D637" s="20" t="s">
        <v>34</v>
      </c>
      <c r="E637" s="22" t="s">
        <v>52</v>
      </c>
      <c r="F637" s="20" t="s">
        <v>31</v>
      </c>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c r="AD637" s="21"/>
    </row>
    <row r="638" spans="1:30" x14ac:dyDescent="0.25">
      <c r="A638"/>
      <c r="B638" s="20" t="s">
        <v>35</v>
      </c>
      <c r="C638" s="60" t="s">
        <v>337</v>
      </c>
      <c r="D638" s="20" t="s">
        <v>34</v>
      </c>
      <c r="E638" s="22" t="s">
        <v>51</v>
      </c>
      <c r="F638" s="20" t="s">
        <v>31</v>
      </c>
      <c r="G638" s="21"/>
      <c r="H638" s="21"/>
      <c r="I638" s="21"/>
      <c r="J638" s="21"/>
      <c r="K638" s="21"/>
      <c r="L638" s="21"/>
      <c r="M638" s="21"/>
      <c r="N638" s="21"/>
      <c r="O638" s="21"/>
      <c r="P638" s="21"/>
      <c r="Q638" s="21"/>
      <c r="R638" s="21"/>
      <c r="S638" s="21"/>
      <c r="T638" s="21"/>
      <c r="U638" s="21"/>
      <c r="V638" s="21"/>
      <c r="W638" s="21"/>
      <c r="X638" s="21"/>
      <c r="Y638" s="21"/>
      <c r="Z638" s="21"/>
      <c r="AA638" s="21"/>
      <c r="AB638" s="21"/>
      <c r="AC638" s="21"/>
      <c r="AD638" s="21"/>
    </row>
    <row r="639" spans="1:30" x14ac:dyDescent="0.25">
      <c r="A639"/>
      <c r="B639" s="20" t="s">
        <v>35</v>
      </c>
      <c r="C639" s="60" t="s">
        <v>337</v>
      </c>
      <c r="D639" s="20" t="s">
        <v>34</v>
      </c>
      <c r="E639" s="22" t="s">
        <v>52</v>
      </c>
      <c r="F639" s="20" t="s">
        <v>31</v>
      </c>
      <c r="G639" s="21"/>
      <c r="H639" s="21"/>
      <c r="I639" s="21"/>
      <c r="J639" s="21"/>
      <c r="K639" s="21"/>
      <c r="L639" s="21"/>
      <c r="M639" s="21"/>
      <c r="N639" s="21"/>
      <c r="O639" s="21"/>
      <c r="P639" s="21"/>
      <c r="Q639" s="21"/>
      <c r="R639" s="21"/>
      <c r="S639" s="21"/>
      <c r="T639" s="21"/>
      <c r="U639" s="21"/>
      <c r="V639" s="21"/>
      <c r="W639" s="21"/>
      <c r="X639" s="21"/>
      <c r="Y639" s="21"/>
      <c r="Z639" s="21"/>
      <c r="AA639" s="21"/>
      <c r="AB639" s="21"/>
      <c r="AC639" s="21"/>
      <c r="AD639" s="21"/>
    </row>
    <row r="640" spans="1:30" x14ac:dyDescent="0.25">
      <c r="A640"/>
      <c r="B640" s="20" t="s">
        <v>35</v>
      </c>
      <c r="C640" s="60" t="s">
        <v>343</v>
      </c>
      <c r="D640" s="20" t="s">
        <v>34</v>
      </c>
      <c r="E640" s="20" t="s">
        <v>32</v>
      </c>
      <c r="F640" s="22" t="s">
        <v>58</v>
      </c>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c r="AD640" s="21"/>
    </row>
    <row r="641" spans="1:30" x14ac:dyDescent="0.25">
      <c r="A641"/>
      <c r="B641" s="20" t="s">
        <v>35</v>
      </c>
      <c r="C641" s="60" t="s">
        <v>343</v>
      </c>
      <c r="D641" s="20" t="s">
        <v>34</v>
      </c>
      <c r="E641" s="20" t="s">
        <v>32</v>
      </c>
      <c r="F641" s="22" t="s">
        <v>1077</v>
      </c>
      <c r="G641" s="21"/>
      <c r="H641" s="21"/>
      <c r="I641" s="21"/>
      <c r="J641" s="21"/>
      <c r="K641" s="21"/>
      <c r="L641" s="21"/>
      <c r="M641" s="21"/>
      <c r="N641" s="21"/>
      <c r="O641" s="21"/>
      <c r="P641" s="21"/>
      <c r="Q641" s="21"/>
      <c r="R641" s="21"/>
      <c r="S641" s="21"/>
      <c r="T641" s="21"/>
      <c r="U641" s="21"/>
      <c r="V641" s="21"/>
      <c r="W641" s="21"/>
      <c r="X641" s="21"/>
      <c r="Y641" s="21"/>
      <c r="Z641" s="21"/>
      <c r="AA641" s="21"/>
      <c r="AB641" s="21"/>
      <c r="AC641" s="21"/>
      <c r="AD641" s="21"/>
    </row>
    <row r="642" spans="1:30" x14ac:dyDescent="0.25">
      <c r="A642"/>
      <c r="B642" s="20" t="s">
        <v>35</v>
      </c>
      <c r="C642" s="60" t="s">
        <v>343</v>
      </c>
      <c r="D642" s="20" t="s">
        <v>34</v>
      </c>
      <c r="E642" s="20" t="s">
        <v>32</v>
      </c>
      <c r="F642" s="22" t="s">
        <v>59</v>
      </c>
      <c r="G642" s="21"/>
      <c r="H642" s="21"/>
      <c r="I642" s="21"/>
      <c r="J642" s="21"/>
      <c r="K642" s="21"/>
      <c r="L642" s="21"/>
      <c r="M642" s="21"/>
      <c r="N642" s="21"/>
      <c r="O642" s="21"/>
      <c r="P642" s="21"/>
      <c r="Q642" s="21"/>
      <c r="R642" s="21"/>
      <c r="S642" s="21"/>
      <c r="T642" s="21"/>
      <c r="U642" s="21"/>
      <c r="V642" s="21"/>
      <c r="W642" s="21"/>
      <c r="X642" s="21"/>
      <c r="Y642" s="21"/>
      <c r="Z642" s="21"/>
      <c r="AA642" s="21"/>
      <c r="AB642" s="21"/>
      <c r="AC642" s="21"/>
      <c r="AD642" s="21"/>
    </row>
    <row r="643" spans="1:30" x14ac:dyDescent="0.25">
      <c r="A643"/>
      <c r="B643" s="20" t="s">
        <v>35</v>
      </c>
      <c r="C643" s="60" t="s">
        <v>345</v>
      </c>
      <c r="D643" s="20" t="s">
        <v>34</v>
      </c>
      <c r="E643" s="20" t="s">
        <v>32</v>
      </c>
      <c r="F643" s="22" t="s">
        <v>58</v>
      </c>
      <c r="G643" s="21"/>
      <c r="H643" s="21"/>
      <c r="I643" s="21"/>
      <c r="J643" s="21"/>
      <c r="K643" s="21"/>
      <c r="L643" s="21"/>
      <c r="M643" s="21"/>
      <c r="N643" s="21"/>
      <c r="O643" s="21"/>
      <c r="P643" s="21"/>
      <c r="Q643" s="21"/>
      <c r="R643" s="21"/>
      <c r="S643" s="21"/>
      <c r="T643" s="21"/>
      <c r="U643" s="21"/>
      <c r="V643" s="21"/>
      <c r="W643" s="21"/>
      <c r="X643" s="21"/>
      <c r="Y643" s="21"/>
      <c r="Z643" s="21"/>
      <c r="AA643" s="21"/>
      <c r="AB643" s="21"/>
      <c r="AC643" s="21"/>
      <c r="AD643" s="21"/>
    </row>
    <row r="644" spans="1:30" x14ac:dyDescent="0.25">
      <c r="A644"/>
      <c r="B644" s="20" t="s">
        <v>35</v>
      </c>
      <c r="C644" s="60" t="s">
        <v>345</v>
      </c>
      <c r="D644" s="20" t="s">
        <v>34</v>
      </c>
      <c r="E644" s="20" t="s">
        <v>32</v>
      </c>
      <c r="F644" s="22" t="s">
        <v>1077</v>
      </c>
      <c r="G644" s="21"/>
      <c r="H644" s="21"/>
      <c r="I644" s="21"/>
      <c r="J644" s="21"/>
      <c r="K644" s="21"/>
      <c r="L644" s="21"/>
      <c r="M644" s="21"/>
      <c r="N644" s="21"/>
      <c r="O644" s="21"/>
      <c r="P644" s="21"/>
      <c r="Q644" s="21"/>
      <c r="R644" s="21"/>
      <c r="S644" s="21"/>
      <c r="T644" s="21"/>
      <c r="U644" s="21"/>
      <c r="V644" s="21"/>
      <c r="W644" s="21"/>
      <c r="X644" s="21"/>
      <c r="Y644" s="21"/>
      <c r="Z644" s="21"/>
      <c r="AA644" s="21"/>
      <c r="AB644" s="21"/>
      <c r="AC644" s="21"/>
      <c r="AD644" s="21"/>
    </row>
    <row r="645" spans="1:30" x14ac:dyDescent="0.25">
      <c r="A645"/>
      <c r="B645" s="20" t="s">
        <v>35</v>
      </c>
      <c r="C645" s="60" t="s">
        <v>345</v>
      </c>
      <c r="D645" s="20" t="s">
        <v>34</v>
      </c>
      <c r="E645" s="20" t="s">
        <v>32</v>
      </c>
      <c r="F645" s="22" t="s">
        <v>59</v>
      </c>
      <c r="G645" s="21"/>
      <c r="H645" s="21"/>
      <c r="I645" s="21"/>
      <c r="J645" s="21"/>
      <c r="K645" s="21"/>
      <c r="L645" s="21"/>
      <c r="M645" s="21"/>
      <c r="N645" s="21"/>
      <c r="O645" s="21"/>
      <c r="P645" s="21"/>
      <c r="Q645" s="21"/>
      <c r="R645" s="21"/>
      <c r="S645" s="21"/>
      <c r="T645" s="21"/>
      <c r="U645" s="21"/>
      <c r="V645" s="21"/>
      <c r="W645" s="21"/>
      <c r="X645" s="21"/>
      <c r="Y645" s="21"/>
      <c r="Z645" s="21"/>
      <c r="AA645" s="21"/>
      <c r="AB645" s="21"/>
      <c r="AC645" s="21"/>
      <c r="AD645" s="21"/>
    </row>
    <row r="646" spans="1:30" x14ac:dyDescent="0.25">
      <c r="A646"/>
      <c r="B646" s="20" t="s">
        <v>35</v>
      </c>
      <c r="C646" s="60" t="s">
        <v>337</v>
      </c>
      <c r="D646" s="20" t="s">
        <v>34</v>
      </c>
      <c r="E646" s="20" t="s">
        <v>32</v>
      </c>
      <c r="F646" s="22" t="s">
        <v>58</v>
      </c>
      <c r="G646" s="21"/>
      <c r="H646" s="21"/>
      <c r="I646" s="21"/>
      <c r="J646" s="21"/>
      <c r="K646" s="21"/>
      <c r="L646" s="21"/>
      <c r="M646" s="21"/>
      <c r="N646" s="21"/>
      <c r="O646" s="21"/>
      <c r="P646" s="21"/>
      <c r="Q646" s="21"/>
      <c r="R646" s="21"/>
      <c r="S646" s="21"/>
      <c r="T646" s="21"/>
      <c r="U646" s="21"/>
      <c r="V646" s="21"/>
      <c r="W646" s="21"/>
      <c r="X646" s="21"/>
      <c r="Y646" s="21"/>
      <c r="Z646" s="21"/>
      <c r="AA646" s="21"/>
      <c r="AB646" s="21"/>
      <c r="AC646" s="21"/>
      <c r="AD646" s="21"/>
    </row>
    <row r="647" spans="1:30" x14ac:dyDescent="0.25">
      <c r="A647"/>
      <c r="B647" s="20" t="s">
        <v>35</v>
      </c>
      <c r="C647" s="60" t="s">
        <v>337</v>
      </c>
      <c r="D647" s="20" t="s">
        <v>34</v>
      </c>
      <c r="E647" s="20" t="s">
        <v>32</v>
      </c>
      <c r="F647" s="22" t="s">
        <v>1077</v>
      </c>
      <c r="G647" s="21"/>
      <c r="H647" s="21"/>
      <c r="I647" s="21"/>
      <c r="J647" s="21"/>
      <c r="K647" s="21"/>
      <c r="L647" s="21"/>
      <c r="M647" s="21"/>
      <c r="N647" s="21"/>
      <c r="O647" s="21"/>
      <c r="P647" s="21"/>
      <c r="Q647" s="21"/>
      <c r="R647" s="21"/>
      <c r="S647" s="21"/>
      <c r="T647" s="21"/>
      <c r="U647" s="21"/>
      <c r="V647" s="21"/>
      <c r="W647" s="21"/>
      <c r="X647" s="21"/>
      <c r="Y647" s="21"/>
      <c r="Z647" s="21"/>
      <c r="AA647" s="21"/>
      <c r="AB647" s="21"/>
      <c r="AC647" s="21"/>
      <c r="AD647" s="21"/>
    </row>
    <row r="648" spans="1:30" x14ac:dyDescent="0.25">
      <c r="A648"/>
      <c r="B648" s="20" t="s">
        <v>35</v>
      </c>
      <c r="C648" s="60" t="s">
        <v>337</v>
      </c>
      <c r="D648" s="20" t="s">
        <v>34</v>
      </c>
      <c r="E648" s="20" t="s">
        <v>32</v>
      </c>
      <c r="F648" s="22" t="s">
        <v>59</v>
      </c>
      <c r="G648" s="21"/>
      <c r="H648" s="21"/>
      <c r="I648" s="21"/>
      <c r="J648" s="21"/>
      <c r="K648" s="21"/>
      <c r="L648" s="21"/>
      <c r="M648" s="21"/>
      <c r="N648" s="21"/>
      <c r="O648" s="21"/>
      <c r="P648" s="21"/>
      <c r="Q648" s="21"/>
      <c r="R648" s="21"/>
      <c r="S648" s="21"/>
      <c r="T648" s="21"/>
      <c r="U648" s="21"/>
      <c r="V648" s="21"/>
      <c r="W648" s="21"/>
      <c r="X648" s="21"/>
      <c r="Y648" s="21"/>
      <c r="Z648" s="21"/>
      <c r="AA648" s="21"/>
      <c r="AB648" s="21"/>
      <c r="AC648" s="21"/>
      <c r="AD648" s="21"/>
    </row>
    <row r="649" spans="1:30" x14ac:dyDescent="0.25">
      <c r="A649"/>
      <c r="B649" s="20" t="s">
        <v>35</v>
      </c>
      <c r="C649" s="20" t="s">
        <v>36</v>
      </c>
      <c r="D649" s="60" t="s">
        <v>13</v>
      </c>
      <c r="E649" s="22" t="s">
        <v>51</v>
      </c>
      <c r="F649" s="20" t="s">
        <v>31</v>
      </c>
      <c r="G649" s="21"/>
      <c r="H649" s="21"/>
      <c r="I649" s="21"/>
      <c r="J649" s="21"/>
      <c r="K649" s="21"/>
      <c r="L649" s="21"/>
      <c r="M649" s="21"/>
      <c r="N649" s="21"/>
      <c r="O649" s="21"/>
      <c r="P649" s="21"/>
      <c r="Q649" s="21"/>
      <c r="R649" s="21"/>
      <c r="S649" s="21"/>
      <c r="T649" s="21"/>
      <c r="U649" s="21"/>
      <c r="V649" s="21"/>
      <c r="W649" s="21"/>
      <c r="X649" s="21"/>
      <c r="Y649" s="21"/>
      <c r="Z649" s="21"/>
      <c r="AA649" s="21"/>
      <c r="AB649" s="21"/>
      <c r="AC649" s="21"/>
      <c r="AD649" s="21"/>
    </row>
    <row r="650" spans="1:30" x14ac:dyDescent="0.25">
      <c r="A650"/>
      <c r="B650" s="20" t="s">
        <v>35</v>
      </c>
      <c r="C650" s="20" t="s">
        <v>36</v>
      </c>
      <c r="D650" s="60" t="s">
        <v>13</v>
      </c>
      <c r="E650" s="22" t="s">
        <v>52</v>
      </c>
      <c r="F650" s="20" t="s">
        <v>31</v>
      </c>
      <c r="G650" s="21"/>
      <c r="H650" s="21"/>
      <c r="I650" s="21"/>
      <c r="J650" s="21"/>
      <c r="K650" s="21"/>
      <c r="L650" s="21"/>
      <c r="M650" s="21"/>
      <c r="N650" s="21"/>
      <c r="O650" s="21"/>
      <c r="P650" s="21"/>
      <c r="Q650" s="21"/>
      <c r="R650" s="21"/>
      <c r="S650" s="21"/>
      <c r="T650" s="21"/>
      <c r="U650" s="21"/>
      <c r="V650" s="21"/>
      <c r="W650" s="21"/>
      <c r="X650" s="21"/>
      <c r="Y650" s="21"/>
      <c r="Z650" s="21"/>
      <c r="AA650" s="21"/>
      <c r="AB650" s="21"/>
      <c r="AC650" s="21"/>
      <c r="AD650" s="21"/>
    </row>
    <row r="651" spans="1:30" x14ac:dyDescent="0.25">
      <c r="A651"/>
      <c r="B651" s="20" t="s">
        <v>35</v>
      </c>
      <c r="C651" s="20" t="s">
        <v>36</v>
      </c>
      <c r="D651" s="60" t="s">
        <v>462</v>
      </c>
      <c r="E651" s="22" t="s">
        <v>51</v>
      </c>
      <c r="F651" s="20" t="s">
        <v>31</v>
      </c>
      <c r="G651" s="21"/>
      <c r="H651" s="21"/>
      <c r="I651" s="21"/>
      <c r="J651" s="21"/>
      <c r="K651" s="21"/>
      <c r="L651" s="21"/>
      <c r="M651" s="21"/>
      <c r="N651" s="21"/>
      <c r="O651" s="21"/>
      <c r="P651" s="21"/>
      <c r="Q651" s="21"/>
      <c r="R651" s="21"/>
      <c r="S651" s="21"/>
      <c r="T651" s="21"/>
      <c r="U651" s="21"/>
      <c r="V651" s="21"/>
      <c r="W651" s="21"/>
      <c r="X651" s="21"/>
      <c r="Y651" s="21"/>
      <c r="Z651" s="21"/>
      <c r="AA651" s="21"/>
      <c r="AB651" s="21"/>
      <c r="AC651" s="21"/>
      <c r="AD651" s="21"/>
    </row>
    <row r="652" spans="1:30" x14ac:dyDescent="0.25">
      <c r="A652"/>
      <c r="B652" s="20" t="s">
        <v>35</v>
      </c>
      <c r="C652" s="20" t="s">
        <v>36</v>
      </c>
      <c r="D652" s="60" t="s">
        <v>462</v>
      </c>
      <c r="E652" s="22" t="s">
        <v>52</v>
      </c>
      <c r="F652" s="20" t="s">
        <v>31</v>
      </c>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c r="AD652" s="21"/>
    </row>
    <row r="653" spans="1:30" x14ac:dyDescent="0.25">
      <c r="A653"/>
      <c r="B653" s="20" t="s">
        <v>35</v>
      </c>
      <c r="C653" s="20" t="s">
        <v>36</v>
      </c>
      <c r="D653" s="60" t="s">
        <v>50</v>
      </c>
      <c r="E653" s="22" t="s">
        <v>51</v>
      </c>
      <c r="F653" s="20" t="s">
        <v>31</v>
      </c>
      <c r="G653" s="21"/>
      <c r="H653" s="21"/>
      <c r="I653" s="21"/>
      <c r="J653" s="21"/>
      <c r="K653" s="21"/>
      <c r="L653" s="21"/>
      <c r="M653" s="21"/>
      <c r="N653" s="21"/>
      <c r="O653" s="21"/>
      <c r="P653" s="21"/>
      <c r="Q653" s="21"/>
      <c r="R653" s="21"/>
      <c r="S653" s="21"/>
      <c r="T653" s="21"/>
      <c r="U653" s="21"/>
      <c r="V653" s="21"/>
      <c r="W653" s="21"/>
      <c r="X653" s="21"/>
      <c r="Y653" s="21"/>
      <c r="Z653" s="21"/>
      <c r="AA653" s="21"/>
      <c r="AB653" s="21"/>
      <c r="AC653" s="21"/>
      <c r="AD653" s="21"/>
    </row>
    <row r="654" spans="1:30" x14ac:dyDescent="0.25">
      <c r="A654"/>
      <c r="B654" s="20" t="s">
        <v>35</v>
      </c>
      <c r="C654" s="20" t="s">
        <v>36</v>
      </c>
      <c r="D654" s="60" t="s">
        <v>50</v>
      </c>
      <c r="E654" s="22" t="s">
        <v>52</v>
      </c>
      <c r="F654" s="20" t="s">
        <v>31</v>
      </c>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c r="AD654" s="21"/>
    </row>
    <row r="655" spans="1:30" x14ac:dyDescent="0.25">
      <c r="A655"/>
      <c r="B655" s="20" t="s">
        <v>35</v>
      </c>
      <c r="C655" s="20" t="s">
        <v>36</v>
      </c>
      <c r="D655" s="60" t="s">
        <v>13</v>
      </c>
      <c r="E655" s="20" t="s">
        <v>32</v>
      </c>
      <c r="F655" s="22" t="s">
        <v>58</v>
      </c>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c r="AD655" s="21"/>
    </row>
    <row r="656" spans="1:30" x14ac:dyDescent="0.25">
      <c r="A656"/>
      <c r="B656" s="20" t="s">
        <v>35</v>
      </c>
      <c r="C656" s="20" t="s">
        <v>36</v>
      </c>
      <c r="D656" s="60" t="s">
        <v>13</v>
      </c>
      <c r="E656" s="20" t="s">
        <v>32</v>
      </c>
      <c r="F656" s="22" t="s">
        <v>1077</v>
      </c>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c r="AD656" s="21"/>
    </row>
    <row r="657" spans="1:30" x14ac:dyDescent="0.25">
      <c r="A657"/>
      <c r="B657" s="20" t="s">
        <v>35</v>
      </c>
      <c r="C657" s="20" t="s">
        <v>36</v>
      </c>
      <c r="D657" s="60" t="s">
        <v>13</v>
      </c>
      <c r="E657" s="20" t="s">
        <v>32</v>
      </c>
      <c r="F657" s="22" t="s">
        <v>59</v>
      </c>
      <c r="G657" s="21"/>
      <c r="H657" s="21"/>
      <c r="I657" s="21"/>
      <c r="J657" s="21"/>
      <c r="K657" s="21"/>
      <c r="L657" s="21"/>
      <c r="M657" s="21"/>
      <c r="N657" s="21"/>
      <c r="O657" s="21"/>
      <c r="P657" s="21"/>
      <c r="Q657" s="21"/>
      <c r="R657" s="21"/>
      <c r="S657" s="21"/>
      <c r="T657" s="21"/>
      <c r="U657" s="21"/>
      <c r="V657" s="21"/>
      <c r="W657" s="21"/>
      <c r="X657" s="21"/>
      <c r="Y657" s="21"/>
      <c r="Z657" s="21"/>
      <c r="AA657" s="21"/>
      <c r="AB657" s="21"/>
      <c r="AC657" s="21"/>
      <c r="AD657" s="21"/>
    </row>
    <row r="658" spans="1:30" x14ac:dyDescent="0.25">
      <c r="A658"/>
      <c r="B658" s="20" t="s">
        <v>35</v>
      </c>
      <c r="C658" s="20" t="s">
        <v>36</v>
      </c>
      <c r="D658" s="60" t="s">
        <v>462</v>
      </c>
      <c r="E658" s="20" t="s">
        <v>32</v>
      </c>
      <c r="F658" s="22" t="s">
        <v>58</v>
      </c>
      <c r="G658" s="21"/>
      <c r="H658" s="21"/>
      <c r="I658" s="21"/>
      <c r="J658" s="21"/>
      <c r="K658" s="21"/>
      <c r="L658" s="21"/>
      <c r="M658" s="21"/>
      <c r="N658" s="21"/>
      <c r="O658" s="21"/>
      <c r="P658" s="21"/>
      <c r="Q658" s="21"/>
      <c r="R658" s="21"/>
      <c r="S658" s="21"/>
      <c r="T658" s="21"/>
      <c r="U658" s="21"/>
      <c r="V658" s="21"/>
      <c r="W658" s="21"/>
      <c r="X658" s="21"/>
      <c r="Y658" s="21"/>
      <c r="Z658" s="21"/>
      <c r="AA658" s="21"/>
      <c r="AB658" s="21"/>
      <c r="AC658" s="21"/>
      <c r="AD658" s="21"/>
    </row>
    <row r="659" spans="1:30" x14ac:dyDescent="0.25">
      <c r="A659"/>
      <c r="B659" s="20" t="s">
        <v>35</v>
      </c>
      <c r="C659" s="20" t="s">
        <v>36</v>
      </c>
      <c r="D659" s="60" t="s">
        <v>462</v>
      </c>
      <c r="E659" s="20" t="s">
        <v>32</v>
      </c>
      <c r="F659" s="22" t="s">
        <v>1077</v>
      </c>
      <c r="G659" s="21"/>
      <c r="H659" s="21"/>
      <c r="I659" s="21"/>
      <c r="J659" s="21"/>
      <c r="K659" s="21"/>
      <c r="L659" s="21"/>
      <c r="M659" s="21"/>
      <c r="N659" s="21"/>
      <c r="O659" s="21"/>
      <c r="P659" s="21"/>
      <c r="Q659" s="21"/>
      <c r="R659" s="21"/>
      <c r="S659" s="21"/>
      <c r="T659" s="21"/>
      <c r="U659" s="21"/>
      <c r="V659" s="21"/>
      <c r="W659" s="21"/>
      <c r="X659" s="21"/>
      <c r="Y659" s="21"/>
      <c r="Z659" s="21"/>
      <c r="AA659" s="21"/>
      <c r="AB659" s="21"/>
      <c r="AC659" s="21"/>
      <c r="AD659" s="21"/>
    </row>
    <row r="660" spans="1:30" x14ac:dyDescent="0.25">
      <c r="A660"/>
      <c r="B660" s="20" t="s">
        <v>35</v>
      </c>
      <c r="C660" s="20" t="s">
        <v>36</v>
      </c>
      <c r="D660" s="60" t="s">
        <v>462</v>
      </c>
      <c r="E660" s="20" t="s">
        <v>32</v>
      </c>
      <c r="F660" s="22" t="s">
        <v>59</v>
      </c>
      <c r="G660" s="21"/>
      <c r="H660" s="21"/>
      <c r="I660" s="21"/>
      <c r="J660" s="21"/>
      <c r="K660" s="21"/>
      <c r="L660" s="21"/>
      <c r="M660" s="21"/>
      <c r="N660" s="21"/>
      <c r="O660" s="21"/>
      <c r="P660" s="21"/>
      <c r="Q660" s="21"/>
      <c r="R660" s="21"/>
      <c r="S660" s="21"/>
      <c r="T660" s="21"/>
      <c r="U660" s="21"/>
      <c r="V660" s="21"/>
      <c r="W660" s="21"/>
      <c r="X660" s="21"/>
      <c r="Y660" s="21"/>
      <c r="Z660" s="21"/>
      <c r="AA660" s="21"/>
      <c r="AB660" s="21"/>
      <c r="AC660" s="21"/>
      <c r="AD660" s="21"/>
    </row>
    <row r="661" spans="1:30" x14ac:dyDescent="0.25">
      <c r="A661"/>
      <c r="B661" s="20" t="s">
        <v>35</v>
      </c>
      <c r="C661" s="20" t="s">
        <v>36</v>
      </c>
      <c r="D661" s="60" t="s">
        <v>50</v>
      </c>
      <c r="E661" s="20" t="s">
        <v>32</v>
      </c>
      <c r="F661" s="22" t="s">
        <v>58</v>
      </c>
      <c r="G661" s="21"/>
      <c r="H661" s="21"/>
      <c r="I661" s="21"/>
      <c r="J661" s="21"/>
      <c r="K661" s="21"/>
      <c r="L661" s="21"/>
      <c r="M661" s="21"/>
      <c r="N661" s="21"/>
      <c r="O661" s="21"/>
      <c r="P661" s="21"/>
      <c r="Q661" s="21"/>
      <c r="R661" s="21"/>
      <c r="S661" s="21"/>
      <c r="T661" s="21"/>
      <c r="U661" s="21"/>
      <c r="V661" s="21"/>
      <c r="W661" s="21"/>
      <c r="X661" s="21"/>
      <c r="Y661" s="21"/>
      <c r="Z661" s="21"/>
      <c r="AA661" s="21"/>
      <c r="AB661" s="21"/>
      <c r="AC661" s="21"/>
      <c r="AD661" s="21"/>
    </row>
    <row r="662" spans="1:30" x14ac:dyDescent="0.25">
      <c r="A662"/>
      <c r="B662" s="20" t="s">
        <v>35</v>
      </c>
      <c r="C662" s="20" t="s">
        <v>36</v>
      </c>
      <c r="D662" s="60" t="s">
        <v>50</v>
      </c>
      <c r="E662" s="20" t="s">
        <v>32</v>
      </c>
      <c r="F662" s="22" t="s">
        <v>1077</v>
      </c>
      <c r="G662" s="21"/>
      <c r="H662" s="21"/>
      <c r="I662" s="21"/>
      <c r="J662" s="21"/>
      <c r="K662" s="21"/>
      <c r="L662" s="21"/>
      <c r="M662" s="21"/>
      <c r="N662" s="21"/>
      <c r="O662" s="21"/>
      <c r="P662" s="21"/>
      <c r="Q662" s="21"/>
      <c r="R662" s="21"/>
      <c r="S662" s="21"/>
      <c r="T662" s="21"/>
      <c r="U662" s="21"/>
      <c r="V662" s="21"/>
      <c r="W662" s="21"/>
      <c r="X662" s="21"/>
      <c r="Y662" s="21"/>
      <c r="Z662" s="21"/>
      <c r="AA662" s="21"/>
      <c r="AB662" s="21"/>
      <c r="AC662" s="21"/>
      <c r="AD662" s="21"/>
    </row>
    <row r="663" spans="1:30" x14ac:dyDescent="0.25">
      <c r="A663"/>
      <c r="B663" s="20" t="s">
        <v>35</v>
      </c>
      <c r="C663" s="20" t="s">
        <v>36</v>
      </c>
      <c r="D663" s="60" t="s">
        <v>50</v>
      </c>
      <c r="E663" s="20" t="s">
        <v>32</v>
      </c>
      <c r="F663" s="22" t="s">
        <v>59</v>
      </c>
      <c r="G663" s="21"/>
      <c r="H663" s="21"/>
      <c r="I663" s="21"/>
      <c r="J663" s="21"/>
      <c r="K663" s="21"/>
      <c r="L663" s="21"/>
      <c r="M663" s="21"/>
      <c r="N663" s="21"/>
      <c r="O663" s="21"/>
      <c r="P663" s="21"/>
      <c r="Q663" s="21"/>
      <c r="R663" s="21"/>
      <c r="S663" s="21"/>
      <c r="T663" s="21"/>
      <c r="U663" s="21"/>
      <c r="V663" s="21"/>
      <c r="W663" s="21"/>
      <c r="X663" s="21"/>
      <c r="Y663" s="21"/>
      <c r="Z663" s="21"/>
      <c r="AA663" s="21"/>
      <c r="AB663" s="21"/>
      <c r="AC663" s="21"/>
      <c r="AD663" s="21"/>
    </row>
    <row r="664" spans="1:30" x14ac:dyDescent="0.25">
      <c r="A664"/>
      <c r="B664" s="20" t="s">
        <v>35</v>
      </c>
      <c r="C664" s="20" t="s">
        <v>36</v>
      </c>
      <c r="D664" s="20" t="s">
        <v>34</v>
      </c>
      <c r="E664" s="60" t="s">
        <v>22</v>
      </c>
      <c r="F664" s="22" t="s">
        <v>58</v>
      </c>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c r="AD664" s="21"/>
    </row>
    <row r="665" spans="1:30" x14ac:dyDescent="0.25">
      <c r="A665"/>
      <c r="B665" s="20" t="s">
        <v>35</v>
      </c>
      <c r="C665" s="20" t="s">
        <v>36</v>
      </c>
      <c r="D665" s="20" t="s">
        <v>34</v>
      </c>
      <c r="E665" s="60" t="s">
        <v>22</v>
      </c>
      <c r="F665" s="22" t="s">
        <v>1077</v>
      </c>
      <c r="G665" s="21"/>
      <c r="H665" s="21"/>
      <c r="I665" s="21"/>
      <c r="J665" s="21"/>
      <c r="K665" s="21"/>
      <c r="L665" s="21"/>
      <c r="M665" s="21"/>
      <c r="N665" s="21"/>
      <c r="O665" s="21"/>
      <c r="P665" s="21"/>
      <c r="Q665" s="21"/>
      <c r="R665" s="21"/>
      <c r="S665" s="21"/>
      <c r="T665" s="21"/>
      <c r="U665" s="21"/>
      <c r="V665" s="21"/>
      <c r="W665" s="21"/>
      <c r="X665" s="21"/>
      <c r="Y665" s="21"/>
      <c r="Z665" s="21"/>
      <c r="AA665" s="21"/>
      <c r="AB665" s="21"/>
      <c r="AC665" s="21"/>
      <c r="AD665" s="21"/>
    </row>
    <row r="666" spans="1:30" x14ac:dyDescent="0.25">
      <c r="A666"/>
      <c r="B666" s="20" t="s">
        <v>35</v>
      </c>
      <c r="C666" s="20" t="s">
        <v>36</v>
      </c>
      <c r="D666" s="20" t="s">
        <v>34</v>
      </c>
      <c r="E666" s="60" t="s">
        <v>22</v>
      </c>
      <c r="F666" s="22" t="s">
        <v>59</v>
      </c>
      <c r="G666" s="21"/>
      <c r="H666" s="21"/>
      <c r="I666" s="21"/>
      <c r="J666" s="21"/>
      <c r="K666" s="21"/>
      <c r="L666" s="21"/>
      <c r="M666" s="21"/>
      <c r="N666" s="21"/>
      <c r="O666" s="21"/>
      <c r="P666" s="21"/>
      <c r="Q666" s="21"/>
      <c r="R666" s="21"/>
      <c r="S666" s="21"/>
      <c r="T666" s="21"/>
      <c r="U666" s="21"/>
      <c r="V666" s="21"/>
      <c r="W666" s="21"/>
      <c r="X666" s="21"/>
      <c r="Y666" s="21"/>
      <c r="Z666" s="21"/>
      <c r="AA666" s="21"/>
      <c r="AB666" s="21"/>
      <c r="AC666" s="21"/>
      <c r="AD666" s="21"/>
    </row>
    <row r="667" spans="1:30" x14ac:dyDescent="0.25">
      <c r="A667"/>
      <c r="B667" s="20" t="s">
        <v>35</v>
      </c>
      <c r="C667" s="20" t="s">
        <v>36</v>
      </c>
      <c r="D667" s="20" t="s">
        <v>34</v>
      </c>
      <c r="E667" s="60" t="s">
        <v>23</v>
      </c>
      <c r="F667" s="22" t="s">
        <v>58</v>
      </c>
      <c r="G667" s="21"/>
      <c r="H667" s="21"/>
      <c r="I667" s="21"/>
      <c r="J667" s="21"/>
      <c r="K667" s="21"/>
      <c r="L667" s="21"/>
      <c r="M667" s="21"/>
      <c r="N667" s="21"/>
      <c r="O667" s="21"/>
      <c r="P667" s="21"/>
      <c r="Q667" s="21"/>
      <c r="R667" s="21"/>
      <c r="S667" s="21"/>
      <c r="T667" s="21"/>
      <c r="U667" s="21"/>
      <c r="V667" s="21"/>
      <c r="W667" s="21"/>
      <c r="X667" s="21"/>
      <c r="Y667" s="21"/>
      <c r="Z667" s="21"/>
      <c r="AA667" s="21"/>
      <c r="AB667" s="21"/>
      <c r="AC667" s="21"/>
      <c r="AD667" s="21"/>
    </row>
    <row r="668" spans="1:30" x14ac:dyDescent="0.25">
      <c r="A668"/>
      <c r="B668" s="20" t="s">
        <v>35</v>
      </c>
      <c r="C668" s="20" t="s">
        <v>36</v>
      </c>
      <c r="D668" s="20" t="s">
        <v>34</v>
      </c>
      <c r="E668" s="60" t="s">
        <v>23</v>
      </c>
      <c r="F668" s="22" t="s">
        <v>1077</v>
      </c>
      <c r="G668" s="21"/>
      <c r="H668" s="21"/>
      <c r="I668" s="21"/>
      <c r="J668" s="21"/>
      <c r="K668" s="21"/>
      <c r="L668" s="21"/>
      <c r="M668" s="21"/>
      <c r="N668" s="21"/>
      <c r="O668" s="21"/>
      <c r="P668" s="21"/>
      <c r="Q668" s="21"/>
      <c r="R668" s="21"/>
      <c r="S668" s="21"/>
      <c r="T668" s="21"/>
      <c r="U668" s="21"/>
      <c r="V668" s="21"/>
      <c r="W668" s="21"/>
      <c r="X668" s="21"/>
      <c r="Y668" s="21"/>
      <c r="Z668" s="21"/>
      <c r="AA668" s="21"/>
      <c r="AB668" s="21"/>
      <c r="AC668" s="21"/>
      <c r="AD668" s="21"/>
    </row>
    <row r="669" spans="1:30" x14ac:dyDescent="0.25">
      <c r="A669"/>
      <c r="B669" s="20" t="s">
        <v>35</v>
      </c>
      <c r="C669" s="20" t="s">
        <v>36</v>
      </c>
      <c r="D669" s="20" t="s">
        <v>34</v>
      </c>
      <c r="E669" s="60" t="s">
        <v>23</v>
      </c>
      <c r="F669" s="22" t="s">
        <v>59</v>
      </c>
      <c r="G669" s="21"/>
      <c r="H669" s="21"/>
      <c r="I669" s="21"/>
      <c r="J669" s="21"/>
      <c r="K669" s="21"/>
      <c r="L669" s="21"/>
      <c r="M669" s="21"/>
      <c r="N669" s="21"/>
      <c r="O669" s="21"/>
      <c r="P669" s="21"/>
      <c r="Q669" s="21"/>
      <c r="R669" s="21"/>
      <c r="S669" s="21"/>
      <c r="T669" s="21"/>
      <c r="U669" s="21"/>
      <c r="V669" s="21"/>
      <c r="W669" s="21"/>
      <c r="X669" s="21"/>
      <c r="Y669" s="21"/>
      <c r="Z669" s="21"/>
      <c r="AA669" s="21"/>
      <c r="AB669" s="21"/>
      <c r="AC669" s="21"/>
      <c r="AD669" s="21"/>
    </row>
    <row r="670" spans="1:30" x14ac:dyDescent="0.25">
      <c r="A670"/>
      <c r="B670" s="29" t="s">
        <v>35</v>
      </c>
      <c r="C670" s="26" t="s">
        <v>344</v>
      </c>
      <c r="D670" s="29" t="s">
        <v>34</v>
      </c>
      <c r="E670" s="29" t="s">
        <v>32</v>
      </c>
      <c r="F670" s="29" t="s">
        <v>31</v>
      </c>
      <c r="G670" s="30"/>
      <c r="H670" s="30"/>
      <c r="I670" s="30"/>
      <c r="J670" s="30"/>
      <c r="K670" s="30"/>
      <c r="L670" s="30"/>
      <c r="M670" s="30"/>
      <c r="N670" s="30"/>
      <c r="O670" s="30"/>
      <c r="P670" s="30"/>
      <c r="Q670" s="30"/>
      <c r="R670" s="30"/>
      <c r="S670" s="30"/>
      <c r="T670" s="30"/>
      <c r="U670" s="30"/>
      <c r="V670" s="30"/>
      <c r="W670" s="30"/>
      <c r="X670" s="30"/>
      <c r="Y670" s="30"/>
      <c r="Z670" s="30"/>
      <c r="AA670" s="30"/>
      <c r="AB670" s="30"/>
      <c r="AC670" s="30"/>
      <c r="AD670" s="30"/>
    </row>
    <row r="671" spans="1:30" x14ac:dyDescent="0.25">
      <c r="A671"/>
      <c r="B671" s="29" t="s">
        <v>35</v>
      </c>
      <c r="C671" s="26" t="s">
        <v>346</v>
      </c>
      <c r="D671" s="29" t="s">
        <v>34</v>
      </c>
      <c r="E671" s="29" t="s">
        <v>32</v>
      </c>
      <c r="F671" s="29" t="s">
        <v>31</v>
      </c>
      <c r="G671" s="30"/>
      <c r="H671" s="30"/>
      <c r="I671" s="30"/>
      <c r="J671" s="30"/>
      <c r="K671" s="30"/>
      <c r="L671" s="30"/>
      <c r="M671" s="30"/>
      <c r="N671" s="30"/>
      <c r="O671" s="30"/>
      <c r="P671" s="30"/>
      <c r="Q671" s="30"/>
      <c r="R671" s="30"/>
      <c r="S671" s="30"/>
      <c r="T671" s="30"/>
      <c r="U671" s="30"/>
      <c r="V671" s="30"/>
      <c r="W671" s="30"/>
      <c r="X671" s="30"/>
      <c r="Y671" s="30"/>
      <c r="Z671" s="30"/>
      <c r="AA671" s="30"/>
      <c r="AB671" s="30"/>
      <c r="AC671" s="30"/>
      <c r="AD671" s="30"/>
    </row>
    <row r="672" spans="1:30" x14ac:dyDescent="0.25">
      <c r="A672"/>
      <c r="B672" s="29" t="s">
        <v>35</v>
      </c>
      <c r="C672" s="26" t="s">
        <v>338</v>
      </c>
      <c r="D672" s="29" t="s">
        <v>34</v>
      </c>
      <c r="E672" s="29" t="s">
        <v>32</v>
      </c>
      <c r="F672" s="29" t="s">
        <v>31</v>
      </c>
      <c r="G672" s="30"/>
      <c r="H672" s="30"/>
      <c r="I672" s="30"/>
      <c r="J672" s="30"/>
      <c r="K672" s="30"/>
      <c r="L672" s="30"/>
      <c r="M672" s="30"/>
      <c r="N672" s="30"/>
      <c r="O672" s="30"/>
      <c r="P672" s="30"/>
      <c r="Q672" s="30"/>
      <c r="R672" s="30"/>
      <c r="S672" s="30"/>
      <c r="T672" s="30"/>
      <c r="U672" s="30"/>
      <c r="V672" s="30"/>
      <c r="W672" s="30"/>
      <c r="X672" s="30"/>
      <c r="Y672" s="30"/>
      <c r="Z672" s="30"/>
      <c r="AA672" s="30"/>
      <c r="AB672" s="30"/>
      <c r="AC672" s="30"/>
      <c r="AD672" s="30"/>
    </row>
    <row r="673" spans="1:30" x14ac:dyDescent="0.25">
      <c r="A673"/>
      <c r="B673" s="29" t="s">
        <v>35</v>
      </c>
      <c r="C673" s="29" t="s">
        <v>36</v>
      </c>
      <c r="D673" s="26" t="s">
        <v>53</v>
      </c>
      <c r="E673" s="29" t="s">
        <v>32</v>
      </c>
      <c r="F673" s="29" t="s">
        <v>31</v>
      </c>
      <c r="G673" s="30"/>
      <c r="H673" s="30"/>
      <c r="I673" s="30"/>
      <c r="J673" s="30"/>
      <c r="K673" s="30"/>
      <c r="L673" s="30"/>
      <c r="M673" s="30"/>
      <c r="N673" s="30"/>
      <c r="O673" s="30"/>
      <c r="P673" s="30"/>
      <c r="Q673" s="30"/>
      <c r="R673" s="30"/>
      <c r="S673" s="30"/>
      <c r="T673" s="30"/>
      <c r="U673" s="30"/>
      <c r="V673" s="30"/>
      <c r="W673" s="30"/>
      <c r="X673" s="30"/>
      <c r="Y673" s="30"/>
      <c r="Z673" s="30"/>
      <c r="AA673" s="30"/>
      <c r="AB673" s="30"/>
      <c r="AC673" s="30"/>
      <c r="AD673" s="30"/>
    </row>
    <row r="674" spans="1:30" x14ac:dyDescent="0.25">
      <c r="A674"/>
      <c r="B674" s="29" t="s">
        <v>35</v>
      </c>
      <c r="C674" s="29" t="s">
        <v>36</v>
      </c>
      <c r="D674" s="26" t="s">
        <v>85</v>
      </c>
      <c r="E674" s="29" t="s">
        <v>32</v>
      </c>
      <c r="F674" s="29" t="s">
        <v>31</v>
      </c>
      <c r="G674" s="30"/>
      <c r="H674" s="30"/>
      <c r="I674" s="30"/>
      <c r="J674" s="30"/>
      <c r="K674" s="30"/>
      <c r="L674" s="30"/>
      <c r="M674" s="30"/>
      <c r="N674" s="30"/>
      <c r="O674" s="30"/>
      <c r="P674" s="30"/>
      <c r="Q674" s="30"/>
      <c r="R674" s="30"/>
      <c r="S674" s="30"/>
      <c r="T674" s="30"/>
      <c r="U674" s="30"/>
      <c r="V674" s="30"/>
      <c r="W674" s="30"/>
      <c r="X674" s="30"/>
      <c r="Y674" s="30"/>
      <c r="Z674" s="30"/>
      <c r="AA674" s="30"/>
      <c r="AB674" s="30"/>
      <c r="AC674" s="30"/>
      <c r="AD674" s="30"/>
    </row>
    <row r="675" spans="1:30" x14ac:dyDescent="0.25">
      <c r="A675"/>
      <c r="B675" s="29" t="s">
        <v>35</v>
      </c>
      <c r="C675" s="29" t="s">
        <v>36</v>
      </c>
      <c r="D675" s="26" t="s">
        <v>54</v>
      </c>
      <c r="E675" s="29" t="s">
        <v>32</v>
      </c>
      <c r="F675" s="29" t="s">
        <v>31</v>
      </c>
      <c r="G675" s="30"/>
      <c r="H675" s="30"/>
      <c r="I675" s="30"/>
      <c r="J675" s="30"/>
      <c r="K675" s="30"/>
      <c r="L675" s="30"/>
      <c r="M675" s="30"/>
      <c r="N675" s="30"/>
      <c r="O675" s="30"/>
      <c r="P675" s="30"/>
      <c r="Q675" s="30"/>
      <c r="R675" s="30"/>
      <c r="S675" s="30"/>
      <c r="T675" s="30"/>
      <c r="U675" s="30"/>
      <c r="V675" s="30"/>
      <c r="W675" s="30"/>
      <c r="X675" s="30"/>
      <c r="Y675" s="30"/>
      <c r="Z675" s="30"/>
      <c r="AA675" s="30"/>
      <c r="AB675" s="30"/>
      <c r="AC675" s="30"/>
      <c r="AD675" s="30"/>
    </row>
    <row r="676" spans="1:30" x14ac:dyDescent="0.25">
      <c r="A676"/>
      <c r="B676" s="29" t="s">
        <v>35</v>
      </c>
      <c r="C676" s="29" t="s">
        <v>36</v>
      </c>
      <c r="D676" s="29" t="s">
        <v>34</v>
      </c>
      <c r="E676" s="26" t="s">
        <v>51</v>
      </c>
      <c r="F676" s="29" t="s">
        <v>31</v>
      </c>
      <c r="G676" s="30"/>
      <c r="H676" s="30"/>
      <c r="I676" s="30"/>
      <c r="J676" s="30"/>
      <c r="K676" s="30"/>
      <c r="L676" s="30"/>
      <c r="M676" s="30"/>
      <c r="N676" s="30"/>
      <c r="O676" s="30"/>
      <c r="P676" s="30"/>
      <c r="Q676" s="30"/>
      <c r="R676" s="30"/>
      <c r="S676" s="30"/>
      <c r="T676" s="30"/>
      <c r="U676" s="30"/>
      <c r="V676" s="30"/>
      <c r="W676" s="30"/>
      <c r="X676" s="30"/>
      <c r="Y676" s="30"/>
      <c r="Z676" s="30"/>
      <c r="AA676" s="30"/>
      <c r="AB676" s="30"/>
      <c r="AC676" s="30"/>
      <c r="AD676" s="30"/>
    </row>
    <row r="677" spans="1:30" x14ac:dyDescent="0.25">
      <c r="A677"/>
      <c r="B677" s="29" t="s">
        <v>35</v>
      </c>
      <c r="C677" s="29" t="s">
        <v>36</v>
      </c>
      <c r="D677" s="29" t="s">
        <v>34</v>
      </c>
      <c r="E677" s="26" t="s">
        <v>52</v>
      </c>
      <c r="F677" s="29" t="s">
        <v>31</v>
      </c>
      <c r="G677" s="30"/>
      <c r="H677" s="30"/>
      <c r="I677" s="30"/>
      <c r="J677" s="30"/>
      <c r="K677" s="30"/>
      <c r="L677" s="30"/>
      <c r="M677" s="30"/>
      <c r="N677" s="30"/>
      <c r="O677" s="30"/>
      <c r="P677" s="30"/>
      <c r="Q677" s="30"/>
      <c r="R677" s="30"/>
      <c r="S677" s="30"/>
      <c r="T677" s="30"/>
      <c r="U677" s="30"/>
      <c r="V677" s="30"/>
      <c r="W677" s="30"/>
      <c r="X677" s="30"/>
      <c r="Y677" s="30"/>
      <c r="Z677" s="30"/>
      <c r="AA677" s="30"/>
      <c r="AB677" s="30"/>
      <c r="AC677" s="30"/>
      <c r="AD677" s="30"/>
    </row>
    <row r="678" spans="1:30" x14ac:dyDescent="0.25">
      <c r="A678"/>
      <c r="B678" s="29" t="s">
        <v>35</v>
      </c>
      <c r="C678" s="29" t="s">
        <v>36</v>
      </c>
      <c r="D678" s="29" t="s">
        <v>34</v>
      </c>
      <c r="E678" s="29" t="s">
        <v>32</v>
      </c>
      <c r="F678" s="26" t="s">
        <v>58</v>
      </c>
      <c r="G678" s="30"/>
      <c r="H678" s="30"/>
      <c r="I678" s="30"/>
      <c r="J678" s="30"/>
      <c r="K678" s="30"/>
      <c r="L678" s="30"/>
      <c r="M678" s="30"/>
      <c r="N678" s="30"/>
      <c r="O678" s="30"/>
      <c r="P678" s="30"/>
      <c r="Q678" s="30"/>
      <c r="R678" s="30"/>
      <c r="S678" s="30"/>
      <c r="T678" s="30"/>
      <c r="U678" s="30"/>
      <c r="V678" s="30"/>
      <c r="W678" s="30"/>
      <c r="X678" s="30"/>
      <c r="Y678" s="30"/>
      <c r="Z678" s="30"/>
      <c r="AA678" s="30"/>
      <c r="AB678" s="30"/>
      <c r="AC678" s="30"/>
      <c r="AD678" s="30"/>
    </row>
    <row r="679" spans="1:30" x14ac:dyDescent="0.25">
      <c r="A679"/>
      <c r="B679" s="29" t="s">
        <v>35</v>
      </c>
      <c r="C679" s="29" t="s">
        <v>36</v>
      </c>
      <c r="D679" s="29" t="s">
        <v>34</v>
      </c>
      <c r="E679" s="29" t="s">
        <v>32</v>
      </c>
      <c r="F679" s="26" t="s">
        <v>1077</v>
      </c>
      <c r="G679" s="30"/>
      <c r="H679" s="30"/>
      <c r="I679" s="30"/>
      <c r="J679" s="30"/>
      <c r="K679" s="30"/>
      <c r="L679" s="30"/>
      <c r="M679" s="30"/>
      <c r="N679" s="30"/>
      <c r="O679" s="30"/>
      <c r="P679" s="30"/>
      <c r="Q679" s="30"/>
      <c r="R679" s="30"/>
      <c r="S679" s="30"/>
      <c r="T679" s="30"/>
      <c r="U679" s="30"/>
      <c r="V679" s="30"/>
      <c r="W679" s="30"/>
      <c r="X679" s="30"/>
      <c r="Y679" s="30"/>
      <c r="Z679" s="30"/>
      <c r="AA679" s="30"/>
      <c r="AB679" s="30"/>
      <c r="AC679" s="30"/>
      <c r="AD679" s="30"/>
    </row>
    <row r="680" spans="1:30" x14ac:dyDescent="0.25">
      <c r="B680" s="29" t="s">
        <v>35</v>
      </c>
      <c r="C680" s="29" t="s">
        <v>36</v>
      </c>
      <c r="D680" s="29" t="s">
        <v>34</v>
      </c>
      <c r="E680" s="29" t="s">
        <v>32</v>
      </c>
      <c r="F680" s="26" t="s">
        <v>59</v>
      </c>
      <c r="G680" s="30"/>
      <c r="H680" s="30"/>
      <c r="I680" s="30"/>
      <c r="J680" s="30"/>
      <c r="K680" s="30"/>
      <c r="L680" s="30"/>
      <c r="M680" s="30"/>
      <c r="N680" s="30"/>
      <c r="O680" s="30"/>
      <c r="P680" s="30"/>
      <c r="Q680" s="30"/>
      <c r="R680" s="30"/>
      <c r="S680" s="30"/>
      <c r="T680" s="30"/>
      <c r="U680" s="30"/>
      <c r="V680" s="30"/>
      <c r="W680" s="30"/>
      <c r="X680" s="30"/>
      <c r="Y680" s="30"/>
      <c r="Z680" s="30"/>
      <c r="AA680" s="30"/>
      <c r="AB680" s="30"/>
      <c r="AC680" s="30"/>
      <c r="AD680" s="30"/>
    </row>
    <row r="681" spans="1:30" s="3" customFormat="1" x14ac:dyDescent="0.25">
      <c r="A681" s="7"/>
      <c r="B681" s="55" t="s">
        <v>35</v>
      </c>
      <c r="C681" s="55" t="s">
        <v>36</v>
      </c>
      <c r="D681" s="55" t="s">
        <v>34</v>
      </c>
      <c r="E681" s="55" t="s">
        <v>32</v>
      </c>
      <c r="F681" s="55" t="s">
        <v>31</v>
      </c>
      <c r="G681" s="56"/>
      <c r="H681" s="56"/>
      <c r="I681" s="56"/>
      <c r="J681" s="56"/>
      <c r="K681" s="56"/>
      <c r="L681" s="56"/>
      <c r="M681" s="56"/>
      <c r="N681" s="56"/>
      <c r="O681" s="56"/>
      <c r="P681" s="56"/>
      <c r="Q681" s="56"/>
      <c r="R681" s="56"/>
      <c r="S681" s="56"/>
      <c r="T681" s="56"/>
      <c r="U681" s="56"/>
      <c r="V681" s="56"/>
      <c r="W681" s="56"/>
      <c r="X681" s="56"/>
      <c r="Y681" s="56"/>
      <c r="Z681" s="56"/>
      <c r="AA681" s="56"/>
      <c r="AB681" s="56"/>
      <c r="AC681" s="56"/>
      <c r="AD681" s="56"/>
    </row>
    <row r="682" spans="1:30" s="3" customFormat="1" x14ac:dyDescent="0.25">
      <c r="A682" s="7"/>
      <c r="B682" s="38"/>
      <c r="C682" s="38"/>
      <c r="D682" s="38"/>
      <c r="E682" s="38"/>
      <c r="F682" s="38"/>
    </row>
    <row r="683" spans="1:30" x14ac:dyDescent="0.25">
      <c r="B683" s="13" t="s">
        <v>48</v>
      </c>
      <c r="C683" s="8"/>
      <c r="D683" s="9"/>
    </row>
    <row r="684" spans="1:30" x14ac:dyDescent="0.25">
      <c r="B684" s="13"/>
      <c r="C684" s="8"/>
      <c r="D684" s="9"/>
    </row>
    <row r="685" spans="1:30" x14ac:dyDescent="0.25">
      <c r="B685" s="57"/>
      <c r="C685" s="8" t="s">
        <v>319</v>
      </c>
      <c r="D685" s="34" t="s">
        <v>148</v>
      </c>
    </row>
    <row r="686" spans="1:30" x14ac:dyDescent="0.25">
      <c r="B686" s="12"/>
      <c r="C686" s="8" t="s">
        <v>320</v>
      </c>
      <c r="D686" s="34" t="s">
        <v>1064</v>
      </c>
    </row>
    <row r="687" spans="1:30" x14ac:dyDescent="0.25">
      <c r="B687" s="11"/>
      <c r="C687" s="8" t="s">
        <v>321</v>
      </c>
      <c r="D687" s="34" t="s">
        <v>1065</v>
      </c>
    </row>
    <row r="688" spans="1:30" x14ac:dyDescent="0.25">
      <c r="B688" s="115"/>
      <c r="C688" s="8" t="s">
        <v>322</v>
      </c>
      <c r="D688" s="34" t="s">
        <v>1066</v>
      </c>
    </row>
    <row r="689" spans="1:24" x14ac:dyDescent="0.25">
      <c r="B689" s="119"/>
      <c r="C689" s="8" t="s">
        <v>323</v>
      </c>
      <c r="D689" s="34" t="s">
        <v>1067</v>
      </c>
    </row>
    <row r="690" spans="1:24" x14ac:dyDescent="0.25">
      <c r="B690" s="10"/>
      <c r="C690" s="8" t="s">
        <v>324</v>
      </c>
      <c r="D690" s="8" t="s">
        <v>1068</v>
      </c>
    </row>
    <row r="692" spans="1:24" x14ac:dyDescent="0.25">
      <c r="A692"/>
      <c r="B692" s="8" t="s">
        <v>94</v>
      </c>
      <c r="C692" s="34" t="s">
        <v>95</v>
      </c>
    </row>
    <row r="693" spans="1:24" x14ac:dyDescent="0.25">
      <c r="B693" s="8" t="s">
        <v>2</v>
      </c>
      <c r="C693" s="8" t="s">
        <v>86</v>
      </c>
    </row>
    <row r="694" spans="1:24" x14ac:dyDescent="0.25">
      <c r="B694" s="8" t="s">
        <v>68</v>
      </c>
      <c r="C694" s="8" t="s">
        <v>87</v>
      </c>
    </row>
    <row r="695" spans="1:24" x14ac:dyDescent="0.25">
      <c r="A695"/>
      <c r="B695" s="8" t="s">
        <v>146</v>
      </c>
      <c r="C695" s="8" t="s">
        <v>251</v>
      </c>
      <c r="E695" s="5"/>
      <c r="F695" s="5"/>
      <c r="G695" s="5"/>
      <c r="H695" s="5"/>
      <c r="I695" s="5"/>
      <c r="J695" s="5"/>
      <c r="Q695" s="5"/>
      <c r="X695" s="5"/>
    </row>
    <row r="696" spans="1:24" x14ac:dyDescent="0.25">
      <c r="B696" s="8" t="s">
        <v>88</v>
      </c>
      <c r="C696" s="8" t="s">
        <v>89</v>
      </c>
    </row>
  </sheetData>
  <autoFilter ref="B3:AD68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S596"/>
  <sheetViews>
    <sheetView zoomScale="55" zoomScaleNormal="55" workbookViewId="0">
      <pane xSplit="7" ySplit="3" topLeftCell="H4" activePane="bottomRight" state="frozen"/>
      <selection pane="topRight" activeCell="H1" sqref="H1"/>
      <selection pane="bottomLeft" activeCell="A4" sqref="A4"/>
      <selection pane="bottomRight" activeCell="H4" sqref="H4"/>
    </sheetView>
  </sheetViews>
  <sheetFormatPr defaultColWidth="9.140625" defaultRowHeight="15.75" x14ac:dyDescent="0.25"/>
  <cols>
    <col min="1" max="1" width="5.7109375" style="72" customWidth="1"/>
    <col min="2" max="2" width="26.42578125" style="82" customWidth="1"/>
    <col min="3" max="3" width="48" style="72" customWidth="1"/>
    <col min="4" max="5" width="22" style="72" customWidth="1"/>
    <col min="6" max="6" width="31.140625" style="72" customWidth="1"/>
    <col min="7" max="7" width="22" style="72" customWidth="1"/>
    <col min="8" max="8" width="47.7109375" style="72" customWidth="1"/>
    <col min="9" max="9" width="39.5703125" style="72" customWidth="1"/>
    <col min="10" max="11" width="33.85546875" style="72" customWidth="1"/>
    <col min="12" max="13" width="36.28515625" style="72" customWidth="1"/>
    <col min="14" max="14" width="29.140625" style="72" customWidth="1"/>
    <col min="15" max="15" width="22.42578125" style="72" customWidth="1"/>
    <col min="16" max="16" width="22.5703125" style="72" customWidth="1"/>
    <col min="17" max="17" width="22.42578125" style="72" customWidth="1"/>
    <col min="18" max="18" width="22.5703125" style="72" customWidth="1"/>
    <col min="19" max="19" width="22.42578125" style="72" customWidth="1"/>
    <col min="20" max="16384" width="9.140625" style="72"/>
  </cols>
  <sheetData>
    <row r="1" spans="2:19" ht="20.25" x14ac:dyDescent="0.3">
      <c r="B1" s="71" t="s">
        <v>100</v>
      </c>
    </row>
    <row r="2" spans="2:19" ht="20.25" x14ac:dyDescent="0.3">
      <c r="B2" s="83"/>
      <c r="C2" s="84"/>
      <c r="D2" s="84"/>
      <c r="E2" s="84"/>
      <c r="F2" s="84"/>
      <c r="G2" s="84"/>
      <c r="H2" s="84"/>
      <c r="I2" s="84"/>
      <c r="J2" s="74" t="s">
        <v>418</v>
      </c>
      <c r="K2" s="74"/>
      <c r="L2" s="74"/>
      <c r="M2" s="74"/>
      <c r="N2" s="74" t="s">
        <v>419</v>
      </c>
      <c r="O2" s="74"/>
      <c r="P2" s="74"/>
      <c r="Q2" s="74"/>
      <c r="R2" s="74"/>
      <c r="S2" s="74"/>
    </row>
    <row r="3" spans="2:19" x14ac:dyDescent="0.25">
      <c r="B3" s="79" t="s">
        <v>101</v>
      </c>
      <c r="C3" s="80" t="s">
        <v>492</v>
      </c>
      <c r="D3" s="80" t="s">
        <v>493</v>
      </c>
      <c r="E3" s="209" t="s">
        <v>494</v>
      </c>
      <c r="F3" s="209" t="s">
        <v>930</v>
      </c>
      <c r="G3" s="209" t="s">
        <v>931</v>
      </c>
      <c r="H3" s="80" t="s">
        <v>104</v>
      </c>
      <c r="I3" s="73" t="s">
        <v>488</v>
      </c>
      <c r="J3" s="73" t="s">
        <v>102</v>
      </c>
      <c r="K3" s="73" t="s">
        <v>103</v>
      </c>
      <c r="L3" s="73" t="s">
        <v>416</v>
      </c>
      <c r="M3" s="73" t="s">
        <v>417</v>
      </c>
      <c r="N3" s="73" t="s">
        <v>107</v>
      </c>
      <c r="O3" s="73" t="s">
        <v>420</v>
      </c>
      <c r="P3" s="73" t="s">
        <v>421</v>
      </c>
      <c r="Q3" s="73" t="s">
        <v>422</v>
      </c>
      <c r="R3" s="73" t="s">
        <v>423</v>
      </c>
      <c r="S3" s="73" t="s">
        <v>424</v>
      </c>
    </row>
    <row r="4" spans="2:19" s="81" customFormat="1" x14ac:dyDescent="0.25">
      <c r="B4" s="214">
        <v>2019</v>
      </c>
      <c r="C4" s="215" t="s">
        <v>495</v>
      </c>
      <c r="D4" s="215" t="s">
        <v>496</v>
      </c>
      <c r="E4" s="215">
        <v>2019</v>
      </c>
      <c r="F4" s="215" t="s">
        <v>932</v>
      </c>
      <c r="G4" s="215">
        <v>3</v>
      </c>
      <c r="H4" s="218"/>
      <c r="I4" s="217">
        <f>IF(G4&lt;4,H4,0)</f>
        <v>0</v>
      </c>
      <c r="J4" s="217">
        <f>IF(G4=4,H4,0)</f>
        <v>0</v>
      </c>
      <c r="K4" s="217">
        <f>IF(G4=5,H4,0)</f>
        <v>0</v>
      </c>
      <c r="L4" s="215"/>
      <c r="M4" s="215"/>
      <c r="N4" s="215"/>
      <c r="O4" s="215"/>
      <c r="P4" s="215"/>
      <c r="Q4" s="215"/>
      <c r="R4" s="215"/>
      <c r="S4" s="215"/>
    </row>
    <row r="5" spans="2:19" s="81" customFormat="1" x14ac:dyDescent="0.25">
      <c r="B5" s="214">
        <v>2019</v>
      </c>
      <c r="C5" s="215" t="s">
        <v>497</v>
      </c>
      <c r="D5" s="215" t="s">
        <v>496</v>
      </c>
      <c r="E5" s="215">
        <v>2016</v>
      </c>
      <c r="F5" s="215" t="s">
        <v>933</v>
      </c>
      <c r="G5" s="215">
        <v>5</v>
      </c>
      <c r="H5" s="218"/>
      <c r="I5" s="217">
        <f t="shared" ref="I5:I68" si="0">IF(G5&lt;4,H5,0)</f>
        <v>0</v>
      </c>
      <c r="J5" s="217">
        <f t="shared" ref="J5:J68" si="1">IF(G5=4,H5,0)</f>
        <v>0</v>
      </c>
      <c r="K5" s="217">
        <f t="shared" ref="K5:K68" si="2">IF(G5=5,H5,0)</f>
        <v>0</v>
      </c>
      <c r="L5" s="215"/>
      <c r="M5" s="215"/>
      <c r="N5" s="215"/>
      <c r="O5" s="215"/>
      <c r="P5" s="215"/>
      <c r="Q5" s="215"/>
      <c r="R5" s="215"/>
      <c r="S5" s="215"/>
    </row>
    <row r="6" spans="2:19" s="81" customFormat="1" x14ac:dyDescent="0.25">
      <c r="B6" s="214">
        <v>2019</v>
      </c>
      <c r="C6" s="215" t="s">
        <v>498</v>
      </c>
      <c r="D6" s="215" t="s">
        <v>499</v>
      </c>
      <c r="E6" s="215">
        <v>2017</v>
      </c>
      <c r="F6" s="215" t="s">
        <v>934</v>
      </c>
      <c r="G6" s="215">
        <v>3</v>
      </c>
      <c r="H6" s="218"/>
      <c r="I6" s="217">
        <f t="shared" si="0"/>
        <v>0</v>
      </c>
      <c r="J6" s="217">
        <f t="shared" si="1"/>
        <v>0</v>
      </c>
      <c r="K6" s="217">
        <f t="shared" si="2"/>
        <v>0</v>
      </c>
      <c r="L6" s="215"/>
      <c r="M6" s="215"/>
      <c r="N6" s="215"/>
      <c r="O6" s="215"/>
      <c r="P6" s="215"/>
      <c r="Q6" s="215"/>
      <c r="R6" s="215"/>
      <c r="S6" s="215"/>
    </row>
    <row r="7" spans="2:19" s="81" customFormat="1" x14ac:dyDescent="0.25">
      <c r="B7" s="214">
        <v>2019</v>
      </c>
      <c r="C7" s="215" t="s">
        <v>500</v>
      </c>
      <c r="D7" s="215" t="s">
        <v>501</v>
      </c>
      <c r="E7" s="215">
        <v>2017</v>
      </c>
      <c r="F7" s="215" t="s">
        <v>935</v>
      </c>
      <c r="G7" s="215">
        <v>5</v>
      </c>
      <c r="H7" s="218"/>
      <c r="I7" s="217">
        <f t="shared" si="0"/>
        <v>0</v>
      </c>
      <c r="J7" s="217">
        <f t="shared" si="1"/>
        <v>0</v>
      </c>
      <c r="K7" s="217">
        <f t="shared" si="2"/>
        <v>0</v>
      </c>
      <c r="L7" s="215"/>
      <c r="M7" s="215"/>
      <c r="N7" s="215"/>
      <c r="O7" s="215"/>
      <c r="P7" s="215"/>
      <c r="Q7" s="215"/>
      <c r="R7" s="215"/>
      <c r="S7" s="215"/>
    </row>
    <row r="8" spans="2:19" s="81" customFormat="1" x14ac:dyDescent="0.25">
      <c r="B8" s="214">
        <v>2019</v>
      </c>
      <c r="C8" s="215" t="s">
        <v>502</v>
      </c>
      <c r="D8" s="215" t="s">
        <v>503</v>
      </c>
      <c r="E8" s="215">
        <v>2019</v>
      </c>
      <c r="F8" s="215" t="s">
        <v>936</v>
      </c>
      <c r="G8" s="215">
        <v>5</v>
      </c>
      <c r="H8" s="218"/>
      <c r="I8" s="217">
        <f t="shared" si="0"/>
        <v>0</v>
      </c>
      <c r="J8" s="217">
        <f t="shared" si="1"/>
        <v>0</v>
      </c>
      <c r="K8" s="217">
        <f t="shared" si="2"/>
        <v>0</v>
      </c>
      <c r="L8" s="215"/>
      <c r="M8" s="215"/>
      <c r="N8" s="215"/>
      <c r="O8" s="215"/>
      <c r="P8" s="215"/>
      <c r="Q8" s="215"/>
      <c r="R8" s="215"/>
      <c r="S8" s="215"/>
    </row>
    <row r="9" spans="2:19" s="81" customFormat="1" x14ac:dyDescent="0.25">
      <c r="B9" s="214">
        <v>2019</v>
      </c>
      <c r="C9" s="215" t="s">
        <v>504</v>
      </c>
      <c r="D9" s="215" t="s">
        <v>505</v>
      </c>
      <c r="E9" s="215">
        <v>2020</v>
      </c>
      <c r="F9" s="215" t="s">
        <v>934</v>
      </c>
      <c r="G9" s="215">
        <v>5</v>
      </c>
      <c r="H9" s="218"/>
      <c r="I9" s="217">
        <f t="shared" si="0"/>
        <v>0</v>
      </c>
      <c r="J9" s="217">
        <f t="shared" si="1"/>
        <v>0</v>
      </c>
      <c r="K9" s="217">
        <f t="shared" si="2"/>
        <v>0</v>
      </c>
      <c r="L9" s="215"/>
      <c r="M9" s="215"/>
      <c r="N9" s="215"/>
      <c r="O9" s="215"/>
      <c r="P9" s="215"/>
      <c r="Q9" s="215"/>
      <c r="R9" s="215"/>
      <c r="S9" s="215"/>
    </row>
    <row r="10" spans="2:19" s="81" customFormat="1" x14ac:dyDescent="0.25">
      <c r="B10" s="214">
        <v>2019</v>
      </c>
      <c r="C10" s="215" t="s">
        <v>506</v>
      </c>
      <c r="D10" s="215" t="s">
        <v>496</v>
      </c>
      <c r="E10" s="215">
        <v>2014</v>
      </c>
      <c r="F10" s="215" t="s">
        <v>934</v>
      </c>
      <c r="G10" s="215">
        <v>5</v>
      </c>
      <c r="H10" s="218"/>
      <c r="I10" s="217">
        <f t="shared" si="0"/>
        <v>0</v>
      </c>
      <c r="J10" s="217">
        <f t="shared" si="1"/>
        <v>0</v>
      </c>
      <c r="K10" s="217">
        <f t="shared" si="2"/>
        <v>0</v>
      </c>
      <c r="L10" s="215"/>
      <c r="M10" s="215"/>
      <c r="N10" s="215"/>
      <c r="O10" s="215"/>
      <c r="P10" s="215"/>
      <c r="Q10" s="215"/>
      <c r="R10" s="215"/>
      <c r="S10" s="215"/>
    </row>
    <row r="11" spans="2:19" s="81" customFormat="1" x14ac:dyDescent="0.25">
      <c r="B11" s="214">
        <v>2019</v>
      </c>
      <c r="C11" s="215" t="s">
        <v>507</v>
      </c>
      <c r="D11" s="215" t="s">
        <v>496</v>
      </c>
      <c r="E11" s="215">
        <v>2015</v>
      </c>
      <c r="F11" s="215" t="s">
        <v>933</v>
      </c>
      <c r="G11" s="215">
        <v>5</v>
      </c>
      <c r="H11" s="218"/>
      <c r="I11" s="217">
        <f t="shared" si="0"/>
        <v>0</v>
      </c>
      <c r="J11" s="217">
        <f t="shared" si="1"/>
        <v>0</v>
      </c>
      <c r="K11" s="217">
        <f t="shared" si="2"/>
        <v>0</v>
      </c>
      <c r="L11" s="215"/>
      <c r="M11" s="215"/>
      <c r="N11" s="215"/>
      <c r="O11" s="215"/>
      <c r="P11" s="215"/>
      <c r="Q11" s="215"/>
      <c r="R11" s="215"/>
      <c r="S11" s="215"/>
    </row>
    <row r="12" spans="2:19" s="81" customFormat="1" x14ac:dyDescent="0.25">
      <c r="B12" s="214">
        <v>2019</v>
      </c>
      <c r="C12" s="215" t="s">
        <v>508</v>
      </c>
      <c r="D12" s="215" t="s">
        <v>496</v>
      </c>
      <c r="E12" s="215">
        <v>2015</v>
      </c>
      <c r="F12" s="215" t="s">
        <v>933</v>
      </c>
      <c r="G12" s="215">
        <v>5</v>
      </c>
      <c r="H12" s="218"/>
      <c r="I12" s="217">
        <f t="shared" si="0"/>
        <v>0</v>
      </c>
      <c r="J12" s="217">
        <f t="shared" si="1"/>
        <v>0</v>
      </c>
      <c r="K12" s="217">
        <f t="shared" si="2"/>
        <v>0</v>
      </c>
      <c r="L12" s="215"/>
      <c r="M12" s="215"/>
      <c r="N12" s="215"/>
      <c r="O12" s="215"/>
      <c r="P12" s="215"/>
      <c r="Q12" s="215"/>
      <c r="R12" s="215"/>
      <c r="S12" s="215"/>
    </row>
    <row r="13" spans="2:19" s="81" customFormat="1" x14ac:dyDescent="0.25">
      <c r="B13" s="214">
        <v>2019</v>
      </c>
      <c r="C13" s="215" t="s">
        <v>509</v>
      </c>
      <c r="D13" s="215" t="s">
        <v>510</v>
      </c>
      <c r="E13" s="215">
        <v>2018</v>
      </c>
      <c r="F13" s="215" t="s">
        <v>937</v>
      </c>
      <c r="G13" s="215">
        <v>5</v>
      </c>
      <c r="H13" s="218"/>
      <c r="I13" s="217">
        <f t="shared" si="0"/>
        <v>0</v>
      </c>
      <c r="J13" s="217">
        <f t="shared" si="1"/>
        <v>0</v>
      </c>
      <c r="K13" s="217">
        <f t="shared" si="2"/>
        <v>0</v>
      </c>
      <c r="L13" s="215"/>
      <c r="M13" s="215"/>
      <c r="N13" s="215"/>
      <c r="O13" s="215"/>
      <c r="P13" s="215"/>
      <c r="Q13" s="215"/>
      <c r="R13" s="215"/>
      <c r="S13" s="215"/>
    </row>
    <row r="14" spans="2:19" s="81" customFormat="1" x14ac:dyDescent="0.25">
      <c r="B14" s="214">
        <v>2019</v>
      </c>
      <c r="C14" s="215" t="s">
        <v>511</v>
      </c>
      <c r="D14" s="215" t="s">
        <v>496</v>
      </c>
      <c r="E14" s="215">
        <v>2018</v>
      </c>
      <c r="F14" s="215" t="s">
        <v>937</v>
      </c>
      <c r="G14" s="215">
        <v>5</v>
      </c>
      <c r="H14" s="218"/>
      <c r="I14" s="217">
        <f t="shared" si="0"/>
        <v>0</v>
      </c>
      <c r="J14" s="217">
        <f t="shared" si="1"/>
        <v>0</v>
      </c>
      <c r="K14" s="217">
        <f t="shared" si="2"/>
        <v>0</v>
      </c>
      <c r="L14" s="215"/>
      <c r="M14" s="215"/>
      <c r="N14" s="215"/>
      <c r="O14" s="215"/>
      <c r="P14" s="215"/>
      <c r="Q14" s="215"/>
      <c r="R14" s="215"/>
      <c r="S14" s="215"/>
    </row>
    <row r="15" spans="2:19" s="81" customFormat="1" x14ac:dyDescent="0.25">
      <c r="B15" s="214">
        <v>2019</v>
      </c>
      <c r="C15" s="215" t="s">
        <v>512</v>
      </c>
      <c r="D15" s="215" t="s">
        <v>513</v>
      </c>
      <c r="E15" s="215">
        <v>2019</v>
      </c>
      <c r="F15" s="215" t="s">
        <v>935</v>
      </c>
      <c r="G15" s="215">
        <v>5</v>
      </c>
      <c r="H15" s="218"/>
      <c r="I15" s="217">
        <f t="shared" si="0"/>
        <v>0</v>
      </c>
      <c r="J15" s="217">
        <f t="shared" si="1"/>
        <v>0</v>
      </c>
      <c r="K15" s="217">
        <f t="shared" si="2"/>
        <v>0</v>
      </c>
      <c r="L15" s="215"/>
      <c r="M15" s="215"/>
      <c r="N15" s="215"/>
      <c r="O15" s="215"/>
      <c r="P15" s="215"/>
      <c r="Q15" s="215"/>
      <c r="R15" s="215"/>
      <c r="S15" s="215"/>
    </row>
    <row r="16" spans="2:19" s="81" customFormat="1" x14ac:dyDescent="0.25">
      <c r="B16" s="214">
        <v>2019</v>
      </c>
      <c r="C16" s="215" t="s">
        <v>514</v>
      </c>
      <c r="D16" s="215" t="s">
        <v>515</v>
      </c>
      <c r="E16" s="215">
        <v>2016</v>
      </c>
      <c r="F16" s="215" t="s">
        <v>932</v>
      </c>
      <c r="G16" s="215">
        <v>5</v>
      </c>
      <c r="H16" s="218"/>
      <c r="I16" s="217">
        <f t="shared" si="0"/>
        <v>0</v>
      </c>
      <c r="J16" s="217">
        <f t="shared" si="1"/>
        <v>0</v>
      </c>
      <c r="K16" s="217">
        <f t="shared" si="2"/>
        <v>0</v>
      </c>
      <c r="L16" s="215"/>
      <c r="M16" s="215"/>
      <c r="N16" s="215"/>
      <c r="O16" s="215"/>
      <c r="P16" s="215"/>
      <c r="Q16" s="215"/>
      <c r="R16" s="215"/>
      <c r="S16" s="215"/>
    </row>
    <row r="17" spans="2:19" s="81" customFormat="1" x14ac:dyDescent="0.25">
      <c r="B17" s="214">
        <v>2019</v>
      </c>
      <c r="C17" s="215" t="s">
        <v>516</v>
      </c>
      <c r="D17" s="215" t="s">
        <v>517</v>
      </c>
      <c r="E17" s="215">
        <v>2018</v>
      </c>
      <c r="F17" s="215" t="s">
        <v>932</v>
      </c>
      <c r="G17" s="215">
        <v>5</v>
      </c>
      <c r="H17" s="218"/>
      <c r="I17" s="217">
        <f t="shared" si="0"/>
        <v>0</v>
      </c>
      <c r="J17" s="217">
        <f t="shared" si="1"/>
        <v>0</v>
      </c>
      <c r="K17" s="217">
        <f t="shared" si="2"/>
        <v>0</v>
      </c>
      <c r="L17" s="215"/>
      <c r="M17" s="215"/>
      <c r="N17" s="215"/>
      <c r="O17" s="215"/>
      <c r="P17" s="215"/>
      <c r="Q17" s="215"/>
      <c r="R17" s="215"/>
      <c r="S17" s="215"/>
    </row>
    <row r="18" spans="2:19" s="81" customFormat="1" x14ac:dyDescent="0.25">
      <c r="B18" s="214">
        <v>2019</v>
      </c>
      <c r="C18" s="215" t="s">
        <v>518</v>
      </c>
      <c r="D18" s="215" t="s">
        <v>519</v>
      </c>
      <c r="E18" s="215">
        <v>2017</v>
      </c>
      <c r="F18" s="215" t="s">
        <v>935</v>
      </c>
      <c r="G18" s="215">
        <v>5</v>
      </c>
      <c r="H18" s="218"/>
      <c r="I18" s="217">
        <f t="shared" si="0"/>
        <v>0</v>
      </c>
      <c r="J18" s="217">
        <f t="shared" si="1"/>
        <v>0</v>
      </c>
      <c r="K18" s="217">
        <f t="shared" si="2"/>
        <v>0</v>
      </c>
      <c r="L18" s="215"/>
      <c r="M18" s="215"/>
      <c r="N18" s="215"/>
      <c r="O18" s="215"/>
      <c r="P18" s="215"/>
      <c r="Q18" s="215"/>
      <c r="R18" s="215"/>
      <c r="S18" s="215"/>
    </row>
    <row r="19" spans="2:19" s="81" customFormat="1" x14ac:dyDescent="0.25">
      <c r="B19" s="214">
        <v>2019</v>
      </c>
      <c r="C19" s="215" t="s">
        <v>520</v>
      </c>
      <c r="D19" s="215" t="s">
        <v>521</v>
      </c>
      <c r="E19" s="215">
        <v>2015</v>
      </c>
      <c r="F19" s="215" t="s">
        <v>935</v>
      </c>
      <c r="G19" s="215">
        <v>5</v>
      </c>
      <c r="H19" s="218"/>
      <c r="I19" s="217">
        <f t="shared" si="0"/>
        <v>0</v>
      </c>
      <c r="J19" s="217">
        <f t="shared" si="1"/>
        <v>0</v>
      </c>
      <c r="K19" s="217">
        <f t="shared" si="2"/>
        <v>0</v>
      </c>
      <c r="L19" s="215"/>
      <c r="M19" s="215"/>
      <c r="N19" s="215"/>
      <c r="O19" s="215"/>
      <c r="P19" s="215"/>
      <c r="Q19" s="215"/>
      <c r="R19" s="215"/>
      <c r="S19" s="215"/>
    </row>
    <row r="20" spans="2:19" s="81" customFormat="1" x14ac:dyDescent="0.25">
      <c r="B20" s="214">
        <v>2019</v>
      </c>
      <c r="C20" s="215" t="s">
        <v>520</v>
      </c>
      <c r="D20" s="215" t="s">
        <v>522</v>
      </c>
      <c r="E20" s="215">
        <v>2019</v>
      </c>
      <c r="F20" s="215" t="s">
        <v>935</v>
      </c>
      <c r="G20" s="215">
        <v>5</v>
      </c>
      <c r="H20" s="218"/>
      <c r="I20" s="217">
        <f t="shared" si="0"/>
        <v>0</v>
      </c>
      <c r="J20" s="217">
        <f t="shared" si="1"/>
        <v>0</v>
      </c>
      <c r="K20" s="217">
        <f t="shared" si="2"/>
        <v>0</v>
      </c>
      <c r="L20" s="215"/>
      <c r="M20" s="215"/>
      <c r="N20" s="215"/>
      <c r="O20" s="215"/>
      <c r="P20" s="215"/>
      <c r="Q20" s="215"/>
      <c r="R20" s="215"/>
      <c r="S20" s="215"/>
    </row>
    <row r="21" spans="2:19" s="81" customFormat="1" x14ac:dyDescent="0.25">
      <c r="B21" s="214">
        <v>2019</v>
      </c>
      <c r="C21" s="215" t="s">
        <v>523</v>
      </c>
      <c r="D21" s="215" t="s">
        <v>524</v>
      </c>
      <c r="E21" s="215">
        <v>2019</v>
      </c>
      <c r="F21" s="215" t="s">
        <v>935</v>
      </c>
      <c r="G21" s="215">
        <v>5</v>
      </c>
      <c r="H21" s="218"/>
      <c r="I21" s="217">
        <f t="shared" si="0"/>
        <v>0</v>
      </c>
      <c r="J21" s="217">
        <f t="shared" si="1"/>
        <v>0</v>
      </c>
      <c r="K21" s="217">
        <f t="shared" si="2"/>
        <v>0</v>
      </c>
      <c r="L21" s="215"/>
      <c r="M21" s="215"/>
      <c r="N21" s="215"/>
      <c r="O21" s="215"/>
      <c r="P21" s="215"/>
      <c r="Q21" s="215"/>
      <c r="R21" s="215"/>
      <c r="S21" s="215"/>
    </row>
    <row r="22" spans="2:19" s="81" customFormat="1" x14ac:dyDescent="0.25">
      <c r="B22" s="214">
        <v>2019</v>
      </c>
      <c r="C22" s="215" t="s">
        <v>525</v>
      </c>
      <c r="D22" s="215" t="s">
        <v>526</v>
      </c>
      <c r="E22" s="215">
        <v>2015</v>
      </c>
      <c r="F22" s="215" t="s">
        <v>938</v>
      </c>
      <c r="G22" s="215">
        <v>4</v>
      </c>
      <c r="H22" s="218"/>
      <c r="I22" s="217">
        <f t="shared" si="0"/>
        <v>0</v>
      </c>
      <c r="J22" s="217">
        <f t="shared" si="1"/>
        <v>0</v>
      </c>
      <c r="K22" s="217">
        <f t="shared" si="2"/>
        <v>0</v>
      </c>
      <c r="L22" s="215"/>
      <c r="M22" s="215"/>
      <c r="N22" s="215"/>
      <c r="O22" s="215"/>
      <c r="P22" s="215"/>
      <c r="Q22" s="215"/>
      <c r="R22" s="215"/>
      <c r="S22" s="215"/>
    </row>
    <row r="23" spans="2:19" s="81" customFormat="1" x14ac:dyDescent="0.25">
      <c r="B23" s="214">
        <v>2019</v>
      </c>
      <c r="C23" s="215" t="s">
        <v>527</v>
      </c>
      <c r="D23" s="215" t="s">
        <v>496</v>
      </c>
      <c r="E23" s="215">
        <v>2019</v>
      </c>
      <c r="F23" s="215" t="s">
        <v>934</v>
      </c>
      <c r="G23" s="215">
        <v>5</v>
      </c>
      <c r="H23" s="218"/>
      <c r="I23" s="217">
        <f t="shared" si="0"/>
        <v>0</v>
      </c>
      <c r="J23" s="217">
        <f t="shared" si="1"/>
        <v>0</v>
      </c>
      <c r="K23" s="217">
        <f t="shared" si="2"/>
        <v>0</v>
      </c>
      <c r="L23" s="215"/>
      <c r="M23" s="215"/>
      <c r="N23" s="215"/>
      <c r="O23" s="215"/>
      <c r="P23" s="215"/>
      <c r="Q23" s="215"/>
      <c r="R23" s="215"/>
      <c r="S23" s="215"/>
    </row>
    <row r="24" spans="2:19" s="81" customFormat="1" x14ac:dyDescent="0.25">
      <c r="B24" s="214">
        <v>2019</v>
      </c>
      <c r="C24" s="215" t="s">
        <v>528</v>
      </c>
      <c r="D24" s="215" t="s">
        <v>496</v>
      </c>
      <c r="E24" s="215">
        <v>2014</v>
      </c>
      <c r="F24" s="215" t="s">
        <v>934</v>
      </c>
      <c r="G24" s="215">
        <v>5</v>
      </c>
      <c r="H24" s="218"/>
      <c r="I24" s="217">
        <f t="shared" si="0"/>
        <v>0</v>
      </c>
      <c r="J24" s="217">
        <f t="shared" si="1"/>
        <v>0</v>
      </c>
      <c r="K24" s="217">
        <f t="shared" si="2"/>
        <v>0</v>
      </c>
      <c r="L24" s="215"/>
      <c r="M24" s="215"/>
      <c r="N24" s="215"/>
      <c r="O24" s="215"/>
      <c r="P24" s="215"/>
      <c r="Q24" s="215"/>
      <c r="R24" s="215"/>
      <c r="S24" s="215"/>
    </row>
    <row r="25" spans="2:19" s="81" customFormat="1" x14ac:dyDescent="0.25">
      <c r="B25" s="214">
        <v>2019</v>
      </c>
      <c r="C25" s="215" t="s">
        <v>529</v>
      </c>
      <c r="D25" s="215" t="s">
        <v>496</v>
      </c>
      <c r="E25" s="215">
        <v>2019</v>
      </c>
      <c r="F25" s="215" t="s">
        <v>933</v>
      </c>
      <c r="G25" s="215">
        <v>5</v>
      </c>
      <c r="H25" s="218"/>
      <c r="I25" s="217">
        <f t="shared" si="0"/>
        <v>0</v>
      </c>
      <c r="J25" s="217">
        <f t="shared" si="1"/>
        <v>0</v>
      </c>
      <c r="K25" s="217">
        <f t="shared" si="2"/>
        <v>0</v>
      </c>
      <c r="L25" s="215"/>
      <c r="M25" s="215"/>
      <c r="N25" s="215"/>
      <c r="O25" s="215"/>
      <c r="P25" s="215"/>
      <c r="Q25" s="215"/>
      <c r="R25" s="215"/>
      <c r="S25" s="215"/>
    </row>
    <row r="26" spans="2:19" s="81" customFormat="1" x14ac:dyDescent="0.25">
      <c r="B26" s="214">
        <v>2019</v>
      </c>
      <c r="C26" s="215" t="s">
        <v>530</v>
      </c>
      <c r="D26" s="215" t="s">
        <v>531</v>
      </c>
      <c r="E26" s="215">
        <v>2017</v>
      </c>
      <c r="F26" s="215" t="s">
        <v>937</v>
      </c>
      <c r="G26" s="215">
        <v>5</v>
      </c>
      <c r="H26" s="218"/>
      <c r="I26" s="217">
        <f t="shared" si="0"/>
        <v>0</v>
      </c>
      <c r="J26" s="217">
        <f t="shared" si="1"/>
        <v>0</v>
      </c>
      <c r="K26" s="217">
        <f t="shared" si="2"/>
        <v>0</v>
      </c>
      <c r="L26" s="215"/>
      <c r="M26" s="215"/>
      <c r="N26" s="215"/>
      <c r="O26" s="215"/>
      <c r="P26" s="215"/>
      <c r="Q26" s="215"/>
      <c r="R26" s="215"/>
      <c r="S26" s="215"/>
    </row>
    <row r="27" spans="2:19" s="81" customFormat="1" x14ac:dyDescent="0.25">
      <c r="B27" s="214">
        <v>2019</v>
      </c>
      <c r="C27" s="215" t="s">
        <v>532</v>
      </c>
      <c r="D27" s="215" t="s">
        <v>496</v>
      </c>
      <c r="E27" s="215">
        <v>2017</v>
      </c>
      <c r="F27" s="215" t="s">
        <v>937</v>
      </c>
      <c r="G27" s="215">
        <v>5</v>
      </c>
      <c r="H27" s="218"/>
      <c r="I27" s="217">
        <f t="shared" si="0"/>
        <v>0</v>
      </c>
      <c r="J27" s="217">
        <f t="shared" si="1"/>
        <v>0</v>
      </c>
      <c r="K27" s="217">
        <f t="shared" si="2"/>
        <v>0</v>
      </c>
      <c r="L27" s="215"/>
      <c r="M27" s="215"/>
      <c r="N27" s="215"/>
      <c r="O27" s="215"/>
      <c r="P27" s="215"/>
      <c r="Q27" s="215"/>
      <c r="R27" s="215"/>
      <c r="S27" s="215"/>
    </row>
    <row r="28" spans="2:19" s="81" customFormat="1" x14ac:dyDescent="0.25">
      <c r="B28" s="214">
        <v>2019</v>
      </c>
      <c r="C28" s="215" t="s">
        <v>533</v>
      </c>
      <c r="D28" s="215" t="s">
        <v>496</v>
      </c>
      <c r="E28" s="215">
        <v>2013</v>
      </c>
      <c r="F28" s="215" t="s">
        <v>934</v>
      </c>
      <c r="G28" s="215">
        <v>4</v>
      </c>
      <c r="H28" s="218"/>
      <c r="I28" s="217">
        <f t="shared" si="0"/>
        <v>0</v>
      </c>
      <c r="J28" s="217">
        <f t="shared" si="1"/>
        <v>0</v>
      </c>
      <c r="K28" s="217">
        <f t="shared" si="2"/>
        <v>0</v>
      </c>
      <c r="L28" s="215"/>
      <c r="M28" s="215"/>
      <c r="N28" s="215"/>
      <c r="O28" s="215"/>
      <c r="P28" s="215"/>
      <c r="Q28" s="215"/>
      <c r="R28" s="215"/>
      <c r="S28" s="215"/>
    </row>
    <row r="29" spans="2:19" s="81" customFormat="1" x14ac:dyDescent="0.25">
      <c r="B29" s="214">
        <v>2019</v>
      </c>
      <c r="C29" s="215" t="s">
        <v>534</v>
      </c>
      <c r="D29" s="215" t="s">
        <v>535</v>
      </c>
      <c r="E29" s="215">
        <v>2015</v>
      </c>
      <c r="F29" s="215" t="s">
        <v>932</v>
      </c>
      <c r="G29" s="215">
        <v>5</v>
      </c>
      <c r="H29" s="218"/>
      <c r="I29" s="217">
        <f t="shared" si="0"/>
        <v>0</v>
      </c>
      <c r="J29" s="217">
        <f t="shared" si="1"/>
        <v>0</v>
      </c>
      <c r="K29" s="217">
        <f t="shared" si="2"/>
        <v>0</v>
      </c>
      <c r="L29" s="215"/>
      <c r="M29" s="215"/>
      <c r="N29" s="215"/>
      <c r="O29" s="215"/>
      <c r="P29" s="215"/>
      <c r="Q29" s="215"/>
      <c r="R29" s="215"/>
      <c r="S29" s="215"/>
    </row>
    <row r="30" spans="2:19" s="81" customFormat="1" x14ac:dyDescent="0.25">
      <c r="B30" s="214">
        <v>2019</v>
      </c>
      <c r="C30" s="215" t="s">
        <v>536</v>
      </c>
      <c r="D30" s="215" t="s">
        <v>496</v>
      </c>
      <c r="E30" s="215">
        <v>2015</v>
      </c>
      <c r="F30" s="215" t="s">
        <v>932</v>
      </c>
      <c r="G30" s="215">
        <v>5</v>
      </c>
      <c r="H30" s="218"/>
      <c r="I30" s="217">
        <f t="shared" si="0"/>
        <v>0</v>
      </c>
      <c r="J30" s="217">
        <f t="shared" si="1"/>
        <v>0</v>
      </c>
      <c r="K30" s="217">
        <f t="shared" si="2"/>
        <v>0</v>
      </c>
      <c r="L30" s="215"/>
      <c r="M30" s="215"/>
      <c r="N30" s="215"/>
      <c r="O30" s="215"/>
      <c r="P30" s="215"/>
      <c r="Q30" s="215"/>
      <c r="R30" s="215"/>
      <c r="S30" s="215"/>
    </row>
    <row r="31" spans="2:19" s="81" customFormat="1" x14ac:dyDescent="0.25">
      <c r="B31" s="214">
        <v>2019</v>
      </c>
      <c r="C31" s="215" t="s">
        <v>537</v>
      </c>
      <c r="D31" s="215" t="s">
        <v>496</v>
      </c>
      <c r="E31" s="215">
        <v>2017</v>
      </c>
      <c r="F31" s="215" t="s">
        <v>932</v>
      </c>
      <c r="G31" s="215">
        <v>5</v>
      </c>
      <c r="H31" s="218"/>
      <c r="I31" s="217">
        <f t="shared" si="0"/>
        <v>0</v>
      </c>
      <c r="J31" s="217">
        <f t="shared" si="1"/>
        <v>0</v>
      </c>
      <c r="K31" s="217">
        <f t="shared" si="2"/>
        <v>0</v>
      </c>
      <c r="L31" s="215"/>
      <c r="M31" s="215"/>
      <c r="N31" s="215"/>
      <c r="O31" s="215"/>
      <c r="P31" s="215"/>
      <c r="Q31" s="215"/>
      <c r="R31" s="215"/>
      <c r="S31" s="215"/>
    </row>
    <row r="32" spans="2:19" s="81" customFormat="1" x14ac:dyDescent="0.25">
      <c r="B32" s="214">
        <v>2019</v>
      </c>
      <c r="C32" s="215" t="s">
        <v>538</v>
      </c>
      <c r="D32" s="215" t="s">
        <v>496</v>
      </c>
      <c r="E32" s="215">
        <v>2017</v>
      </c>
      <c r="F32" s="215" t="s">
        <v>932</v>
      </c>
      <c r="G32" s="215">
        <v>5</v>
      </c>
      <c r="H32" s="218"/>
      <c r="I32" s="217">
        <f t="shared" si="0"/>
        <v>0</v>
      </c>
      <c r="J32" s="217">
        <f t="shared" si="1"/>
        <v>0</v>
      </c>
      <c r="K32" s="217">
        <f t="shared" si="2"/>
        <v>0</v>
      </c>
      <c r="L32" s="215"/>
      <c r="M32" s="215"/>
      <c r="N32" s="215"/>
      <c r="O32" s="215"/>
      <c r="P32" s="215"/>
      <c r="Q32" s="215"/>
      <c r="R32" s="215"/>
      <c r="S32" s="215"/>
    </row>
    <row r="33" spans="2:19" s="81" customFormat="1" x14ac:dyDescent="0.25">
      <c r="B33" s="214">
        <v>2019</v>
      </c>
      <c r="C33" s="215" t="s">
        <v>539</v>
      </c>
      <c r="D33" s="215" t="s">
        <v>540</v>
      </c>
      <c r="E33" s="215">
        <v>2018</v>
      </c>
      <c r="F33" s="215" t="s">
        <v>935</v>
      </c>
      <c r="G33" s="215">
        <v>5</v>
      </c>
      <c r="H33" s="218"/>
      <c r="I33" s="217">
        <f t="shared" si="0"/>
        <v>0</v>
      </c>
      <c r="J33" s="217">
        <f t="shared" si="1"/>
        <v>0</v>
      </c>
      <c r="K33" s="217">
        <f t="shared" si="2"/>
        <v>0</v>
      </c>
      <c r="L33" s="215"/>
      <c r="M33" s="215"/>
      <c r="N33" s="215"/>
      <c r="O33" s="215"/>
      <c r="P33" s="215"/>
      <c r="Q33" s="215"/>
      <c r="R33" s="215"/>
      <c r="S33" s="215"/>
    </row>
    <row r="34" spans="2:19" s="81" customFormat="1" x14ac:dyDescent="0.25">
      <c r="B34" s="214">
        <v>2019</v>
      </c>
      <c r="C34" s="215" t="s">
        <v>541</v>
      </c>
      <c r="D34" s="215" t="s">
        <v>496</v>
      </c>
      <c r="E34" s="215">
        <v>2019</v>
      </c>
      <c r="F34" s="215" t="s">
        <v>938</v>
      </c>
      <c r="G34" s="215">
        <v>5</v>
      </c>
      <c r="H34" s="218"/>
      <c r="I34" s="217">
        <f t="shared" si="0"/>
        <v>0</v>
      </c>
      <c r="J34" s="217">
        <f t="shared" si="1"/>
        <v>0</v>
      </c>
      <c r="K34" s="217">
        <f t="shared" si="2"/>
        <v>0</v>
      </c>
      <c r="L34" s="215"/>
      <c r="M34" s="215"/>
      <c r="N34" s="215"/>
      <c r="O34" s="215"/>
      <c r="P34" s="215"/>
      <c r="Q34" s="215"/>
      <c r="R34" s="215"/>
      <c r="S34" s="215"/>
    </row>
    <row r="35" spans="2:19" s="81" customFormat="1" x14ac:dyDescent="0.25">
      <c r="B35" s="214">
        <v>2019</v>
      </c>
      <c r="C35" s="215" t="s">
        <v>542</v>
      </c>
      <c r="D35" s="215" t="s">
        <v>496</v>
      </c>
      <c r="E35" s="215">
        <v>2013</v>
      </c>
      <c r="F35" s="215" t="s">
        <v>934</v>
      </c>
      <c r="G35" s="215">
        <v>5</v>
      </c>
      <c r="H35" s="218"/>
      <c r="I35" s="217">
        <f t="shared" si="0"/>
        <v>0</v>
      </c>
      <c r="J35" s="217">
        <f t="shared" si="1"/>
        <v>0</v>
      </c>
      <c r="K35" s="217">
        <f t="shared" si="2"/>
        <v>0</v>
      </c>
      <c r="L35" s="215"/>
      <c r="M35" s="215"/>
      <c r="N35" s="215"/>
      <c r="O35" s="215"/>
      <c r="P35" s="215"/>
      <c r="Q35" s="215"/>
      <c r="R35" s="215"/>
      <c r="S35" s="215"/>
    </row>
    <row r="36" spans="2:19" s="81" customFormat="1" x14ac:dyDescent="0.25">
      <c r="B36" s="214">
        <v>2019</v>
      </c>
      <c r="C36" s="215" t="s">
        <v>543</v>
      </c>
      <c r="D36" s="215" t="s">
        <v>496</v>
      </c>
      <c r="E36" s="215">
        <v>2018</v>
      </c>
      <c r="F36" s="215" t="s">
        <v>939</v>
      </c>
      <c r="G36" s="215">
        <v>4</v>
      </c>
      <c r="H36" s="218"/>
      <c r="I36" s="217">
        <f t="shared" si="0"/>
        <v>0</v>
      </c>
      <c r="J36" s="217">
        <f t="shared" si="1"/>
        <v>0</v>
      </c>
      <c r="K36" s="217">
        <f t="shared" si="2"/>
        <v>0</v>
      </c>
      <c r="L36" s="215"/>
      <c r="M36" s="215"/>
      <c r="N36" s="215"/>
      <c r="O36" s="215"/>
      <c r="P36" s="215"/>
      <c r="Q36" s="215"/>
      <c r="R36" s="215"/>
      <c r="S36" s="215"/>
    </row>
    <row r="37" spans="2:19" s="81" customFormat="1" x14ac:dyDescent="0.25">
      <c r="B37" s="214">
        <v>2019</v>
      </c>
      <c r="C37" s="215" t="s">
        <v>544</v>
      </c>
      <c r="D37" s="215" t="s">
        <v>496</v>
      </c>
      <c r="E37" s="215">
        <v>2014</v>
      </c>
      <c r="F37" s="215" t="s">
        <v>936</v>
      </c>
      <c r="G37" s="215">
        <v>4</v>
      </c>
      <c r="H37" s="218"/>
      <c r="I37" s="217">
        <f t="shared" si="0"/>
        <v>0</v>
      </c>
      <c r="J37" s="217">
        <f t="shared" si="1"/>
        <v>0</v>
      </c>
      <c r="K37" s="217">
        <f t="shared" si="2"/>
        <v>0</v>
      </c>
      <c r="L37" s="215"/>
      <c r="M37" s="215"/>
      <c r="N37" s="215"/>
      <c r="O37" s="215"/>
      <c r="P37" s="215"/>
      <c r="Q37" s="215"/>
      <c r="R37" s="215"/>
      <c r="S37" s="215"/>
    </row>
    <row r="38" spans="2:19" s="81" customFormat="1" x14ac:dyDescent="0.25">
      <c r="B38" s="214">
        <v>2019</v>
      </c>
      <c r="C38" s="215" t="s">
        <v>545</v>
      </c>
      <c r="D38" s="215" t="s">
        <v>496</v>
      </c>
      <c r="E38" s="215">
        <v>2017</v>
      </c>
      <c r="F38" s="215" t="s">
        <v>936</v>
      </c>
      <c r="G38" s="215">
        <v>4</v>
      </c>
      <c r="H38" s="218"/>
      <c r="I38" s="217">
        <f t="shared" si="0"/>
        <v>0</v>
      </c>
      <c r="J38" s="217">
        <f t="shared" si="1"/>
        <v>0</v>
      </c>
      <c r="K38" s="217">
        <f t="shared" si="2"/>
        <v>0</v>
      </c>
      <c r="L38" s="215"/>
      <c r="M38" s="215"/>
      <c r="N38" s="215"/>
      <c r="O38" s="215"/>
      <c r="P38" s="215"/>
      <c r="Q38" s="215"/>
      <c r="R38" s="215"/>
      <c r="S38" s="215"/>
    </row>
    <row r="39" spans="2:19" s="81" customFormat="1" x14ac:dyDescent="0.25">
      <c r="B39" s="214">
        <v>2019</v>
      </c>
      <c r="C39" s="215" t="s">
        <v>546</v>
      </c>
      <c r="D39" s="215" t="s">
        <v>496</v>
      </c>
      <c r="E39" s="215">
        <v>2017</v>
      </c>
      <c r="F39" s="215" t="s">
        <v>939</v>
      </c>
      <c r="G39" s="215">
        <v>5</v>
      </c>
      <c r="H39" s="218"/>
      <c r="I39" s="217">
        <f t="shared" si="0"/>
        <v>0</v>
      </c>
      <c r="J39" s="217">
        <f t="shared" si="1"/>
        <v>0</v>
      </c>
      <c r="K39" s="217">
        <f t="shared" si="2"/>
        <v>0</v>
      </c>
      <c r="L39" s="215"/>
      <c r="M39" s="215"/>
      <c r="N39" s="215"/>
      <c r="O39" s="215"/>
      <c r="P39" s="215"/>
      <c r="Q39" s="215"/>
      <c r="R39" s="215"/>
      <c r="S39" s="215"/>
    </row>
    <row r="40" spans="2:19" s="81" customFormat="1" x14ac:dyDescent="0.25">
      <c r="B40" s="214">
        <v>2019</v>
      </c>
      <c r="C40" s="215" t="s">
        <v>547</v>
      </c>
      <c r="D40" s="215" t="s">
        <v>548</v>
      </c>
      <c r="E40" s="215">
        <v>2021</v>
      </c>
      <c r="F40" s="215" t="s">
        <v>934</v>
      </c>
      <c r="G40" s="215">
        <v>4</v>
      </c>
      <c r="H40" s="218"/>
      <c r="I40" s="217">
        <f t="shared" si="0"/>
        <v>0</v>
      </c>
      <c r="J40" s="217">
        <f t="shared" si="1"/>
        <v>0</v>
      </c>
      <c r="K40" s="217">
        <f t="shared" si="2"/>
        <v>0</v>
      </c>
      <c r="L40" s="215"/>
      <c r="M40" s="215"/>
      <c r="N40" s="215"/>
      <c r="O40" s="215"/>
      <c r="P40" s="215"/>
      <c r="Q40" s="215"/>
      <c r="R40" s="215"/>
      <c r="S40" s="215"/>
    </row>
    <row r="41" spans="2:19" s="81" customFormat="1" x14ac:dyDescent="0.25">
      <c r="B41" s="214">
        <v>2019</v>
      </c>
      <c r="C41" s="215" t="s">
        <v>549</v>
      </c>
      <c r="D41" s="215" t="s">
        <v>550</v>
      </c>
      <c r="E41" s="215">
        <v>2014</v>
      </c>
      <c r="F41" s="215" t="s">
        <v>934</v>
      </c>
      <c r="G41" s="215">
        <v>4</v>
      </c>
      <c r="H41" s="218"/>
      <c r="I41" s="217">
        <f t="shared" si="0"/>
        <v>0</v>
      </c>
      <c r="J41" s="217">
        <f t="shared" si="1"/>
        <v>0</v>
      </c>
      <c r="K41" s="217">
        <f t="shared" si="2"/>
        <v>0</v>
      </c>
      <c r="L41" s="215"/>
      <c r="M41" s="215"/>
      <c r="N41" s="215"/>
      <c r="O41" s="215"/>
      <c r="P41" s="215"/>
      <c r="Q41" s="215"/>
      <c r="R41" s="215"/>
      <c r="S41" s="215"/>
    </row>
    <row r="42" spans="2:19" s="81" customFormat="1" x14ac:dyDescent="0.25">
      <c r="B42" s="214">
        <v>2019</v>
      </c>
      <c r="C42" s="215" t="s">
        <v>551</v>
      </c>
      <c r="D42" s="215" t="s">
        <v>496</v>
      </c>
      <c r="E42" s="215">
        <v>2013</v>
      </c>
      <c r="F42" s="215" t="s">
        <v>939</v>
      </c>
      <c r="G42" s="215">
        <v>5</v>
      </c>
      <c r="H42" s="218"/>
      <c r="I42" s="217">
        <f t="shared" si="0"/>
        <v>0</v>
      </c>
      <c r="J42" s="217">
        <f t="shared" si="1"/>
        <v>0</v>
      </c>
      <c r="K42" s="217">
        <f t="shared" si="2"/>
        <v>0</v>
      </c>
      <c r="L42" s="215"/>
      <c r="M42" s="215"/>
      <c r="N42" s="215"/>
      <c r="O42" s="215"/>
      <c r="P42" s="215"/>
      <c r="Q42" s="215"/>
      <c r="R42" s="215"/>
      <c r="S42" s="215"/>
    </row>
    <row r="43" spans="2:19" s="81" customFormat="1" x14ac:dyDescent="0.25">
      <c r="B43" s="214">
        <v>2019</v>
      </c>
      <c r="C43" s="215" t="s">
        <v>552</v>
      </c>
      <c r="D43" s="215" t="s">
        <v>553</v>
      </c>
      <c r="E43" s="215">
        <v>2019</v>
      </c>
      <c r="F43" s="215" t="s">
        <v>932</v>
      </c>
      <c r="G43" s="215">
        <v>5</v>
      </c>
      <c r="H43" s="218"/>
      <c r="I43" s="217">
        <f t="shared" si="0"/>
        <v>0</v>
      </c>
      <c r="J43" s="217">
        <f t="shared" si="1"/>
        <v>0</v>
      </c>
      <c r="K43" s="217">
        <f t="shared" si="2"/>
        <v>0</v>
      </c>
      <c r="L43" s="215"/>
      <c r="M43" s="215"/>
      <c r="N43" s="215"/>
      <c r="O43" s="215"/>
      <c r="P43" s="215"/>
      <c r="Q43" s="215"/>
      <c r="R43" s="215"/>
      <c r="S43" s="215"/>
    </row>
    <row r="44" spans="2:19" s="81" customFormat="1" x14ac:dyDescent="0.25">
      <c r="B44" s="214">
        <v>2019</v>
      </c>
      <c r="C44" s="215" t="s">
        <v>554</v>
      </c>
      <c r="D44" s="215" t="s">
        <v>555</v>
      </c>
      <c r="E44" s="215">
        <v>2014</v>
      </c>
      <c r="F44" s="215" t="s">
        <v>934</v>
      </c>
      <c r="G44" s="215">
        <v>3</v>
      </c>
      <c r="H44" s="218"/>
      <c r="I44" s="217">
        <f t="shared" si="0"/>
        <v>0</v>
      </c>
      <c r="J44" s="217">
        <f t="shared" si="1"/>
        <v>0</v>
      </c>
      <c r="K44" s="217">
        <f t="shared" si="2"/>
        <v>0</v>
      </c>
      <c r="L44" s="215"/>
      <c r="M44" s="215"/>
      <c r="N44" s="215"/>
      <c r="O44" s="215"/>
      <c r="P44" s="215"/>
      <c r="Q44" s="215"/>
      <c r="R44" s="215"/>
      <c r="S44" s="215"/>
    </row>
    <row r="45" spans="2:19" s="81" customFormat="1" x14ac:dyDescent="0.25">
      <c r="B45" s="214">
        <v>2019</v>
      </c>
      <c r="C45" s="215" t="s">
        <v>556</v>
      </c>
      <c r="D45" s="215" t="s">
        <v>557</v>
      </c>
      <c r="E45" s="215">
        <v>2017</v>
      </c>
      <c r="F45" s="215" t="s">
        <v>934</v>
      </c>
      <c r="G45" s="215">
        <v>3</v>
      </c>
      <c r="H45" s="218"/>
      <c r="I45" s="217">
        <f t="shared" si="0"/>
        <v>0</v>
      </c>
      <c r="J45" s="217">
        <f t="shared" si="1"/>
        <v>0</v>
      </c>
      <c r="K45" s="217">
        <f t="shared" si="2"/>
        <v>0</v>
      </c>
      <c r="L45" s="215"/>
      <c r="M45" s="215"/>
      <c r="N45" s="215"/>
      <c r="O45" s="215"/>
      <c r="P45" s="215"/>
      <c r="Q45" s="215"/>
      <c r="R45" s="215"/>
      <c r="S45" s="215"/>
    </row>
    <row r="46" spans="2:19" s="81" customFormat="1" x14ac:dyDescent="0.25">
      <c r="B46" s="214">
        <v>2019</v>
      </c>
      <c r="C46" s="215" t="s">
        <v>558</v>
      </c>
      <c r="D46" s="215" t="s">
        <v>496</v>
      </c>
      <c r="E46" s="215">
        <v>2015</v>
      </c>
      <c r="F46" s="215" t="s">
        <v>940</v>
      </c>
      <c r="G46" s="215">
        <v>5</v>
      </c>
      <c r="H46" s="218"/>
      <c r="I46" s="217">
        <f t="shared" si="0"/>
        <v>0</v>
      </c>
      <c r="J46" s="217">
        <f t="shared" si="1"/>
        <v>0</v>
      </c>
      <c r="K46" s="217">
        <f t="shared" si="2"/>
        <v>0</v>
      </c>
      <c r="L46" s="215"/>
      <c r="M46" s="215"/>
      <c r="N46" s="215"/>
      <c r="O46" s="215"/>
      <c r="P46" s="215"/>
      <c r="Q46" s="215"/>
      <c r="R46" s="215"/>
      <c r="S46" s="215"/>
    </row>
    <row r="47" spans="2:19" s="81" customFormat="1" x14ac:dyDescent="0.25">
      <c r="B47" s="214">
        <v>2019</v>
      </c>
      <c r="C47" s="215" t="s">
        <v>559</v>
      </c>
      <c r="D47" s="215" t="s">
        <v>560</v>
      </c>
      <c r="E47" s="215">
        <v>2021</v>
      </c>
      <c r="F47" s="215" t="s">
        <v>932</v>
      </c>
      <c r="G47" s="215">
        <v>5</v>
      </c>
      <c r="H47" s="218"/>
      <c r="I47" s="217">
        <f t="shared" si="0"/>
        <v>0</v>
      </c>
      <c r="J47" s="217">
        <f t="shared" si="1"/>
        <v>0</v>
      </c>
      <c r="K47" s="217">
        <f t="shared" si="2"/>
        <v>0</v>
      </c>
      <c r="L47" s="215"/>
      <c r="M47" s="215"/>
      <c r="N47" s="215"/>
      <c r="O47" s="215"/>
      <c r="P47" s="215"/>
      <c r="Q47" s="215"/>
      <c r="R47" s="215"/>
      <c r="S47" s="215"/>
    </row>
    <row r="48" spans="2:19" s="81" customFormat="1" x14ac:dyDescent="0.25">
      <c r="B48" s="214">
        <v>2019</v>
      </c>
      <c r="C48" s="215" t="s">
        <v>561</v>
      </c>
      <c r="D48" s="215" t="s">
        <v>562</v>
      </c>
      <c r="E48" s="215">
        <v>2017</v>
      </c>
      <c r="F48" s="215" t="s">
        <v>932</v>
      </c>
      <c r="G48" s="215">
        <v>3</v>
      </c>
      <c r="H48" s="218"/>
      <c r="I48" s="217">
        <f t="shared" si="0"/>
        <v>0</v>
      </c>
      <c r="J48" s="217">
        <f t="shared" si="1"/>
        <v>0</v>
      </c>
      <c r="K48" s="217">
        <f t="shared" si="2"/>
        <v>0</v>
      </c>
      <c r="L48" s="215"/>
      <c r="M48" s="215"/>
      <c r="N48" s="215"/>
      <c r="O48" s="215"/>
      <c r="P48" s="215"/>
      <c r="Q48" s="215"/>
      <c r="R48" s="215"/>
      <c r="S48" s="215"/>
    </row>
    <row r="49" spans="2:19" s="81" customFormat="1" x14ac:dyDescent="0.25">
      <c r="B49" s="214">
        <v>2019</v>
      </c>
      <c r="C49" s="215" t="s">
        <v>563</v>
      </c>
      <c r="D49" s="215" t="s">
        <v>564</v>
      </c>
      <c r="E49" s="215">
        <v>2014</v>
      </c>
      <c r="F49" s="215" t="s">
        <v>939</v>
      </c>
      <c r="G49" s="215">
        <v>3</v>
      </c>
      <c r="H49" s="218"/>
      <c r="I49" s="217">
        <f t="shared" si="0"/>
        <v>0</v>
      </c>
      <c r="J49" s="217">
        <f t="shared" si="1"/>
        <v>0</v>
      </c>
      <c r="K49" s="217">
        <f t="shared" si="2"/>
        <v>0</v>
      </c>
      <c r="L49" s="215"/>
      <c r="M49" s="215"/>
      <c r="N49" s="215"/>
      <c r="O49" s="215"/>
      <c r="P49" s="215"/>
      <c r="Q49" s="215"/>
      <c r="R49" s="215"/>
      <c r="S49" s="215"/>
    </row>
    <row r="50" spans="2:19" s="81" customFormat="1" x14ac:dyDescent="0.25">
      <c r="B50" s="214">
        <v>2019</v>
      </c>
      <c r="C50" s="215" t="s">
        <v>565</v>
      </c>
      <c r="D50" s="215" t="s">
        <v>496</v>
      </c>
      <c r="E50" s="215">
        <v>2013</v>
      </c>
      <c r="F50" s="215" t="s">
        <v>936</v>
      </c>
      <c r="G50" s="215">
        <v>4</v>
      </c>
      <c r="H50" s="218"/>
      <c r="I50" s="217">
        <f t="shared" si="0"/>
        <v>0</v>
      </c>
      <c r="J50" s="217">
        <f t="shared" si="1"/>
        <v>0</v>
      </c>
      <c r="K50" s="217">
        <f t="shared" si="2"/>
        <v>0</v>
      </c>
      <c r="L50" s="215"/>
      <c r="M50" s="215"/>
      <c r="N50" s="215"/>
      <c r="O50" s="215"/>
      <c r="P50" s="215"/>
      <c r="Q50" s="215"/>
      <c r="R50" s="215"/>
      <c r="S50" s="215"/>
    </row>
    <row r="51" spans="2:19" s="81" customFormat="1" x14ac:dyDescent="0.25">
      <c r="B51" s="214">
        <v>2019</v>
      </c>
      <c r="C51" s="215" t="s">
        <v>565</v>
      </c>
      <c r="D51" s="215" t="s">
        <v>496</v>
      </c>
      <c r="E51" s="215">
        <v>2021</v>
      </c>
      <c r="F51" s="215" t="s">
        <v>936</v>
      </c>
      <c r="G51" s="215">
        <v>2</v>
      </c>
      <c r="H51" s="218"/>
      <c r="I51" s="217">
        <f t="shared" si="0"/>
        <v>0</v>
      </c>
      <c r="J51" s="217">
        <f t="shared" si="1"/>
        <v>0</v>
      </c>
      <c r="K51" s="217">
        <f t="shared" si="2"/>
        <v>0</v>
      </c>
      <c r="L51" s="215"/>
      <c r="M51" s="215"/>
      <c r="N51" s="215"/>
      <c r="O51" s="215"/>
      <c r="P51" s="215"/>
      <c r="Q51" s="215"/>
      <c r="R51" s="215"/>
      <c r="S51" s="215"/>
    </row>
    <row r="52" spans="2:19" s="81" customFormat="1" x14ac:dyDescent="0.25">
      <c r="B52" s="214">
        <v>2019</v>
      </c>
      <c r="C52" s="215" t="s">
        <v>566</v>
      </c>
      <c r="D52" s="215" t="s">
        <v>567</v>
      </c>
      <c r="E52" s="215">
        <v>2021</v>
      </c>
      <c r="F52" s="215" t="s">
        <v>936</v>
      </c>
      <c r="G52" s="215">
        <v>2</v>
      </c>
      <c r="H52" s="218"/>
      <c r="I52" s="217">
        <f t="shared" si="0"/>
        <v>0</v>
      </c>
      <c r="J52" s="217">
        <f t="shared" si="1"/>
        <v>0</v>
      </c>
      <c r="K52" s="217">
        <f t="shared" si="2"/>
        <v>0</v>
      </c>
      <c r="L52" s="215"/>
      <c r="M52" s="215"/>
      <c r="N52" s="215"/>
      <c r="O52" s="215"/>
      <c r="P52" s="215"/>
      <c r="Q52" s="215"/>
      <c r="R52" s="215"/>
      <c r="S52" s="215"/>
    </row>
    <row r="53" spans="2:19" s="81" customFormat="1" x14ac:dyDescent="0.25">
      <c r="B53" s="214">
        <v>2019</v>
      </c>
      <c r="C53" s="215" t="s">
        <v>568</v>
      </c>
      <c r="D53" s="215" t="s">
        <v>569</v>
      </c>
      <c r="E53" s="215">
        <v>2017</v>
      </c>
      <c r="F53" s="215" t="s">
        <v>936</v>
      </c>
      <c r="G53" s="215">
        <v>3</v>
      </c>
      <c r="H53" s="218"/>
      <c r="I53" s="217">
        <f t="shared" si="0"/>
        <v>0</v>
      </c>
      <c r="J53" s="217">
        <f t="shared" si="1"/>
        <v>0</v>
      </c>
      <c r="K53" s="217">
        <f t="shared" si="2"/>
        <v>0</v>
      </c>
      <c r="L53" s="215"/>
      <c r="M53" s="215"/>
      <c r="N53" s="215"/>
      <c r="O53" s="215"/>
      <c r="P53" s="215"/>
      <c r="Q53" s="215"/>
      <c r="R53" s="215"/>
      <c r="S53" s="215"/>
    </row>
    <row r="54" spans="2:19" s="81" customFormat="1" x14ac:dyDescent="0.25">
      <c r="B54" s="214">
        <v>2019</v>
      </c>
      <c r="C54" s="215" t="s">
        <v>570</v>
      </c>
      <c r="D54" s="215" t="s">
        <v>571</v>
      </c>
      <c r="E54" s="215">
        <v>2019</v>
      </c>
      <c r="F54" s="215" t="s">
        <v>932</v>
      </c>
      <c r="G54" s="215">
        <v>4</v>
      </c>
      <c r="H54" s="218"/>
      <c r="I54" s="217">
        <f t="shared" si="0"/>
        <v>0</v>
      </c>
      <c r="J54" s="217">
        <f t="shared" si="1"/>
        <v>0</v>
      </c>
      <c r="K54" s="217">
        <f t="shared" si="2"/>
        <v>0</v>
      </c>
      <c r="L54" s="215"/>
      <c r="M54" s="215"/>
      <c r="N54" s="215"/>
      <c r="O54" s="215"/>
      <c r="P54" s="215"/>
      <c r="Q54" s="215"/>
      <c r="R54" s="215"/>
      <c r="S54" s="215"/>
    </row>
    <row r="55" spans="2:19" s="81" customFormat="1" x14ac:dyDescent="0.25">
      <c r="B55" s="214">
        <v>2019</v>
      </c>
      <c r="C55" s="215" t="s">
        <v>572</v>
      </c>
      <c r="D55" s="215" t="s">
        <v>496</v>
      </c>
      <c r="E55" s="215">
        <v>2017</v>
      </c>
      <c r="F55" s="215" t="s">
        <v>932</v>
      </c>
      <c r="G55" s="215">
        <v>5</v>
      </c>
      <c r="H55" s="218"/>
      <c r="I55" s="217">
        <f t="shared" si="0"/>
        <v>0</v>
      </c>
      <c r="J55" s="217">
        <f t="shared" si="1"/>
        <v>0</v>
      </c>
      <c r="K55" s="217">
        <f t="shared" si="2"/>
        <v>0</v>
      </c>
      <c r="L55" s="215"/>
      <c r="M55" s="215"/>
      <c r="N55" s="215"/>
      <c r="O55" s="215"/>
      <c r="P55" s="215"/>
      <c r="Q55" s="215"/>
      <c r="R55" s="215"/>
      <c r="S55" s="215"/>
    </row>
    <row r="56" spans="2:19" s="81" customFormat="1" x14ac:dyDescent="0.25">
      <c r="B56" s="214">
        <v>2019</v>
      </c>
      <c r="C56" s="215" t="s">
        <v>573</v>
      </c>
      <c r="D56" s="215" t="s">
        <v>574</v>
      </c>
      <c r="E56" s="215">
        <v>2017</v>
      </c>
      <c r="F56" s="215" t="s">
        <v>936</v>
      </c>
      <c r="G56" s="215">
        <v>3</v>
      </c>
      <c r="H56" s="218"/>
      <c r="I56" s="217">
        <f t="shared" si="0"/>
        <v>0</v>
      </c>
      <c r="J56" s="217">
        <f t="shared" si="1"/>
        <v>0</v>
      </c>
      <c r="K56" s="217">
        <f t="shared" si="2"/>
        <v>0</v>
      </c>
      <c r="L56" s="215"/>
      <c r="M56" s="215"/>
      <c r="N56" s="215"/>
      <c r="O56" s="215"/>
      <c r="P56" s="215"/>
      <c r="Q56" s="215"/>
      <c r="R56" s="215"/>
      <c r="S56" s="215"/>
    </row>
    <row r="57" spans="2:19" s="81" customFormat="1" x14ac:dyDescent="0.25">
      <c r="B57" s="214">
        <v>2019</v>
      </c>
      <c r="C57" s="215" t="s">
        <v>575</v>
      </c>
      <c r="D57" s="215" t="s">
        <v>496</v>
      </c>
      <c r="E57" s="215">
        <v>2015</v>
      </c>
      <c r="F57" s="215" t="s">
        <v>939</v>
      </c>
      <c r="G57" s="215">
        <v>4</v>
      </c>
      <c r="H57" s="218"/>
      <c r="I57" s="217">
        <f t="shared" si="0"/>
        <v>0</v>
      </c>
      <c r="J57" s="217">
        <f t="shared" si="1"/>
        <v>0</v>
      </c>
      <c r="K57" s="217">
        <f t="shared" si="2"/>
        <v>0</v>
      </c>
      <c r="L57" s="215"/>
      <c r="M57" s="215"/>
      <c r="N57" s="215"/>
      <c r="O57" s="215"/>
      <c r="P57" s="215"/>
      <c r="Q57" s="215"/>
      <c r="R57" s="215"/>
      <c r="S57" s="215"/>
    </row>
    <row r="58" spans="2:19" s="81" customFormat="1" x14ac:dyDescent="0.25">
      <c r="B58" s="214">
        <v>2019</v>
      </c>
      <c r="C58" s="215" t="s">
        <v>576</v>
      </c>
      <c r="D58" s="215" t="s">
        <v>577</v>
      </c>
      <c r="E58" s="215">
        <v>2017</v>
      </c>
      <c r="F58" s="215" t="s">
        <v>939</v>
      </c>
      <c r="G58" s="215">
        <v>3</v>
      </c>
      <c r="H58" s="218"/>
      <c r="I58" s="217">
        <f t="shared" si="0"/>
        <v>0</v>
      </c>
      <c r="J58" s="217">
        <f t="shared" si="1"/>
        <v>0</v>
      </c>
      <c r="K58" s="217">
        <f t="shared" si="2"/>
        <v>0</v>
      </c>
      <c r="L58" s="215"/>
      <c r="M58" s="215"/>
      <c r="N58" s="215"/>
      <c r="O58" s="215"/>
      <c r="P58" s="215"/>
      <c r="Q58" s="215"/>
      <c r="R58" s="215"/>
      <c r="S58" s="215"/>
    </row>
    <row r="59" spans="2:19" s="81" customFormat="1" x14ac:dyDescent="0.25">
      <c r="B59" s="214">
        <v>2019</v>
      </c>
      <c r="C59" s="215" t="s">
        <v>578</v>
      </c>
      <c r="D59" s="215" t="s">
        <v>579</v>
      </c>
      <c r="E59" s="215">
        <v>2018</v>
      </c>
      <c r="F59" s="215" t="s">
        <v>936</v>
      </c>
      <c r="G59" s="215">
        <v>0</v>
      </c>
      <c r="H59" s="218"/>
      <c r="I59" s="217">
        <f t="shared" si="0"/>
        <v>0</v>
      </c>
      <c r="J59" s="217">
        <f t="shared" si="1"/>
        <v>0</v>
      </c>
      <c r="K59" s="217">
        <f t="shared" si="2"/>
        <v>0</v>
      </c>
      <c r="L59" s="215"/>
      <c r="M59" s="215"/>
      <c r="N59" s="215"/>
      <c r="O59" s="215"/>
      <c r="P59" s="215"/>
      <c r="Q59" s="215"/>
      <c r="R59" s="215"/>
      <c r="S59" s="215"/>
    </row>
    <row r="60" spans="2:19" s="81" customFormat="1" x14ac:dyDescent="0.25">
      <c r="B60" s="214">
        <v>2019</v>
      </c>
      <c r="C60" s="215" t="s">
        <v>580</v>
      </c>
      <c r="D60" s="215" t="s">
        <v>579</v>
      </c>
      <c r="E60" s="215">
        <v>2015</v>
      </c>
      <c r="F60" s="215" t="s">
        <v>932</v>
      </c>
      <c r="G60" s="215">
        <v>3</v>
      </c>
      <c r="H60" s="218"/>
      <c r="I60" s="217">
        <f t="shared" si="0"/>
        <v>0</v>
      </c>
      <c r="J60" s="217">
        <f t="shared" si="1"/>
        <v>0</v>
      </c>
      <c r="K60" s="217">
        <f t="shared" si="2"/>
        <v>0</v>
      </c>
      <c r="L60" s="215"/>
      <c r="M60" s="215"/>
      <c r="N60" s="215"/>
      <c r="O60" s="215"/>
      <c r="P60" s="215"/>
      <c r="Q60" s="215"/>
      <c r="R60" s="215"/>
      <c r="S60" s="215"/>
    </row>
    <row r="61" spans="2:19" s="81" customFormat="1" x14ac:dyDescent="0.25">
      <c r="B61" s="214">
        <v>2019</v>
      </c>
      <c r="C61" s="215" t="s">
        <v>581</v>
      </c>
      <c r="D61" s="215" t="s">
        <v>582</v>
      </c>
      <c r="E61" s="215">
        <v>2017</v>
      </c>
      <c r="F61" s="215" t="s">
        <v>934</v>
      </c>
      <c r="G61" s="215">
        <v>0</v>
      </c>
      <c r="H61" s="218"/>
      <c r="I61" s="217">
        <f t="shared" si="0"/>
        <v>0</v>
      </c>
      <c r="J61" s="217">
        <f t="shared" si="1"/>
        <v>0</v>
      </c>
      <c r="K61" s="217">
        <f t="shared" si="2"/>
        <v>0</v>
      </c>
      <c r="L61" s="215"/>
      <c r="M61" s="215"/>
      <c r="N61" s="215"/>
      <c r="O61" s="215"/>
      <c r="P61" s="215"/>
      <c r="Q61" s="215"/>
      <c r="R61" s="215"/>
      <c r="S61" s="215"/>
    </row>
    <row r="62" spans="2:19" s="81" customFormat="1" x14ac:dyDescent="0.25">
      <c r="B62" s="214">
        <v>2019</v>
      </c>
      <c r="C62" s="215" t="s">
        <v>583</v>
      </c>
      <c r="D62" s="215" t="s">
        <v>584</v>
      </c>
      <c r="E62" s="215">
        <v>2016</v>
      </c>
      <c r="F62" s="215" t="s">
        <v>934</v>
      </c>
      <c r="G62" s="215">
        <v>4</v>
      </c>
      <c r="H62" s="218"/>
      <c r="I62" s="217">
        <f t="shared" si="0"/>
        <v>0</v>
      </c>
      <c r="J62" s="217">
        <f t="shared" si="1"/>
        <v>0</v>
      </c>
      <c r="K62" s="217">
        <f t="shared" si="2"/>
        <v>0</v>
      </c>
      <c r="L62" s="215"/>
      <c r="M62" s="215"/>
      <c r="N62" s="215"/>
      <c r="O62" s="215"/>
      <c r="P62" s="215"/>
      <c r="Q62" s="215"/>
      <c r="R62" s="215"/>
      <c r="S62" s="215"/>
    </row>
    <row r="63" spans="2:19" s="81" customFormat="1" x14ac:dyDescent="0.25">
      <c r="B63" s="214">
        <v>2019</v>
      </c>
      <c r="C63" s="215" t="s">
        <v>585</v>
      </c>
      <c r="D63" s="215" t="s">
        <v>496</v>
      </c>
      <c r="E63" s="215">
        <v>2017</v>
      </c>
      <c r="F63" s="215" t="s">
        <v>939</v>
      </c>
      <c r="G63" s="215">
        <v>3</v>
      </c>
      <c r="H63" s="218"/>
      <c r="I63" s="217">
        <f t="shared" si="0"/>
        <v>0</v>
      </c>
      <c r="J63" s="217">
        <f t="shared" si="1"/>
        <v>0</v>
      </c>
      <c r="K63" s="217">
        <f t="shared" si="2"/>
        <v>0</v>
      </c>
      <c r="L63" s="215"/>
      <c r="M63" s="215"/>
      <c r="N63" s="215"/>
      <c r="O63" s="215"/>
      <c r="P63" s="215"/>
      <c r="Q63" s="215"/>
      <c r="R63" s="215"/>
      <c r="S63" s="215"/>
    </row>
    <row r="64" spans="2:19" s="81" customFormat="1" x14ac:dyDescent="0.25">
      <c r="B64" s="214">
        <v>2019</v>
      </c>
      <c r="C64" s="215" t="s">
        <v>586</v>
      </c>
      <c r="D64" s="215" t="s">
        <v>496</v>
      </c>
      <c r="E64" s="215">
        <v>2013</v>
      </c>
      <c r="F64" s="215" t="s">
        <v>934</v>
      </c>
      <c r="G64" s="215">
        <v>4</v>
      </c>
      <c r="H64" s="218"/>
      <c r="I64" s="217">
        <f t="shared" si="0"/>
        <v>0</v>
      </c>
      <c r="J64" s="217">
        <f t="shared" si="1"/>
        <v>0</v>
      </c>
      <c r="K64" s="217">
        <f t="shared" si="2"/>
        <v>0</v>
      </c>
      <c r="L64" s="215"/>
      <c r="M64" s="215"/>
      <c r="N64" s="215"/>
      <c r="O64" s="215"/>
      <c r="P64" s="215"/>
      <c r="Q64" s="215"/>
      <c r="R64" s="215"/>
      <c r="S64" s="215"/>
    </row>
    <row r="65" spans="2:19" s="81" customFormat="1" x14ac:dyDescent="0.25">
      <c r="B65" s="214">
        <v>2019</v>
      </c>
      <c r="C65" s="215" t="s">
        <v>587</v>
      </c>
      <c r="D65" s="215" t="s">
        <v>588</v>
      </c>
      <c r="E65" s="215">
        <v>2016</v>
      </c>
      <c r="F65" s="215" t="s">
        <v>935</v>
      </c>
      <c r="G65" s="215">
        <v>5</v>
      </c>
      <c r="H65" s="218"/>
      <c r="I65" s="217">
        <f t="shared" si="0"/>
        <v>0</v>
      </c>
      <c r="J65" s="217">
        <f t="shared" si="1"/>
        <v>0</v>
      </c>
      <c r="K65" s="217">
        <f t="shared" si="2"/>
        <v>0</v>
      </c>
      <c r="L65" s="215"/>
      <c r="M65" s="215"/>
      <c r="N65" s="215"/>
      <c r="O65" s="215"/>
      <c r="P65" s="215"/>
      <c r="Q65" s="215"/>
      <c r="R65" s="215"/>
      <c r="S65" s="215"/>
    </row>
    <row r="66" spans="2:19" s="81" customFormat="1" x14ac:dyDescent="0.25">
      <c r="B66" s="214">
        <v>2019</v>
      </c>
      <c r="C66" s="215" t="s">
        <v>589</v>
      </c>
      <c r="D66" s="215" t="s">
        <v>496</v>
      </c>
      <c r="E66" s="215">
        <v>2019</v>
      </c>
      <c r="F66" s="215" t="s">
        <v>935</v>
      </c>
      <c r="G66" s="215">
        <v>5</v>
      </c>
      <c r="H66" s="218"/>
      <c r="I66" s="217">
        <f t="shared" si="0"/>
        <v>0</v>
      </c>
      <c r="J66" s="217">
        <f t="shared" si="1"/>
        <v>0</v>
      </c>
      <c r="K66" s="217">
        <f t="shared" si="2"/>
        <v>0</v>
      </c>
      <c r="L66" s="215"/>
      <c r="M66" s="215"/>
      <c r="N66" s="215"/>
      <c r="O66" s="215"/>
      <c r="P66" s="215"/>
      <c r="Q66" s="215"/>
      <c r="R66" s="215"/>
      <c r="S66" s="215"/>
    </row>
    <row r="67" spans="2:19" s="81" customFormat="1" x14ac:dyDescent="0.25">
      <c r="B67" s="214">
        <v>2019</v>
      </c>
      <c r="C67" s="215" t="s">
        <v>590</v>
      </c>
      <c r="D67" s="215" t="s">
        <v>496</v>
      </c>
      <c r="E67" s="215">
        <v>2017</v>
      </c>
      <c r="F67" s="215" t="s">
        <v>936</v>
      </c>
      <c r="G67" s="215">
        <v>5</v>
      </c>
      <c r="H67" s="218"/>
      <c r="I67" s="217">
        <f t="shared" si="0"/>
        <v>0</v>
      </c>
      <c r="J67" s="217">
        <f t="shared" si="1"/>
        <v>0</v>
      </c>
      <c r="K67" s="217">
        <f t="shared" si="2"/>
        <v>0</v>
      </c>
      <c r="L67" s="215"/>
      <c r="M67" s="215"/>
      <c r="N67" s="215"/>
      <c r="O67" s="215"/>
      <c r="P67" s="215"/>
      <c r="Q67" s="215"/>
      <c r="R67" s="215"/>
      <c r="S67" s="215"/>
    </row>
    <row r="68" spans="2:19" s="81" customFormat="1" x14ac:dyDescent="0.25">
      <c r="B68" s="214">
        <v>2019</v>
      </c>
      <c r="C68" s="215" t="s">
        <v>591</v>
      </c>
      <c r="D68" s="215" t="s">
        <v>496</v>
      </c>
      <c r="E68" s="215">
        <v>2019</v>
      </c>
      <c r="F68" s="215" t="s">
        <v>934</v>
      </c>
      <c r="G68" s="215">
        <v>5</v>
      </c>
      <c r="H68" s="218"/>
      <c r="I68" s="217">
        <f t="shared" si="0"/>
        <v>0</v>
      </c>
      <c r="J68" s="217">
        <f t="shared" si="1"/>
        <v>0</v>
      </c>
      <c r="K68" s="217">
        <f t="shared" si="2"/>
        <v>0</v>
      </c>
      <c r="L68" s="215"/>
      <c r="M68" s="215"/>
      <c r="N68" s="215"/>
      <c r="O68" s="215"/>
      <c r="P68" s="215"/>
      <c r="Q68" s="215"/>
      <c r="R68" s="215"/>
      <c r="S68" s="215"/>
    </row>
    <row r="69" spans="2:19" s="81" customFormat="1" x14ac:dyDescent="0.25">
      <c r="B69" s="214">
        <v>2019</v>
      </c>
      <c r="C69" s="215" t="s">
        <v>592</v>
      </c>
      <c r="D69" s="215" t="s">
        <v>593</v>
      </c>
      <c r="E69" s="215">
        <v>2015</v>
      </c>
      <c r="F69" s="215" t="s">
        <v>941</v>
      </c>
      <c r="G69" s="215">
        <v>5</v>
      </c>
      <c r="H69" s="218"/>
      <c r="I69" s="217">
        <f t="shared" ref="I69:I132" si="3">IF(G69&lt;4,H69,0)</f>
        <v>0</v>
      </c>
      <c r="J69" s="217">
        <f t="shared" ref="J69:J132" si="4">IF(G69=4,H69,0)</f>
        <v>0</v>
      </c>
      <c r="K69" s="217">
        <f t="shared" ref="K69:K132" si="5">IF(G69=5,H69,0)</f>
        <v>0</v>
      </c>
      <c r="L69" s="215"/>
      <c r="M69" s="215"/>
      <c r="N69" s="215"/>
      <c r="O69" s="215"/>
      <c r="P69" s="215"/>
      <c r="Q69" s="215"/>
      <c r="R69" s="215"/>
      <c r="S69" s="215"/>
    </row>
    <row r="70" spans="2:19" s="81" customFormat="1" x14ac:dyDescent="0.25">
      <c r="B70" s="214">
        <v>2019</v>
      </c>
      <c r="C70" s="215" t="s">
        <v>594</v>
      </c>
      <c r="D70" s="215" t="s">
        <v>496</v>
      </c>
      <c r="E70" s="215">
        <v>2017</v>
      </c>
      <c r="F70" s="215" t="s">
        <v>939</v>
      </c>
      <c r="G70" s="215">
        <v>3</v>
      </c>
      <c r="H70" s="218"/>
      <c r="I70" s="217">
        <f t="shared" si="3"/>
        <v>0</v>
      </c>
      <c r="J70" s="217">
        <f t="shared" si="4"/>
        <v>0</v>
      </c>
      <c r="K70" s="217">
        <f t="shared" si="5"/>
        <v>0</v>
      </c>
      <c r="L70" s="215"/>
      <c r="M70" s="215"/>
      <c r="N70" s="215"/>
      <c r="O70" s="215"/>
      <c r="P70" s="215"/>
      <c r="Q70" s="215"/>
      <c r="R70" s="215"/>
      <c r="S70" s="215"/>
    </row>
    <row r="71" spans="2:19" s="81" customFormat="1" x14ac:dyDescent="0.25">
      <c r="B71" s="214">
        <v>2019</v>
      </c>
      <c r="C71" s="215" t="s">
        <v>595</v>
      </c>
      <c r="D71" s="215" t="s">
        <v>596</v>
      </c>
      <c r="E71" s="215">
        <v>2017</v>
      </c>
      <c r="F71" s="215" t="s">
        <v>936</v>
      </c>
      <c r="G71" s="215">
        <v>3</v>
      </c>
      <c r="H71" s="218"/>
      <c r="I71" s="217">
        <f t="shared" si="3"/>
        <v>0</v>
      </c>
      <c r="J71" s="217">
        <f t="shared" si="4"/>
        <v>0</v>
      </c>
      <c r="K71" s="217">
        <f t="shared" si="5"/>
        <v>0</v>
      </c>
      <c r="L71" s="215"/>
      <c r="M71" s="215"/>
      <c r="N71" s="215"/>
      <c r="O71" s="215"/>
      <c r="P71" s="215"/>
      <c r="Q71" s="215"/>
      <c r="R71" s="215"/>
      <c r="S71" s="215"/>
    </row>
    <row r="72" spans="2:19" s="81" customFormat="1" x14ac:dyDescent="0.25">
      <c r="B72" s="214">
        <v>2019</v>
      </c>
      <c r="C72" s="215" t="s">
        <v>597</v>
      </c>
      <c r="D72" s="215" t="s">
        <v>598</v>
      </c>
      <c r="E72" s="215">
        <v>2019</v>
      </c>
      <c r="F72" s="215" t="s">
        <v>932</v>
      </c>
      <c r="G72" s="215">
        <v>5</v>
      </c>
      <c r="H72" s="218"/>
      <c r="I72" s="217">
        <f t="shared" si="3"/>
        <v>0</v>
      </c>
      <c r="J72" s="217">
        <f t="shared" si="4"/>
        <v>0</v>
      </c>
      <c r="K72" s="217">
        <f t="shared" si="5"/>
        <v>0</v>
      </c>
      <c r="L72" s="215"/>
      <c r="M72" s="215"/>
      <c r="N72" s="215"/>
      <c r="O72" s="215"/>
      <c r="P72" s="215"/>
      <c r="Q72" s="215"/>
      <c r="R72" s="215"/>
      <c r="S72" s="215"/>
    </row>
    <row r="73" spans="2:19" s="81" customFormat="1" x14ac:dyDescent="0.25">
      <c r="B73" s="214">
        <v>2019</v>
      </c>
      <c r="C73" s="215" t="s">
        <v>599</v>
      </c>
      <c r="D73" s="215" t="s">
        <v>496</v>
      </c>
      <c r="E73" s="215">
        <v>2014</v>
      </c>
      <c r="F73" s="215" t="s">
        <v>933</v>
      </c>
      <c r="G73" s="215">
        <v>5</v>
      </c>
      <c r="H73" s="218"/>
      <c r="I73" s="217">
        <f t="shared" si="3"/>
        <v>0</v>
      </c>
      <c r="J73" s="217">
        <f t="shared" si="4"/>
        <v>0</v>
      </c>
      <c r="K73" s="217">
        <f t="shared" si="5"/>
        <v>0</v>
      </c>
      <c r="L73" s="215"/>
      <c r="M73" s="215"/>
      <c r="N73" s="215"/>
      <c r="O73" s="215"/>
      <c r="P73" s="215"/>
      <c r="Q73" s="215"/>
      <c r="R73" s="215"/>
      <c r="S73" s="215"/>
    </row>
    <row r="74" spans="2:19" s="81" customFormat="1" x14ac:dyDescent="0.25">
      <c r="B74" s="214">
        <v>2019</v>
      </c>
      <c r="C74" s="215" t="s">
        <v>599</v>
      </c>
      <c r="D74" s="215" t="s">
        <v>600</v>
      </c>
      <c r="E74" s="215">
        <v>2019</v>
      </c>
      <c r="F74" s="215" t="s">
        <v>933</v>
      </c>
      <c r="G74" s="215">
        <v>5</v>
      </c>
      <c r="H74" s="218"/>
      <c r="I74" s="217">
        <f t="shared" si="3"/>
        <v>0</v>
      </c>
      <c r="J74" s="217">
        <f t="shared" si="4"/>
        <v>0</v>
      </c>
      <c r="K74" s="217">
        <f t="shared" si="5"/>
        <v>0</v>
      </c>
      <c r="L74" s="215"/>
      <c r="M74" s="215"/>
      <c r="N74" s="215"/>
      <c r="O74" s="215"/>
      <c r="P74" s="215"/>
      <c r="Q74" s="215"/>
      <c r="R74" s="215"/>
      <c r="S74" s="215"/>
    </row>
    <row r="75" spans="2:19" s="81" customFormat="1" x14ac:dyDescent="0.25">
      <c r="B75" s="214">
        <v>2019</v>
      </c>
      <c r="C75" s="215" t="s">
        <v>601</v>
      </c>
      <c r="D75" s="215" t="s">
        <v>496</v>
      </c>
      <c r="E75" s="215">
        <v>2017</v>
      </c>
      <c r="F75" s="215" t="s">
        <v>938</v>
      </c>
      <c r="G75" s="215">
        <v>3</v>
      </c>
      <c r="H75" s="218"/>
      <c r="I75" s="217">
        <f t="shared" si="3"/>
        <v>0</v>
      </c>
      <c r="J75" s="217">
        <f t="shared" si="4"/>
        <v>0</v>
      </c>
      <c r="K75" s="217">
        <f t="shared" si="5"/>
        <v>0</v>
      </c>
      <c r="L75" s="215"/>
      <c r="M75" s="215"/>
      <c r="N75" s="215"/>
      <c r="O75" s="215"/>
      <c r="P75" s="215"/>
      <c r="Q75" s="215"/>
      <c r="R75" s="215"/>
      <c r="S75" s="215"/>
    </row>
    <row r="76" spans="2:19" s="81" customFormat="1" x14ac:dyDescent="0.25">
      <c r="B76" s="214">
        <v>2019</v>
      </c>
      <c r="C76" s="215" t="s">
        <v>602</v>
      </c>
      <c r="D76" s="215" t="s">
        <v>496</v>
      </c>
      <c r="E76" s="215">
        <v>2019</v>
      </c>
      <c r="F76" s="215" t="s">
        <v>936</v>
      </c>
      <c r="G76" s="215">
        <v>5</v>
      </c>
      <c r="H76" s="218"/>
      <c r="I76" s="217">
        <f t="shared" si="3"/>
        <v>0</v>
      </c>
      <c r="J76" s="217">
        <f t="shared" si="4"/>
        <v>0</v>
      </c>
      <c r="K76" s="217">
        <f t="shared" si="5"/>
        <v>0</v>
      </c>
      <c r="L76" s="215"/>
      <c r="M76" s="215"/>
      <c r="N76" s="215"/>
      <c r="O76" s="215"/>
      <c r="P76" s="215"/>
      <c r="Q76" s="215"/>
      <c r="R76" s="215"/>
      <c r="S76" s="215"/>
    </row>
    <row r="77" spans="2:19" s="81" customFormat="1" x14ac:dyDescent="0.25">
      <c r="B77" s="214">
        <v>2019</v>
      </c>
      <c r="C77" s="215" t="s">
        <v>603</v>
      </c>
      <c r="D77" s="215" t="s">
        <v>496</v>
      </c>
      <c r="E77" s="215">
        <v>2015</v>
      </c>
      <c r="F77" s="215" t="s">
        <v>941</v>
      </c>
      <c r="G77" s="215">
        <v>5</v>
      </c>
      <c r="H77" s="218"/>
      <c r="I77" s="217">
        <f t="shared" si="3"/>
        <v>0</v>
      </c>
      <c r="J77" s="217">
        <f t="shared" si="4"/>
        <v>0</v>
      </c>
      <c r="K77" s="217">
        <f t="shared" si="5"/>
        <v>0</v>
      </c>
      <c r="L77" s="215"/>
      <c r="M77" s="215"/>
      <c r="N77" s="215"/>
      <c r="O77" s="215"/>
      <c r="P77" s="215"/>
      <c r="Q77" s="215"/>
      <c r="R77" s="215"/>
      <c r="S77" s="215"/>
    </row>
    <row r="78" spans="2:19" s="81" customFormat="1" x14ac:dyDescent="0.25">
      <c r="B78" s="214">
        <v>2019</v>
      </c>
      <c r="C78" s="215" t="s">
        <v>604</v>
      </c>
      <c r="D78" s="215" t="s">
        <v>605</v>
      </c>
      <c r="E78" s="215">
        <v>2018</v>
      </c>
      <c r="F78" s="215" t="s">
        <v>939</v>
      </c>
      <c r="G78" s="215">
        <v>4</v>
      </c>
      <c r="H78" s="218"/>
      <c r="I78" s="217">
        <f t="shared" si="3"/>
        <v>0</v>
      </c>
      <c r="J78" s="217">
        <f t="shared" si="4"/>
        <v>0</v>
      </c>
      <c r="K78" s="217">
        <f t="shared" si="5"/>
        <v>0</v>
      </c>
      <c r="L78" s="215"/>
      <c r="M78" s="215"/>
      <c r="N78" s="215"/>
      <c r="O78" s="215"/>
      <c r="P78" s="215"/>
      <c r="Q78" s="215"/>
      <c r="R78" s="215"/>
      <c r="S78" s="215"/>
    </row>
    <row r="79" spans="2:19" s="81" customFormat="1" x14ac:dyDescent="0.25">
      <c r="B79" s="214">
        <v>2019</v>
      </c>
      <c r="C79" s="215" t="s">
        <v>606</v>
      </c>
      <c r="D79" s="215" t="s">
        <v>607</v>
      </c>
      <c r="E79" s="215">
        <v>2014</v>
      </c>
      <c r="F79" s="215" t="s">
        <v>936</v>
      </c>
      <c r="G79" s="215">
        <v>4</v>
      </c>
      <c r="H79" s="218"/>
      <c r="I79" s="217">
        <f t="shared" si="3"/>
        <v>0</v>
      </c>
      <c r="J79" s="217">
        <f t="shared" si="4"/>
        <v>0</v>
      </c>
      <c r="K79" s="217">
        <f t="shared" si="5"/>
        <v>0</v>
      </c>
      <c r="L79" s="215"/>
      <c r="M79" s="215"/>
      <c r="N79" s="215"/>
      <c r="O79" s="215"/>
      <c r="P79" s="215"/>
      <c r="Q79" s="215"/>
      <c r="R79" s="215"/>
      <c r="S79" s="215"/>
    </row>
    <row r="80" spans="2:19" s="81" customFormat="1" x14ac:dyDescent="0.25">
      <c r="B80" s="214">
        <v>2019</v>
      </c>
      <c r="C80" s="215" t="s">
        <v>608</v>
      </c>
      <c r="D80" s="215" t="s">
        <v>609</v>
      </c>
      <c r="E80" s="215">
        <v>2021</v>
      </c>
      <c r="F80" s="215" t="s">
        <v>937</v>
      </c>
      <c r="G80" s="215">
        <v>5</v>
      </c>
      <c r="H80" s="218"/>
      <c r="I80" s="217">
        <f t="shared" si="3"/>
        <v>0</v>
      </c>
      <c r="J80" s="217">
        <f t="shared" si="4"/>
        <v>0</v>
      </c>
      <c r="K80" s="217">
        <f t="shared" si="5"/>
        <v>0</v>
      </c>
      <c r="L80" s="215"/>
      <c r="M80" s="215"/>
      <c r="N80" s="215"/>
      <c r="O80" s="215"/>
      <c r="P80" s="215"/>
      <c r="Q80" s="215"/>
      <c r="R80" s="215"/>
      <c r="S80" s="215"/>
    </row>
    <row r="81" spans="2:19" s="81" customFormat="1" x14ac:dyDescent="0.25">
      <c r="B81" s="214">
        <v>2019</v>
      </c>
      <c r="C81" s="215" t="s">
        <v>610</v>
      </c>
      <c r="D81" s="215" t="s">
        <v>611</v>
      </c>
      <c r="E81" s="215">
        <v>2021</v>
      </c>
      <c r="F81" s="215" t="s">
        <v>935</v>
      </c>
      <c r="G81" s="215">
        <v>5</v>
      </c>
      <c r="H81" s="218"/>
      <c r="I81" s="217">
        <f t="shared" si="3"/>
        <v>0</v>
      </c>
      <c r="J81" s="217">
        <f t="shared" si="4"/>
        <v>0</v>
      </c>
      <c r="K81" s="217">
        <f t="shared" si="5"/>
        <v>0</v>
      </c>
      <c r="L81" s="215"/>
      <c r="M81" s="215"/>
      <c r="N81" s="215"/>
      <c r="O81" s="215"/>
      <c r="P81" s="215"/>
      <c r="Q81" s="215"/>
      <c r="R81" s="215"/>
      <c r="S81" s="215"/>
    </row>
    <row r="82" spans="2:19" s="81" customFormat="1" x14ac:dyDescent="0.25">
      <c r="B82" s="214">
        <v>2019</v>
      </c>
      <c r="C82" s="215" t="s">
        <v>612</v>
      </c>
      <c r="D82" s="215" t="s">
        <v>496</v>
      </c>
      <c r="E82" s="215">
        <v>2017</v>
      </c>
      <c r="F82" s="215" t="s">
        <v>934</v>
      </c>
      <c r="G82" s="215">
        <v>5</v>
      </c>
      <c r="H82" s="218"/>
      <c r="I82" s="217">
        <f t="shared" si="3"/>
        <v>0</v>
      </c>
      <c r="J82" s="217">
        <f t="shared" si="4"/>
        <v>0</v>
      </c>
      <c r="K82" s="217">
        <f t="shared" si="5"/>
        <v>0</v>
      </c>
      <c r="L82" s="215"/>
      <c r="M82" s="215"/>
      <c r="N82" s="215"/>
      <c r="O82" s="215"/>
      <c r="P82" s="215"/>
      <c r="Q82" s="215"/>
      <c r="R82" s="215"/>
      <c r="S82" s="215"/>
    </row>
    <row r="83" spans="2:19" s="81" customFormat="1" x14ac:dyDescent="0.25">
      <c r="B83" s="214">
        <v>2019</v>
      </c>
      <c r="C83" s="215" t="s">
        <v>613</v>
      </c>
      <c r="D83" s="215" t="s">
        <v>496</v>
      </c>
      <c r="E83" s="215">
        <v>2019</v>
      </c>
      <c r="F83" s="215" t="s">
        <v>935</v>
      </c>
      <c r="G83" s="215">
        <v>5</v>
      </c>
      <c r="H83" s="218"/>
      <c r="I83" s="217">
        <f t="shared" si="3"/>
        <v>0</v>
      </c>
      <c r="J83" s="217">
        <f t="shared" si="4"/>
        <v>0</v>
      </c>
      <c r="K83" s="217">
        <f t="shared" si="5"/>
        <v>0</v>
      </c>
      <c r="L83" s="215"/>
      <c r="M83" s="215"/>
      <c r="N83" s="215"/>
      <c r="O83" s="215"/>
      <c r="P83" s="215"/>
      <c r="Q83" s="215"/>
      <c r="R83" s="215"/>
      <c r="S83" s="215"/>
    </row>
    <row r="84" spans="2:19" s="81" customFormat="1" x14ac:dyDescent="0.25">
      <c r="B84" s="214">
        <v>2019</v>
      </c>
      <c r="C84" s="215" t="s">
        <v>614</v>
      </c>
      <c r="D84" s="215" t="s">
        <v>496</v>
      </c>
      <c r="E84" s="215">
        <v>2020</v>
      </c>
      <c r="F84" s="215" t="s">
        <v>934</v>
      </c>
      <c r="G84" s="215">
        <v>4</v>
      </c>
      <c r="H84" s="218"/>
      <c r="I84" s="217">
        <f t="shared" si="3"/>
        <v>0</v>
      </c>
      <c r="J84" s="217">
        <f t="shared" si="4"/>
        <v>0</v>
      </c>
      <c r="K84" s="217">
        <f t="shared" si="5"/>
        <v>0</v>
      </c>
      <c r="L84" s="215"/>
      <c r="M84" s="215"/>
      <c r="N84" s="215"/>
      <c r="O84" s="215"/>
      <c r="P84" s="215"/>
      <c r="Q84" s="215"/>
      <c r="R84" s="215"/>
      <c r="S84" s="215"/>
    </row>
    <row r="85" spans="2:19" s="81" customFormat="1" x14ac:dyDescent="0.25">
      <c r="B85" s="214">
        <v>2019</v>
      </c>
      <c r="C85" s="215" t="s">
        <v>615</v>
      </c>
      <c r="D85" s="215" t="s">
        <v>616</v>
      </c>
      <c r="E85" s="215">
        <v>2015</v>
      </c>
      <c r="F85" s="215" t="s">
        <v>934</v>
      </c>
      <c r="G85" s="215">
        <v>5</v>
      </c>
      <c r="H85" s="218"/>
      <c r="I85" s="217">
        <f t="shared" si="3"/>
        <v>0</v>
      </c>
      <c r="J85" s="217">
        <f t="shared" si="4"/>
        <v>0</v>
      </c>
      <c r="K85" s="217">
        <f t="shared" si="5"/>
        <v>0</v>
      </c>
      <c r="L85" s="215"/>
      <c r="M85" s="215"/>
      <c r="N85" s="215"/>
      <c r="O85" s="215"/>
      <c r="P85" s="215"/>
      <c r="Q85" s="215"/>
      <c r="R85" s="215"/>
      <c r="S85" s="215"/>
    </row>
    <row r="86" spans="2:19" s="81" customFormat="1" x14ac:dyDescent="0.25">
      <c r="B86" s="214">
        <v>2019</v>
      </c>
      <c r="C86" s="215" t="s">
        <v>617</v>
      </c>
      <c r="D86" s="215" t="s">
        <v>618</v>
      </c>
      <c r="E86" s="215">
        <v>2015</v>
      </c>
      <c r="F86" s="215" t="s">
        <v>936</v>
      </c>
      <c r="G86" s="215">
        <v>5</v>
      </c>
      <c r="H86" s="218"/>
      <c r="I86" s="217">
        <f t="shared" si="3"/>
        <v>0</v>
      </c>
      <c r="J86" s="217">
        <f t="shared" si="4"/>
        <v>0</v>
      </c>
      <c r="K86" s="217">
        <f t="shared" si="5"/>
        <v>0</v>
      </c>
      <c r="L86" s="215"/>
      <c r="M86" s="215"/>
      <c r="N86" s="215"/>
      <c r="O86" s="215"/>
      <c r="P86" s="215"/>
      <c r="Q86" s="215"/>
      <c r="R86" s="215"/>
      <c r="S86" s="215"/>
    </row>
    <row r="87" spans="2:19" s="81" customFormat="1" x14ac:dyDescent="0.25">
      <c r="B87" s="214">
        <v>2019</v>
      </c>
      <c r="C87" s="215" t="s">
        <v>617</v>
      </c>
      <c r="D87" s="215" t="s">
        <v>619</v>
      </c>
      <c r="E87" s="215">
        <v>2020</v>
      </c>
      <c r="F87" s="215" t="s">
        <v>934</v>
      </c>
      <c r="G87" s="215">
        <v>5</v>
      </c>
      <c r="H87" s="218"/>
      <c r="I87" s="217">
        <f t="shared" si="3"/>
        <v>0</v>
      </c>
      <c r="J87" s="217">
        <f t="shared" si="4"/>
        <v>0</v>
      </c>
      <c r="K87" s="217">
        <f t="shared" si="5"/>
        <v>0</v>
      </c>
      <c r="L87" s="215"/>
      <c r="M87" s="215"/>
      <c r="N87" s="215"/>
      <c r="O87" s="215"/>
      <c r="P87" s="215"/>
      <c r="Q87" s="215"/>
      <c r="R87" s="215"/>
      <c r="S87" s="215"/>
    </row>
    <row r="88" spans="2:19" s="81" customFormat="1" x14ac:dyDescent="0.25">
      <c r="B88" s="214">
        <v>2019</v>
      </c>
      <c r="C88" s="215" t="s">
        <v>620</v>
      </c>
      <c r="D88" s="215" t="s">
        <v>496</v>
      </c>
      <c r="E88" s="215">
        <v>2014</v>
      </c>
      <c r="F88" s="215" t="s">
        <v>936</v>
      </c>
      <c r="G88" s="215">
        <v>4</v>
      </c>
      <c r="H88" s="218"/>
      <c r="I88" s="217">
        <f t="shared" si="3"/>
        <v>0</v>
      </c>
      <c r="J88" s="217">
        <f t="shared" si="4"/>
        <v>0</v>
      </c>
      <c r="K88" s="217">
        <f t="shared" si="5"/>
        <v>0</v>
      </c>
      <c r="L88" s="215"/>
      <c r="M88" s="215"/>
      <c r="N88" s="215"/>
      <c r="O88" s="215"/>
      <c r="P88" s="215"/>
      <c r="Q88" s="215"/>
      <c r="R88" s="215"/>
      <c r="S88" s="215"/>
    </row>
    <row r="89" spans="2:19" s="81" customFormat="1" x14ac:dyDescent="0.25">
      <c r="B89" s="214">
        <v>2019</v>
      </c>
      <c r="C89" s="215" t="s">
        <v>620</v>
      </c>
      <c r="D89" s="215" t="s">
        <v>621</v>
      </c>
      <c r="E89" s="215">
        <v>2020</v>
      </c>
      <c r="F89" s="215" t="s">
        <v>936</v>
      </c>
      <c r="G89" s="215">
        <v>3</v>
      </c>
      <c r="H89" s="218"/>
      <c r="I89" s="217">
        <f t="shared" si="3"/>
        <v>0</v>
      </c>
      <c r="J89" s="217">
        <f t="shared" si="4"/>
        <v>0</v>
      </c>
      <c r="K89" s="217">
        <f t="shared" si="5"/>
        <v>0</v>
      </c>
      <c r="L89" s="215"/>
      <c r="M89" s="215"/>
      <c r="N89" s="215"/>
      <c r="O89" s="215"/>
      <c r="P89" s="215"/>
      <c r="Q89" s="215"/>
      <c r="R89" s="215"/>
      <c r="S89" s="215"/>
    </row>
    <row r="90" spans="2:19" s="81" customFormat="1" x14ac:dyDescent="0.25">
      <c r="B90" s="214">
        <v>2019</v>
      </c>
      <c r="C90" s="215" t="s">
        <v>622</v>
      </c>
      <c r="D90" s="215" t="s">
        <v>623</v>
      </c>
      <c r="E90" s="215">
        <v>2015</v>
      </c>
      <c r="F90" s="215" t="s">
        <v>936</v>
      </c>
      <c r="G90" s="215">
        <v>4</v>
      </c>
      <c r="H90" s="218"/>
      <c r="I90" s="217">
        <f t="shared" si="3"/>
        <v>0</v>
      </c>
      <c r="J90" s="217">
        <f t="shared" si="4"/>
        <v>0</v>
      </c>
      <c r="K90" s="217">
        <f t="shared" si="5"/>
        <v>0</v>
      </c>
      <c r="L90" s="215"/>
      <c r="M90" s="215"/>
      <c r="N90" s="215"/>
      <c r="O90" s="215"/>
      <c r="P90" s="215"/>
      <c r="Q90" s="215"/>
      <c r="R90" s="215"/>
      <c r="S90" s="215"/>
    </row>
    <row r="91" spans="2:19" s="81" customFormat="1" x14ac:dyDescent="0.25">
      <c r="B91" s="214">
        <v>2019</v>
      </c>
      <c r="C91" s="215" t="s">
        <v>624</v>
      </c>
      <c r="D91" s="215" t="s">
        <v>496</v>
      </c>
      <c r="E91" s="215">
        <v>2017</v>
      </c>
      <c r="F91" s="215" t="s">
        <v>934</v>
      </c>
      <c r="G91" s="215">
        <v>5</v>
      </c>
      <c r="H91" s="218"/>
      <c r="I91" s="217">
        <f t="shared" si="3"/>
        <v>0</v>
      </c>
      <c r="J91" s="217">
        <f t="shared" si="4"/>
        <v>0</v>
      </c>
      <c r="K91" s="217">
        <f t="shared" si="5"/>
        <v>0</v>
      </c>
      <c r="L91" s="215"/>
      <c r="M91" s="215"/>
      <c r="N91" s="215"/>
      <c r="O91" s="215"/>
      <c r="P91" s="215"/>
      <c r="Q91" s="215"/>
      <c r="R91" s="215"/>
      <c r="S91" s="215"/>
    </row>
    <row r="92" spans="2:19" s="81" customFormat="1" x14ac:dyDescent="0.25">
      <c r="B92" s="214">
        <v>2019</v>
      </c>
      <c r="C92" s="215" t="s">
        <v>625</v>
      </c>
      <c r="D92" s="215" t="s">
        <v>496</v>
      </c>
      <c r="E92" s="215">
        <v>2016</v>
      </c>
      <c r="F92" s="215" t="s">
        <v>934</v>
      </c>
      <c r="G92" s="215">
        <v>5</v>
      </c>
      <c r="H92" s="218"/>
      <c r="I92" s="217">
        <f t="shared" si="3"/>
        <v>0</v>
      </c>
      <c r="J92" s="217">
        <f t="shared" si="4"/>
        <v>0</v>
      </c>
      <c r="K92" s="217">
        <f t="shared" si="5"/>
        <v>0</v>
      </c>
      <c r="L92" s="215"/>
      <c r="M92" s="215"/>
      <c r="N92" s="215"/>
      <c r="O92" s="215"/>
      <c r="P92" s="215"/>
      <c r="Q92" s="215"/>
      <c r="R92" s="215"/>
      <c r="S92" s="215"/>
    </row>
    <row r="93" spans="2:19" s="81" customFormat="1" x14ac:dyDescent="0.25">
      <c r="B93" s="214">
        <v>2019</v>
      </c>
      <c r="C93" s="215" t="s">
        <v>626</v>
      </c>
      <c r="D93" s="215" t="s">
        <v>627</v>
      </c>
      <c r="E93" s="215">
        <v>2017</v>
      </c>
      <c r="F93" s="215" t="s">
        <v>932</v>
      </c>
      <c r="G93" s="215">
        <v>5</v>
      </c>
      <c r="H93" s="218"/>
      <c r="I93" s="217">
        <f t="shared" si="3"/>
        <v>0</v>
      </c>
      <c r="J93" s="217">
        <f t="shared" si="4"/>
        <v>0</v>
      </c>
      <c r="K93" s="217">
        <f t="shared" si="5"/>
        <v>0</v>
      </c>
      <c r="L93" s="215"/>
      <c r="M93" s="215"/>
      <c r="N93" s="215"/>
      <c r="O93" s="215"/>
      <c r="P93" s="215"/>
      <c r="Q93" s="215"/>
      <c r="R93" s="215"/>
      <c r="S93" s="215"/>
    </row>
    <row r="94" spans="2:19" s="81" customFormat="1" x14ac:dyDescent="0.25">
      <c r="B94" s="214">
        <v>2019</v>
      </c>
      <c r="C94" s="215" t="s">
        <v>628</v>
      </c>
      <c r="D94" s="215" t="s">
        <v>629</v>
      </c>
      <c r="E94" s="215">
        <v>2018</v>
      </c>
      <c r="F94" s="215" t="s">
        <v>935</v>
      </c>
      <c r="G94" s="215">
        <v>5</v>
      </c>
      <c r="H94" s="218"/>
      <c r="I94" s="217">
        <f t="shared" si="3"/>
        <v>0</v>
      </c>
      <c r="J94" s="217">
        <f t="shared" si="4"/>
        <v>0</v>
      </c>
      <c r="K94" s="217">
        <f t="shared" si="5"/>
        <v>0</v>
      </c>
      <c r="L94" s="215"/>
      <c r="M94" s="215"/>
      <c r="N94" s="215"/>
      <c r="O94" s="215"/>
      <c r="P94" s="215"/>
      <c r="Q94" s="215"/>
      <c r="R94" s="215"/>
      <c r="S94" s="215"/>
    </row>
    <row r="95" spans="2:19" s="81" customFormat="1" x14ac:dyDescent="0.25">
      <c r="B95" s="214">
        <v>2019</v>
      </c>
      <c r="C95" s="215" t="s">
        <v>630</v>
      </c>
      <c r="D95" s="215" t="s">
        <v>631</v>
      </c>
      <c r="E95" s="215">
        <v>2018</v>
      </c>
      <c r="F95" s="215" t="s">
        <v>935</v>
      </c>
      <c r="G95" s="215">
        <v>5</v>
      </c>
      <c r="H95" s="218"/>
      <c r="I95" s="217">
        <f t="shared" si="3"/>
        <v>0</v>
      </c>
      <c r="J95" s="217">
        <f t="shared" si="4"/>
        <v>0</v>
      </c>
      <c r="K95" s="217">
        <f t="shared" si="5"/>
        <v>0</v>
      </c>
      <c r="L95" s="215"/>
      <c r="M95" s="215"/>
      <c r="N95" s="215"/>
      <c r="O95" s="215"/>
      <c r="P95" s="215"/>
      <c r="Q95" s="215"/>
      <c r="R95" s="215"/>
      <c r="S95" s="215"/>
    </row>
    <row r="96" spans="2:19" s="81" customFormat="1" x14ac:dyDescent="0.25">
      <c r="B96" s="214">
        <v>2019</v>
      </c>
      <c r="C96" s="215" t="s">
        <v>632</v>
      </c>
      <c r="D96" s="215" t="s">
        <v>633</v>
      </c>
      <c r="E96" s="215">
        <v>2015</v>
      </c>
      <c r="F96" s="215" t="s">
        <v>932</v>
      </c>
      <c r="G96" s="215">
        <v>5</v>
      </c>
      <c r="H96" s="218"/>
      <c r="I96" s="217">
        <f t="shared" si="3"/>
        <v>0</v>
      </c>
      <c r="J96" s="217">
        <f t="shared" si="4"/>
        <v>0</v>
      </c>
      <c r="K96" s="217">
        <f t="shared" si="5"/>
        <v>0</v>
      </c>
      <c r="L96" s="215"/>
      <c r="M96" s="215"/>
      <c r="N96" s="215"/>
      <c r="O96" s="215"/>
      <c r="P96" s="215"/>
      <c r="Q96" s="215"/>
      <c r="R96" s="215"/>
      <c r="S96" s="215"/>
    </row>
    <row r="97" spans="2:19" s="81" customFormat="1" x14ac:dyDescent="0.25">
      <c r="B97" s="214">
        <v>2019</v>
      </c>
      <c r="C97" s="215" t="s">
        <v>634</v>
      </c>
      <c r="D97" s="215" t="s">
        <v>635</v>
      </c>
      <c r="E97" s="215">
        <v>2015</v>
      </c>
      <c r="F97" s="215" t="s">
        <v>934</v>
      </c>
      <c r="G97" s="215">
        <v>5</v>
      </c>
      <c r="H97" s="218"/>
      <c r="I97" s="217">
        <f t="shared" si="3"/>
        <v>0</v>
      </c>
      <c r="J97" s="217">
        <f t="shared" si="4"/>
        <v>0</v>
      </c>
      <c r="K97" s="217">
        <f t="shared" si="5"/>
        <v>0</v>
      </c>
      <c r="L97" s="215"/>
      <c r="M97" s="215"/>
      <c r="N97" s="215"/>
      <c r="O97" s="215"/>
      <c r="P97" s="215"/>
      <c r="Q97" s="215"/>
      <c r="R97" s="215"/>
      <c r="S97" s="215"/>
    </row>
    <row r="98" spans="2:19" s="81" customFormat="1" x14ac:dyDescent="0.25">
      <c r="B98" s="214">
        <v>2019</v>
      </c>
      <c r="C98" s="215" t="s">
        <v>636</v>
      </c>
      <c r="D98" s="215" t="s">
        <v>496</v>
      </c>
      <c r="E98" s="215">
        <v>2013</v>
      </c>
      <c r="F98" s="215" t="s">
        <v>937</v>
      </c>
      <c r="G98" s="215">
        <v>5</v>
      </c>
      <c r="H98" s="218"/>
      <c r="I98" s="217">
        <f t="shared" si="3"/>
        <v>0</v>
      </c>
      <c r="J98" s="217">
        <f t="shared" si="4"/>
        <v>0</v>
      </c>
      <c r="K98" s="217">
        <f t="shared" si="5"/>
        <v>0</v>
      </c>
      <c r="L98" s="215"/>
      <c r="M98" s="215"/>
      <c r="N98" s="215"/>
      <c r="O98" s="215"/>
      <c r="P98" s="215"/>
      <c r="Q98" s="215"/>
      <c r="R98" s="215"/>
      <c r="S98" s="215"/>
    </row>
    <row r="99" spans="2:19" s="81" customFormat="1" x14ac:dyDescent="0.25">
      <c r="B99" s="214">
        <v>2019</v>
      </c>
      <c r="C99" s="215" t="s">
        <v>637</v>
      </c>
      <c r="D99" s="215" t="s">
        <v>638</v>
      </c>
      <c r="E99" s="215">
        <v>2020</v>
      </c>
      <c r="F99" s="215" t="s">
        <v>942</v>
      </c>
      <c r="G99" s="215">
        <v>5</v>
      </c>
      <c r="H99" s="218"/>
      <c r="I99" s="217">
        <f t="shared" si="3"/>
        <v>0</v>
      </c>
      <c r="J99" s="217">
        <f t="shared" si="4"/>
        <v>0</v>
      </c>
      <c r="K99" s="217">
        <f t="shared" si="5"/>
        <v>0</v>
      </c>
      <c r="L99" s="215"/>
      <c r="M99" s="215"/>
      <c r="N99" s="215"/>
      <c r="O99" s="215"/>
      <c r="P99" s="215"/>
      <c r="Q99" s="215"/>
      <c r="R99" s="215"/>
      <c r="S99" s="215"/>
    </row>
    <row r="100" spans="2:19" s="81" customFormat="1" x14ac:dyDescent="0.25">
      <c r="B100" s="214">
        <v>2019</v>
      </c>
      <c r="C100" s="215" t="s">
        <v>639</v>
      </c>
      <c r="D100" s="215" t="s">
        <v>496</v>
      </c>
      <c r="E100" s="215">
        <v>2017</v>
      </c>
      <c r="F100" s="215" t="s">
        <v>932</v>
      </c>
      <c r="G100" s="215">
        <v>5</v>
      </c>
      <c r="H100" s="218"/>
      <c r="I100" s="217">
        <f t="shared" si="3"/>
        <v>0</v>
      </c>
      <c r="J100" s="217">
        <f t="shared" si="4"/>
        <v>0</v>
      </c>
      <c r="K100" s="217">
        <f t="shared" si="5"/>
        <v>0</v>
      </c>
      <c r="L100" s="215"/>
      <c r="M100" s="215"/>
      <c r="N100" s="215"/>
      <c r="O100" s="215"/>
      <c r="P100" s="215"/>
      <c r="Q100" s="215"/>
      <c r="R100" s="215"/>
      <c r="S100" s="215"/>
    </row>
    <row r="101" spans="2:19" s="81" customFormat="1" x14ac:dyDescent="0.25">
      <c r="B101" s="214">
        <v>2019</v>
      </c>
      <c r="C101" s="215" t="s">
        <v>640</v>
      </c>
      <c r="D101" s="215" t="s">
        <v>641</v>
      </c>
      <c r="E101" s="215">
        <v>2017</v>
      </c>
      <c r="F101" s="215" t="s">
        <v>932</v>
      </c>
      <c r="G101" s="215">
        <v>5</v>
      </c>
      <c r="H101" s="218"/>
      <c r="I101" s="217">
        <f t="shared" si="3"/>
        <v>0</v>
      </c>
      <c r="J101" s="217">
        <f t="shared" si="4"/>
        <v>0</v>
      </c>
      <c r="K101" s="217">
        <f t="shared" si="5"/>
        <v>0</v>
      </c>
      <c r="L101" s="215"/>
      <c r="M101" s="215"/>
      <c r="N101" s="215"/>
      <c r="O101" s="215"/>
      <c r="P101" s="215"/>
      <c r="Q101" s="215"/>
      <c r="R101" s="215"/>
      <c r="S101" s="215"/>
    </row>
    <row r="102" spans="2:19" s="81" customFormat="1" x14ac:dyDescent="0.25">
      <c r="B102" s="214">
        <v>2019</v>
      </c>
      <c r="C102" s="215" t="s">
        <v>642</v>
      </c>
      <c r="D102" s="215" t="s">
        <v>643</v>
      </c>
      <c r="E102" s="215">
        <v>2018</v>
      </c>
      <c r="F102" s="215" t="s">
        <v>937</v>
      </c>
      <c r="G102" s="215">
        <v>5</v>
      </c>
      <c r="H102" s="218"/>
      <c r="I102" s="217">
        <f t="shared" si="3"/>
        <v>0</v>
      </c>
      <c r="J102" s="217">
        <f t="shared" si="4"/>
        <v>0</v>
      </c>
      <c r="K102" s="217">
        <f t="shared" si="5"/>
        <v>0</v>
      </c>
      <c r="L102" s="215"/>
      <c r="M102" s="215"/>
      <c r="N102" s="215"/>
      <c r="O102" s="215"/>
      <c r="P102" s="215"/>
      <c r="Q102" s="215"/>
      <c r="R102" s="215"/>
      <c r="S102" s="215"/>
    </row>
    <row r="103" spans="2:19" s="81" customFormat="1" x14ac:dyDescent="0.25">
      <c r="B103" s="214">
        <v>2019</v>
      </c>
      <c r="C103" s="215" t="s">
        <v>644</v>
      </c>
      <c r="D103" s="215" t="s">
        <v>645</v>
      </c>
      <c r="E103" s="215">
        <v>2015</v>
      </c>
      <c r="F103" s="215" t="s">
        <v>933</v>
      </c>
      <c r="G103" s="215">
        <v>5</v>
      </c>
      <c r="H103" s="218"/>
      <c r="I103" s="217">
        <f t="shared" si="3"/>
        <v>0</v>
      </c>
      <c r="J103" s="217">
        <f t="shared" si="4"/>
        <v>0</v>
      </c>
      <c r="K103" s="217">
        <f t="shared" si="5"/>
        <v>0</v>
      </c>
      <c r="L103" s="215"/>
      <c r="M103" s="215"/>
      <c r="N103" s="215"/>
      <c r="O103" s="215"/>
      <c r="P103" s="215"/>
      <c r="Q103" s="215"/>
      <c r="R103" s="215"/>
      <c r="S103" s="215"/>
    </row>
    <row r="104" spans="2:19" s="81" customFormat="1" x14ac:dyDescent="0.25">
      <c r="B104" s="214">
        <v>2019</v>
      </c>
      <c r="C104" s="215" t="s">
        <v>646</v>
      </c>
      <c r="D104" s="215" t="s">
        <v>496</v>
      </c>
      <c r="E104" s="215">
        <v>2015</v>
      </c>
      <c r="F104" s="215" t="s">
        <v>937</v>
      </c>
      <c r="G104" s="215">
        <v>5</v>
      </c>
      <c r="H104" s="218"/>
      <c r="I104" s="217">
        <f t="shared" si="3"/>
        <v>0</v>
      </c>
      <c r="J104" s="217">
        <f t="shared" si="4"/>
        <v>0</v>
      </c>
      <c r="K104" s="217">
        <f t="shared" si="5"/>
        <v>0</v>
      </c>
      <c r="L104" s="215"/>
      <c r="M104" s="215"/>
      <c r="N104" s="215"/>
      <c r="O104" s="215"/>
      <c r="P104" s="215"/>
      <c r="Q104" s="215"/>
      <c r="R104" s="215"/>
      <c r="S104" s="215"/>
    </row>
    <row r="105" spans="2:19" s="81" customFormat="1" x14ac:dyDescent="0.25">
      <c r="B105" s="214">
        <v>2019</v>
      </c>
      <c r="C105" s="215" t="s">
        <v>647</v>
      </c>
      <c r="D105" s="215" t="s">
        <v>496</v>
      </c>
      <c r="E105" s="215">
        <v>2013</v>
      </c>
      <c r="F105" s="215" t="s">
        <v>932</v>
      </c>
      <c r="G105" s="215">
        <v>5</v>
      </c>
      <c r="H105" s="218"/>
      <c r="I105" s="217">
        <f t="shared" si="3"/>
        <v>0</v>
      </c>
      <c r="J105" s="217">
        <f t="shared" si="4"/>
        <v>0</v>
      </c>
      <c r="K105" s="217">
        <f t="shared" si="5"/>
        <v>0</v>
      </c>
      <c r="L105" s="215"/>
      <c r="M105" s="215"/>
      <c r="N105" s="215"/>
      <c r="O105" s="215"/>
      <c r="P105" s="215"/>
      <c r="Q105" s="215"/>
      <c r="R105" s="215"/>
      <c r="S105" s="215"/>
    </row>
    <row r="106" spans="2:19" s="81" customFormat="1" x14ac:dyDescent="0.25">
      <c r="B106" s="214">
        <v>2019</v>
      </c>
      <c r="C106" s="215" t="s">
        <v>647</v>
      </c>
      <c r="D106" s="215" t="s">
        <v>648</v>
      </c>
      <c r="E106" s="215">
        <v>2019</v>
      </c>
      <c r="F106" s="215" t="s">
        <v>932</v>
      </c>
      <c r="G106" s="215">
        <v>4</v>
      </c>
      <c r="H106" s="218"/>
      <c r="I106" s="217">
        <f t="shared" si="3"/>
        <v>0</v>
      </c>
      <c r="J106" s="217">
        <f t="shared" si="4"/>
        <v>0</v>
      </c>
      <c r="K106" s="217">
        <f t="shared" si="5"/>
        <v>0</v>
      </c>
      <c r="L106" s="215"/>
      <c r="M106" s="215"/>
      <c r="N106" s="215"/>
      <c r="O106" s="215"/>
      <c r="P106" s="215"/>
      <c r="Q106" s="215"/>
      <c r="R106" s="215"/>
      <c r="S106" s="215"/>
    </row>
    <row r="107" spans="2:19" s="81" customFormat="1" x14ac:dyDescent="0.25">
      <c r="B107" s="214">
        <v>2019</v>
      </c>
      <c r="C107" s="215" t="s">
        <v>649</v>
      </c>
      <c r="D107" s="215" t="s">
        <v>650</v>
      </c>
      <c r="E107" s="215">
        <v>2017</v>
      </c>
      <c r="F107" s="215" t="s">
        <v>932</v>
      </c>
      <c r="G107" s="215">
        <v>5</v>
      </c>
      <c r="H107" s="218"/>
      <c r="I107" s="217">
        <f t="shared" si="3"/>
        <v>0</v>
      </c>
      <c r="J107" s="217">
        <f t="shared" si="4"/>
        <v>0</v>
      </c>
      <c r="K107" s="217">
        <f t="shared" si="5"/>
        <v>0</v>
      </c>
      <c r="L107" s="215"/>
      <c r="M107" s="215"/>
      <c r="N107" s="215"/>
      <c r="O107" s="215"/>
      <c r="P107" s="215"/>
      <c r="Q107" s="215"/>
      <c r="R107" s="215"/>
      <c r="S107" s="215"/>
    </row>
    <row r="108" spans="2:19" s="81" customFormat="1" x14ac:dyDescent="0.25">
      <c r="B108" s="214">
        <v>2019</v>
      </c>
      <c r="C108" s="215" t="s">
        <v>651</v>
      </c>
      <c r="D108" s="215" t="s">
        <v>496</v>
      </c>
      <c r="E108" s="215">
        <v>2014</v>
      </c>
      <c r="F108" s="215" t="s">
        <v>932</v>
      </c>
      <c r="G108" s="215">
        <v>5</v>
      </c>
      <c r="H108" s="218"/>
      <c r="I108" s="217">
        <f t="shared" si="3"/>
        <v>0</v>
      </c>
      <c r="J108" s="217">
        <f t="shared" si="4"/>
        <v>0</v>
      </c>
      <c r="K108" s="217">
        <f t="shared" si="5"/>
        <v>0</v>
      </c>
      <c r="L108" s="215"/>
      <c r="M108" s="215"/>
      <c r="N108" s="215"/>
      <c r="O108" s="215"/>
      <c r="P108" s="215"/>
      <c r="Q108" s="215"/>
      <c r="R108" s="215"/>
      <c r="S108" s="215"/>
    </row>
    <row r="109" spans="2:19" s="81" customFormat="1" x14ac:dyDescent="0.25">
      <c r="B109" s="214">
        <v>2019</v>
      </c>
      <c r="C109" s="215" t="s">
        <v>651</v>
      </c>
      <c r="D109" s="215" t="s">
        <v>652</v>
      </c>
      <c r="E109" s="215">
        <v>2019</v>
      </c>
      <c r="F109" s="215" t="s">
        <v>932</v>
      </c>
      <c r="G109" s="215">
        <v>3</v>
      </c>
      <c r="H109" s="218"/>
      <c r="I109" s="217">
        <f t="shared" si="3"/>
        <v>0</v>
      </c>
      <c r="J109" s="217">
        <f t="shared" si="4"/>
        <v>0</v>
      </c>
      <c r="K109" s="217">
        <f t="shared" si="5"/>
        <v>0</v>
      </c>
      <c r="L109" s="215"/>
      <c r="M109" s="215"/>
      <c r="N109" s="215"/>
      <c r="O109" s="215"/>
      <c r="P109" s="215"/>
      <c r="Q109" s="215"/>
      <c r="R109" s="215"/>
      <c r="S109" s="215"/>
    </row>
    <row r="110" spans="2:19" s="81" customFormat="1" x14ac:dyDescent="0.25">
      <c r="B110" s="214">
        <v>2019</v>
      </c>
      <c r="C110" s="215" t="s">
        <v>653</v>
      </c>
      <c r="D110" s="215" t="s">
        <v>654</v>
      </c>
      <c r="E110" s="215">
        <v>2018</v>
      </c>
      <c r="F110" s="215" t="s">
        <v>935</v>
      </c>
      <c r="G110" s="215">
        <v>1</v>
      </c>
      <c r="H110" s="218"/>
      <c r="I110" s="217">
        <f t="shared" si="3"/>
        <v>0</v>
      </c>
      <c r="J110" s="217">
        <f t="shared" si="4"/>
        <v>0</v>
      </c>
      <c r="K110" s="217">
        <f t="shared" si="5"/>
        <v>0</v>
      </c>
      <c r="L110" s="215"/>
      <c r="M110" s="215"/>
      <c r="N110" s="215"/>
      <c r="O110" s="215"/>
      <c r="P110" s="215"/>
      <c r="Q110" s="215"/>
      <c r="R110" s="215"/>
      <c r="S110" s="215"/>
    </row>
    <row r="111" spans="2:19" s="81" customFormat="1" x14ac:dyDescent="0.25">
      <c r="B111" s="214">
        <v>2019</v>
      </c>
      <c r="C111" s="215" t="s">
        <v>655</v>
      </c>
      <c r="D111" s="215" t="s">
        <v>496</v>
      </c>
      <c r="E111" s="215">
        <v>2013</v>
      </c>
      <c r="F111" s="215" t="s">
        <v>939</v>
      </c>
      <c r="G111" s="215">
        <v>5</v>
      </c>
      <c r="H111" s="218"/>
      <c r="I111" s="217">
        <f t="shared" si="3"/>
        <v>0</v>
      </c>
      <c r="J111" s="217">
        <f t="shared" si="4"/>
        <v>0</v>
      </c>
      <c r="K111" s="217">
        <f t="shared" si="5"/>
        <v>0</v>
      </c>
      <c r="L111" s="215"/>
      <c r="M111" s="215"/>
      <c r="N111" s="215"/>
      <c r="O111" s="215"/>
      <c r="P111" s="215"/>
      <c r="Q111" s="215"/>
      <c r="R111" s="215"/>
      <c r="S111" s="215"/>
    </row>
    <row r="112" spans="2:19" s="81" customFormat="1" x14ac:dyDescent="0.25">
      <c r="B112" s="214">
        <v>2019</v>
      </c>
      <c r="C112" s="215" t="s">
        <v>656</v>
      </c>
      <c r="D112" s="215" t="s">
        <v>657</v>
      </c>
      <c r="E112" s="215">
        <v>2019</v>
      </c>
      <c r="F112" s="215" t="s">
        <v>934</v>
      </c>
      <c r="G112" s="215">
        <v>5</v>
      </c>
      <c r="H112" s="218"/>
      <c r="I112" s="217">
        <f t="shared" si="3"/>
        <v>0</v>
      </c>
      <c r="J112" s="217">
        <f t="shared" si="4"/>
        <v>0</v>
      </c>
      <c r="K112" s="217">
        <f t="shared" si="5"/>
        <v>0</v>
      </c>
      <c r="L112" s="215"/>
      <c r="M112" s="215"/>
      <c r="N112" s="215"/>
      <c r="O112" s="215"/>
      <c r="P112" s="215"/>
      <c r="Q112" s="215"/>
      <c r="R112" s="215"/>
      <c r="S112" s="215"/>
    </row>
    <row r="113" spans="2:19" s="81" customFormat="1" x14ac:dyDescent="0.25">
      <c r="B113" s="214">
        <v>2019</v>
      </c>
      <c r="C113" s="215" t="s">
        <v>658</v>
      </c>
      <c r="D113" s="215" t="s">
        <v>659</v>
      </c>
      <c r="E113" s="215">
        <v>2016</v>
      </c>
      <c r="F113" s="215" t="s">
        <v>934</v>
      </c>
      <c r="G113" s="215">
        <v>5</v>
      </c>
      <c r="H113" s="218"/>
      <c r="I113" s="217">
        <f t="shared" si="3"/>
        <v>0</v>
      </c>
      <c r="J113" s="217">
        <f t="shared" si="4"/>
        <v>0</v>
      </c>
      <c r="K113" s="217">
        <f t="shared" si="5"/>
        <v>0</v>
      </c>
      <c r="L113" s="215"/>
      <c r="M113" s="215"/>
      <c r="N113" s="215"/>
      <c r="O113" s="215"/>
      <c r="P113" s="215"/>
      <c r="Q113" s="215"/>
      <c r="R113" s="215"/>
      <c r="S113" s="215"/>
    </row>
    <row r="114" spans="2:19" s="81" customFormat="1" x14ac:dyDescent="0.25">
      <c r="B114" s="214">
        <v>2019</v>
      </c>
      <c r="C114" s="215" t="s">
        <v>660</v>
      </c>
      <c r="D114" s="215" t="s">
        <v>661</v>
      </c>
      <c r="E114" s="215">
        <v>2015</v>
      </c>
      <c r="F114" s="215" t="s">
        <v>933</v>
      </c>
      <c r="G114" s="215">
        <v>5</v>
      </c>
      <c r="H114" s="218"/>
      <c r="I114" s="217">
        <f t="shared" si="3"/>
        <v>0</v>
      </c>
      <c r="J114" s="217">
        <f t="shared" si="4"/>
        <v>0</v>
      </c>
      <c r="K114" s="217">
        <f t="shared" si="5"/>
        <v>0</v>
      </c>
      <c r="L114" s="215"/>
      <c r="M114" s="215"/>
      <c r="N114" s="215"/>
      <c r="O114" s="215"/>
      <c r="P114" s="215"/>
      <c r="Q114" s="215"/>
      <c r="R114" s="215"/>
      <c r="S114" s="215"/>
    </row>
    <row r="115" spans="2:19" s="81" customFormat="1" x14ac:dyDescent="0.25">
      <c r="B115" s="214">
        <v>2019</v>
      </c>
      <c r="C115" s="215" t="s">
        <v>662</v>
      </c>
      <c r="D115" s="215" t="s">
        <v>496</v>
      </c>
      <c r="E115" s="215">
        <v>2017</v>
      </c>
      <c r="F115" s="215" t="s">
        <v>936</v>
      </c>
      <c r="G115" s="215">
        <v>4</v>
      </c>
      <c r="H115" s="218"/>
      <c r="I115" s="217">
        <f t="shared" si="3"/>
        <v>0</v>
      </c>
      <c r="J115" s="217">
        <f t="shared" si="4"/>
        <v>0</v>
      </c>
      <c r="K115" s="217">
        <f t="shared" si="5"/>
        <v>0</v>
      </c>
      <c r="L115" s="215"/>
      <c r="M115" s="215"/>
      <c r="N115" s="215"/>
      <c r="O115" s="215"/>
      <c r="P115" s="215"/>
      <c r="Q115" s="215"/>
      <c r="R115" s="215"/>
      <c r="S115" s="215"/>
    </row>
    <row r="116" spans="2:19" s="81" customFormat="1" x14ac:dyDescent="0.25">
      <c r="B116" s="214">
        <v>2019</v>
      </c>
      <c r="C116" s="215" t="s">
        <v>663</v>
      </c>
      <c r="D116" s="215" t="s">
        <v>664</v>
      </c>
      <c r="E116" s="215">
        <v>2017</v>
      </c>
      <c r="F116" s="215" t="s">
        <v>934</v>
      </c>
      <c r="G116" s="215">
        <v>5</v>
      </c>
      <c r="H116" s="218"/>
      <c r="I116" s="217">
        <f t="shared" si="3"/>
        <v>0</v>
      </c>
      <c r="J116" s="217">
        <f t="shared" si="4"/>
        <v>0</v>
      </c>
      <c r="K116" s="217">
        <f t="shared" si="5"/>
        <v>0</v>
      </c>
      <c r="L116" s="215"/>
      <c r="M116" s="215"/>
      <c r="N116" s="215"/>
      <c r="O116" s="215"/>
      <c r="P116" s="215"/>
      <c r="Q116" s="215"/>
      <c r="R116" s="215"/>
      <c r="S116" s="215"/>
    </row>
    <row r="117" spans="2:19" s="81" customFormat="1" x14ac:dyDescent="0.25">
      <c r="B117" s="214">
        <v>2019</v>
      </c>
      <c r="C117" s="215" t="s">
        <v>665</v>
      </c>
      <c r="D117" s="215" t="s">
        <v>666</v>
      </c>
      <c r="E117" s="215">
        <v>2014</v>
      </c>
      <c r="F117" s="215" t="s">
        <v>935</v>
      </c>
      <c r="G117" s="215">
        <v>5</v>
      </c>
      <c r="H117" s="218"/>
      <c r="I117" s="217">
        <f t="shared" si="3"/>
        <v>0</v>
      </c>
      <c r="J117" s="217">
        <f t="shared" si="4"/>
        <v>0</v>
      </c>
      <c r="K117" s="217">
        <f t="shared" si="5"/>
        <v>0</v>
      </c>
      <c r="L117" s="215"/>
      <c r="M117" s="215"/>
      <c r="N117" s="215"/>
      <c r="O117" s="215"/>
      <c r="P117" s="215"/>
      <c r="Q117" s="215"/>
      <c r="R117" s="215"/>
      <c r="S117" s="215"/>
    </row>
    <row r="118" spans="2:19" s="81" customFormat="1" x14ac:dyDescent="0.25">
      <c r="B118" s="214">
        <v>2019</v>
      </c>
      <c r="C118" s="215" t="s">
        <v>665</v>
      </c>
      <c r="D118" s="215" t="s">
        <v>667</v>
      </c>
      <c r="E118" s="215">
        <v>2020</v>
      </c>
      <c r="F118" s="215" t="s">
        <v>935</v>
      </c>
      <c r="G118" s="215">
        <v>5</v>
      </c>
      <c r="H118" s="218"/>
      <c r="I118" s="217">
        <f t="shared" si="3"/>
        <v>0</v>
      </c>
      <c r="J118" s="217">
        <f t="shared" si="4"/>
        <v>0</v>
      </c>
      <c r="K118" s="217">
        <f t="shared" si="5"/>
        <v>0</v>
      </c>
      <c r="L118" s="215"/>
      <c r="M118" s="215"/>
      <c r="N118" s="215"/>
      <c r="O118" s="215"/>
      <c r="P118" s="215"/>
      <c r="Q118" s="215"/>
      <c r="R118" s="215"/>
      <c r="S118" s="215"/>
    </row>
    <row r="119" spans="2:19" s="81" customFormat="1" x14ac:dyDescent="0.25">
      <c r="B119" s="214">
        <v>2019</v>
      </c>
      <c r="C119" s="215" t="s">
        <v>668</v>
      </c>
      <c r="D119" s="215" t="s">
        <v>669</v>
      </c>
      <c r="E119" s="215">
        <v>2014</v>
      </c>
      <c r="F119" s="215" t="s">
        <v>939</v>
      </c>
      <c r="G119" s="215">
        <v>4</v>
      </c>
      <c r="H119" s="218"/>
      <c r="I119" s="217">
        <f t="shared" si="3"/>
        <v>0</v>
      </c>
      <c r="J119" s="217">
        <f t="shared" si="4"/>
        <v>0</v>
      </c>
      <c r="K119" s="217">
        <f t="shared" si="5"/>
        <v>0</v>
      </c>
      <c r="L119" s="215"/>
      <c r="M119" s="215"/>
      <c r="N119" s="215"/>
      <c r="O119" s="215"/>
      <c r="P119" s="215"/>
      <c r="Q119" s="215"/>
      <c r="R119" s="215"/>
      <c r="S119" s="215"/>
    </row>
    <row r="120" spans="2:19" s="81" customFormat="1" x14ac:dyDescent="0.25">
      <c r="B120" s="214">
        <v>2019</v>
      </c>
      <c r="C120" s="215" t="s">
        <v>670</v>
      </c>
      <c r="D120" s="215" t="s">
        <v>496</v>
      </c>
      <c r="E120" s="215">
        <v>2014</v>
      </c>
      <c r="F120" s="215" t="s">
        <v>939</v>
      </c>
      <c r="G120" s="215">
        <v>4</v>
      </c>
      <c r="H120" s="218"/>
      <c r="I120" s="217">
        <f t="shared" si="3"/>
        <v>0</v>
      </c>
      <c r="J120" s="217">
        <f t="shared" si="4"/>
        <v>0</v>
      </c>
      <c r="K120" s="217">
        <f t="shared" si="5"/>
        <v>0</v>
      </c>
      <c r="L120" s="215"/>
      <c r="M120" s="215"/>
      <c r="N120" s="215"/>
      <c r="O120" s="215"/>
      <c r="P120" s="215"/>
      <c r="Q120" s="215"/>
      <c r="R120" s="215"/>
      <c r="S120" s="215"/>
    </row>
    <row r="121" spans="2:19" s="81" customFormat="1" x14ac:dyDescent="0.25">
      <c r="B121" s="214">
        <v>2019</v>
      </c>
      <c r="C121" s="215" t="s">
        <v>671</v>
      </c>
      <c r="D121" s="215" t="s">
        <v>672</v>
      </c>
      <c r="E121" s="215">
        <v>2015</v>
      </c>
      <c r="F121" s="215" t="s">
        <v>932</v>
      </c>
      <c r="G121" s="215">
        <v>5</v>
      </c>
      <c r="H121" s="218"/>
      <c r="I121" s="217">
        <f t="shared" si="3"/>
        <v>0</v>
      </c>
      <c r="J121" s="217">
        <f t="shared" si="4"/>
        <v>0</v>
      </c>
      <c r="K121" s="217">
        <f t="shared" si="5"/>
        <v>0</v>
      </c>
      <c r="L121" s="215"/>
      <c r="M121" s="215"/>
      <c r="N121" s="215"/>
      <c r="O121" s="215"/>
      <c r="P121" s="215"/>
      <c r="Q121" s="215"/>
      <c r="R121" s="215"/>
      <c r="S121" s="215"/>
    </row>
    <row r="122" spans="2:19" s="81" customFormat="1" x14ac:dyDescent="0.25">
      <c r="B122" s="214">
        <v>2019</v>
      </c>
      <c r="C122" s="215" t="s">
        <v>673</v>
      </c>
      <c r="D122" s="215" t="s">
        <v>674</v>
      </c>
      <c r="E122" s="215">
        <v>2017</v>
      </c>
      <c r="F122" s="215" t="s">
        <v>937</v>
      </c>
      <c r="G122" s="215">
        <v>5</v>
      </c>
      <c r="H122" s="218"/>
      <c r="I122" s="217">
        <f t="shared" si="3"/>
        <v>0</v>
      </c>
      <c r="J122" s="217">
        <f t="shared" si="4"/>
        <v>0</v>
      </c>
      <c r="K122" s="217">
        <f t="shared" si="5"/>
        <v>0</v>
      </c>
      <c r="L122" s="215"/>
      <c r="M122" s="215"/>
      <c r="N122" s="215"/>
      <c r="O122" s="215"/>
      <c r="P122" s="215"/>
      <c r="Q122" s="215"/>
      <c r="R122" s="215"/>
      <c r="S122" s="215"/>
    </row>
    <row r="123" spans="2:19" s="81" customFormat="1" x14ac:dyDescent="0.25">
      <c r="B123" s="214">
        <v>2019</v>
      </c>
      <c r="C123" s="215" t="s">
        <v>675</v>
      </c>
      <c r="D123" s="215" t="s">
        <v>496</v>
      </c>
      <c r="E123" s="215">
        <v>2017</v>
      </c>
      <c r="F123" s="215" t="s">
        <v>934</v>
      </c>
      <c r="G123" s="215">
        <v>5</v>
      </c>
      <c r="H123" s="218"/>
      <c r="I123" s="217">
        <f t="shared" si="3"/>
        <v>0</v>
      </c>
      <c r="J123" s="217">
        <f t="shared" si="4"/>
        <v>0</v>
      </c>
      <c r="K123" s="217">
        <f t="shared" si="5"/>
        <v>0</v>
      </c>
      <c r="L123" s="215"/>
      <c r="M123" s="215"/>
      <c r="N123" s="215"/>
      <c r="O123" s="215"/>
      <c r="P123" s="215"/>
      <c r="Q123" s="215"/>
      <c r="R123" s="215"/>
      <c r="S123" s="215"/>
    </row>
    <row r="124" spans="2:19" s="81" customFormat="1" x14ac:dyDescent="0.25">
      <c r="B124" s="214">
        <v>2019</v>
      </c>
      <c r="C124" s="215" t="s">
        <v>676</v>
      </c>
      <c r="D124" s="215" t="s">
        <v>677</v>
      </c>
      <c r="E124" s="215">
        <v>2015</v>
      </c>
      <c r="F124" s="215" t="s">
        <v>936</v>
      </c>
      <c r="G124" s="215">
        <v>2</v>
      </c>
      <c r="H124" s="218"/>
      <c r="I124" s="217">
        <f t="shared" si="3"/>
        <v>0</v>
      </c>
      <c r="J124" s="217">
        <f t="shared" si="4"/>
        <v>0</v>
      </c>
      <c r="K124" s="217">
        <f t="shared" si="5"/>
        <v>0</v>
      </c>
      <c r="L124" s="215"/>
      <c r="M124" s="215"/>
      <c r="N124" s="215"/>
      <c r="O124" s="215"/>
      <c r="P124" s="215"/>
      <c r="Q124" s="215"/>
      <c r="R124" s="215"/>
      <c r="S124" s="215"/>
    </row>
    <row r="125" spans="2:19" s="81" customFormat="1" x14ac:dyDescent="0.25">
      <c r="B125" s="214">
        <v>2019</v>
      </c>
      <c r="C125" s="215" t="s">
        <v>678</v>
      </c>
      <c r="D125" s="215" t="s">
        <v>679</v>
      </c>
      <c r="E125" s="215">
        <v>2020</v>
      </c>
      <c r="F125" s="215" t="s">
        <v>935</v>
      </c>
      <c r="G125" s="215">
        <v>5</v>
      </c>
      <c r="H125" s="218"/>
      <c r="I125" s="217">
        <f t="shared" si="3"/>
        <v>0</v>
      </c>
      <c r="J125" s="217">
        <f t="shared" si="4"/>
        <v>0</v>
      </c>
      <c r="K125" s="217">
        <f t="shared" si="5"/>
        <v>0</v>
      </c>
      <c r="L125" s="215"/>
      <c r="M125" s="215"/>
      <c r="N125" s="215"/>
      <c r="O125" s="215"/>
      <c r="P125" s="215"/>
      <c r="Q125" s="215"/>
      <c r="R125" s="215"/>
      <c r="S125" s="215"/>
    </row>
    <row r="126" spans="2:19" s="81" customFormat="1" x14ac:dyDescent="0.25">
      <c r="B126" s="214">
        <v>2019</v>
      </c>
      <c r="C126" s="215" t="s">
        <v>680</v>
      </c>
      <c r="D126" s="215" t="s">
        <v>496</v>
      </c>
      <c r="E126" s="215">
        <v>2017</v>
      </c>
      <c r="F126" s="215" t="s">
        <v>935</v>
      </c>
      <c r="G126" s="215">
        <v>5</v>
      </c>
      <c r="H126" s="218"/>
      <c r="I126" s="217">
        <f t="shared" si="3"/>
        <v>0</v>
      </c>
      <c r="J126" s="217">
        <f t="shared" si="4"/>
        <v>0</v>
      </c>
      <c r="K126" s="217">
        <f t="shared" si="5"/>
        <v>0</v>
      </c>
      <c r="L126" s="215"/>
      <c r="M126" s="215"/>
      <c r="N126" s="215"/>
      <c r="O126" s="215"/>
      <c r="P126" s="215"/>
      <c r="Q126" s="215"/>
      <c r="R126" s="215"/>
      <c r="S126" s="215"/>
    </row>
    <row r="127" spans="2:19" s="81" customFormat="1" x14ac:dyDescent="0.25">
      <c r="B127" s="214">
        <v>2019</v>
      </c>
      <c r="C127" s="215" t="s">
        <v>681</v>
      </c>
      <c r="D127" s="215" t="s">
        <v>682</v>
      </c>
      <c r="E127" s="215">
        <v>2014</v>
      </c>
      <c r="F127" s="215" t="s">
        <v>932</v>
      </c>
      <c r="G127" s="215">
        <v>5</v>
      </c>
      <c r="H127" s="218"/>
      <c r="I127" s="217">
        <f t="shared" si="3"/>
        <v>0</v>
      </c>
      <c r="J127" s="217">
        <f t="shared" si="4"/>
        <v>0</v>
      </c>
      <c r="K127" s="217">
        <f t="shared" si="5"/>
        <v>0</v>
      </c>
      <c r="L127" s="215"/>
      <c r="M127" s="215"/>
      <c r="N127" s="215"/>
      <c r="O127" s="215"/>
      <c r="P127" s="215"/>
      <c r="Q127" s="215"/>
      <c r="R127" s="215"/>
      <c r="S127" s="215"/>
    </row>
    <row r="128" spans="2:19" s="81" customFormat="1" x14ac:dyDescent="0.25">
      <c r="B128" s="214">
        <v>2019</v>
      </c>
      <c r="C128" s="215" t="s">
        <v>683</v>
      </c>
      <c r="D128" s="215" t="s">
        <v>684</v>
      </c>
      <c r="E128" s="215">
        <v>2019</v>
      </c>
      <c r="F128" s="215" t="s">
        <v>932</v>
      </c>
      <c r="G128" s="215">
        <v>5</v>
      </c>
      <c r="H128" s="218"/>
      <c r="I128" s="217">
        <f t="shared" si="3"/>
        <v>0</v>
      </c>
      <c r="J128" s="217">
        <f t="shared" si="4"/>
        <v>0</v>
      </c>
      <c r="K128" s="217">
        <f t="shared" si="5"/>
        <v>0</v>
      </c>
      <c r="L128" s="215"/>
      <c r="M128" s="215"/>
      <c r="N128" s="215"/>
      <c r="O128" s="215"/>
      <c r="P128" s="215"/>
      <c r="Q128" s="215"/>
      <c r="R128" s="215"/>
      <c r="S128" s="215"/>
    </row>
    <row r="129" spans="2:19" s="81" customFormat="1" x14ac:dyDescent="0.25">
      <c r="B129" s="214">
        <v>2019</v>
      </c>
      <c r="C129" s="215" t="s">
        <v>685</v>
      </c>
      <c r="D129" s="215" t="s">
        <v>686</v>
      </c>
      <c r="E129" s="215">
        <v>2017</v>
      </c>
      <c r="F129" s="215" t="s">
        <v>932</v>
      </c>
      <c r="G129" s="215">
        <v>5</v>
      </c>
      <c r="H129" s="218"/>
      <c r="I129" s="217">
        <f t="shared" si="3"/>
        <v>0</v>
      </c>
      <c r="J129" s="217">
        <f t="shared" si="4"/>
        <v>0</v>
      </c>
      <c r="K129" s="217">
        <f t="shared" si="5"/>
        <v>0</v>
      </c>
      <c r="L129" s="215"/>
      <c r="M129" s="215"/>
      <c r="N129" s="215"/>
      <c r="O129" s="215"/>
      <c r="P129" s="215"/>
      <c r="Q129" s="215"/>
      <c r="R129" s="215"/>
      <c r="S129" s="215"/>
    </row>
    <row r="130" spans="2:19" s="81" customFormat="1" x14ac:dyDescent="0.25">
      <c r="B130" s="214">
        <v>2019</v>
      </c>
      <c r="C130" s="215" t="s">
        <v>687</v>
      </c>
      <c r="D130" s="215" t="s">
        <v>688</v>
      </c>
      <c r="E130" s="215">
        <v>2018</v>
      </c>
      <c r="F130" s="215" t="s">
        <v>933</v>
      </c>
      <c r="G130" s="215">
        <v>5</v>
      </c>
      <c r="H130" s="218"/>
      <c r="I130" s="217">
        <f t="shared" si="3"/>
        <v>0</v>
      </c>
      <c r="J130" s="217">
        <f t="shared" si="4"/>
        <v>0</v>
      </c>
      <c r="K130" s="217">
        <f t="shared" si="5"/>
        <v>0</v>
      </c>
      <c r="L130" s="215"/>
      <c r="M130" s="215"/>
      <c r="N130" s="215"/>
      <c r="O130" s="215"/>
      <c r="P130" s="215"/>
      <c r="Q130" s="215"/>
      <c r="R130" s="215"/>
      <c r="S130" s="215"/>
    </row>
    <row r="131" spans="2:19" s="81" customFormat="1" x14ac:dyDescent="0.25">
      <c r="B131" s="214">
        <v>2019</v>
      </c>
      <c r="C131" s="215" t="s">
        <v>689</v>
      </c>
      <c r="D131" s="215" t="s">
        <v>496</v>
      </c>
      <c r="E131" s="215">
        <v>2013</v>
      </c>
      <c r="F131" s="215" t="s">
        <v>933</v>
      </c>
      <c r="G131" s="215">
        <v>5</v>
      </c>
      <c r="H131" s="218"/>
      <c r="I131" s="217">
        <f t="shared" si="3"/>
        <v>0</v>
      </c>
      <c r="J131" s="217">
        <f t="shared" si="4"/>
        <v>0</v>
      </c>
      <c r="K131" s="217">
        <f t="shared" si="5"/>
        <v>0</v>
      </c>
      <c r="L131" s="215"/>
      <c r="M131" s="215"/>
      <c r="N131" s="215"/>
      <c r="O131" s="215"/>
      <c r="P131" s="215"/>
      <c r="Q131" s="215"/>
      <c r="R131" s="215"/>
      <c r="S131" s="215"/>
    </row>
    <row r="132" spans="2:19" s="81" customFormat="1" x14ac:dyDescent="0.25">
      <c r="B132" s="214">
        <v>2019</v>
      </c>
      <c r="C132" s="215" t="s">
        <v>690</v>
      </c>
      <c r="D132" s="215" t="s">
        <v>691</v>
      </c>
      <c r="E132" s="215">
        <v>2014</v>
      </c>
      <c r="F132" s="215" t="s">
        <v>932</v>
      </c>
      <c r="G132" s="215">
        <v>5</v>
      </c>
      <c r="H132" s="218"/>
      <c r="I132" s="217">
        <f t="shared" si="3"/>
        <v>0</v>
      </c>
      <c r="J132" s="217">
        <f t="shared" si="4"/>
        <v>0</v>
      </c>
      <c r="K132" s="217">
        <f t="shared" si="5"/>
        <v>0</v>
      </c>
      <c r="L132" s="215"/>
      <c r="M132" s="215"/>
      <c r="N132" s="215"/>
      <c r="O132" s="215"/>
      <c r="P132" s="215"/>
      <c r="Q132" s="215"/>
      <c r="R132" s="215"/>
      <c r="S132" s="215"/>
    </row>
    <row r="133" spans="2:19" s="81" customFormat="1" x14ac:dyDescent="0.25">
      <c r="B133" s="214">
        <v>2019</v>
      </c>
      <c r="C133" s="215" t="s">
        <v>692</v>
      </c>
      <c r="D133" s="215" t="s">
        <v>693</v>
      </c>
      <c r="E133" s="215">
        <v>2015</v>
      </c>
      <c r="F133" s="215" t="s">
        <v>935</v>
      </c>
      <c r="G133" s="215">
        <v>5</v>
      </c>
      <c r="H133" s="218"/>
      <c r="I133" s="217">
        <f t="shared" ref="I133:I196" si="6">IF(G133&lt;4,H133,0)</f>
        <v>0</v>
      </c>
      <c r="J133" s="217">
        <f t="shared" ref="J133:J196" si="7">IF(G133=4,H133,0)</f>
        <v>0</v>
      </c>
      <c r="K133" s="217">
        <f t="shared" ref="K133:K196" si="8">IF(G133=5,H133,0)</f>
        <v>0</v>
      </c>
      <c r="L133" s="215"/>
      <c r="M133" s="215"/>
      <c r="N133" s="215"/>
      <c r="O133" s="215"/>
      <c r="P133" s="215"/>
      <c r="Q133" s="215"/>
      <c r="R133" s="215"/>
      <c r="S133" s="215"/>
    </row>
    <row r="134" spans="2:19" s="81" customFormat="1" x14ac:dyDescent="0.25">
      <c r="B134" s="214">
        <v>2019</v>
      </c>
      <c r="C134" s="215" t="s">
        <v>694</v>
      </c>
      <c r="D134" s="215" t="s">
        <v>695</v>
      </c>
      <c r="E134" s="215">
        <v>2019</v>
      </c>
      <c r="F134" s="215" t="s">
        <v>932</v>
      </c>
      <c r="G134" s="215">
        <v>5</v>
      </c>
      <c r="H134" s="218"/>
      <c r="I134" s="217">
        <f t="shared" si="6"/>
        <v>0</v>
      </c>
      <c r="J134" s="217">
        <f t="shared" si="7"/>
        <v>0</v>
      </c>
      <c r="K134" s="217">
        <f t="shared" si="8"/>
        <v>0</v>
      </c>
      <c r="L134" s="215"/>
      <c r="M134" s="215"/>
      <c r="N134" s="215"/>
      <c r="O134" s="215"/>
      <c r="P134" s="215"/>
      <c r="Q134" s="215"/>
      <c r="R134" s="215"/>
      <c r="S134" s="215"/>
    </row>
    <row r="135" spans="2:19" s="81" customFormat="1" x14ac:dyDescent="0.25">
      <c r="B135" s="214">
        <v>2019</v>
      </c>
      <c r="C135" s="215" t="s">
        <v>696</v>
      </c>
      <c r="D135" s="215" t="s">
        <v>496</v>
      </c>
      <c r="E135" s="215">
        <v>2013</v>
      </c>
      <c r="F135" s="215" t="s">
        <v>937</v>
      </c>
      <c r="G135" s="215">
        <v>5</v>
      </c>
      <c r="H135" s="218"/>
      <c r="I135" s="217">
        <f t="shared" si="6"/>
        <v>0</v>
      </c>
      <c r="J135" s="217">
        <f t="shared" si="7"/>
        <v>0</v>
      </c>
      <c r="K135" s="217">
        <f t="shared" si="8"/>
        <v>0</v>
      </c>
      <c r="L135" s="215"/>
      <c r="M135" s="215"/>
      <c r="N135" s="215"/>
      <c r="O135" s="215"/>
      <c r="P135" s="215"/>
      <c r="Q135" s="215"/>
      <c r="R135" s="215"/>
      <c r="S135" s="215"/>
    </row>
    <row r="136" spans="2:19" s="81" customFormat="1" x14ac:dyDescent="0.25">
      <c r="B136" s="214">
        <v>2019</v>
      </c>
      <c r="C136" s="215" t="s">
        <v>697</v>
      </c>
      <c r="D136" s="215" t="s">
        <v>698</v>
      </c>
      <c r="E136" s="215">
        <v>2015</v>
      </c>
      <c r="F136" s="215" t="s">
        <v>936</v>
      </c>
      <c r="G136" s="215">
        <v>4</v>
      </c>
      <c r="H136" s="218"/>
      <c r="I136" s="217">
        <f t="shared" si="6"/>
        <v>0</v>
      </c>
      <c r="J136" s="217">
        <f t="shared" si="7"/>
        <v>0</v>
      </c>
      <c r="K136" s="217">
        <f t="shared" si="8"/>
        <v>0</v>
      </c>
      <c r="L136" s="215"/>
      <c r="M136" s="215"/>
      <c r="N136" s="215"/>
      <c r="O136" s="215"/>
      <c r="P136" s="215"/>
      <c r="Q136" s="215"/>
      <c r="R136" s="215"/>
      <c r="S136" s="215"/>
    </row>
    <row r="137" spans="2:19" s="81" customFormat="1" x14ac:dyDescent="0.25">
      <c r="B137" s="214">
        <v>2019</v>
      </c>
      <c r="C137" s="215" t="s">
        <v>699</v>
      </c>
      <c r="D137" s="215" t="s">
        <v>700</v>
      </c>
      <c r="E137" s="215">
        <v>2019</v>
      </c>
      <c r="F137" s="215" t="s">
        <v>934</v>
      </c>
      <c r="G137" s="215">
        <v>5</v>
      </c>
      <c r="H137" s="218"/>
      <c r="I137" s="217">
        <f t="shared" si="6"/>
        <v>0</v>
      </c>
      <c r="J137" s="217">
        <f t="shared" si="7"/>
        <v>0</v>
      </c>
      <c r="K137" s="217">
        <f t="shared" si="8"/>
        <v>0</v>
      </c>
      <c r="L137" s="215"/>
      <c r="M137" s="215"/>
      <c r="N137" s="215"/>
      <c r="O137" s="215"/>
      <c r="P137" s="215"/>
      <c r="Q137" s="215"/>
      <c r="R137" s="215"/>
      <c r="S137" s="215"/>
    </row>
    <row r="138" spans="2:19" s="81" customFormat="1" x14ac:dyDescent="0.25">
      <c r="B138" s="214">
        <v>2019</v>
      </c>
      <c r="C138" s="215" t="s">
        <v>701</v>
      </c>
      <c r="D138" s="215" t="s">
        <v>702</v>
      </c>
      <c r="E138" s="215">
        <v>2018</v>
      </c>
      <c r="F138" s="215" t="s">
        <v>933</v>
      </c>
      <c r="G138" s="215">
        <v>5</v>
      </c>
      <c r="H138" s="218"/>
      <c r="I138" s="217">
        <f t="shared" si="6"/>
        <v>0</v>
      </c>
      <c r="J138" s="217">
        <f t="shared" si="7"/>
        <v>0</v>
      </c>
      <c r="K138" s="217">
        <f t="shared" si="8"/>
        <v>0</v>
      </c>
      <c r="L138" s="215"/>
      <c r="M138" s="215"/>
      <c r="N138" s="215"/>
      <c r="O138" s="215"/>
      <c r="P138" s="215"/>
      <c r="Q138" s="215"/>
      <c r="R138" s="215"/>
      <c r="S138" s="215"/>
    </row>
    <row r="139" spans="2:19" s="81" customFormat="1" x14ac:dyDescent="0.25">
      <c r="B139" s="214">
        <v>2019</v>
      </c>
      <c r="C139" s="215" t="s">
        <v>703</v>
      </c>
      <c r="D139" s="215" t="s">
        <v>698</v>
      </c>
      <c r="E139" s="215">
        <v>2015</v>
      </c>
      <c r="F139" s="215" t="s">
        <v>936</v>
      </c>
      <c r="G139" s="215">
        <v>4</v>
      </c>
      <c r="H139" s="218"/>
      <c r="I139" s="217">
        <f t="shared" si="6"/>
        <v>0</v>
      </c>
      <c r="J139" s="217">
        <f t="shared" si="7"/>
        <v>0</v>
      </c>
      <c r="K139" s="217">
        <f t="shared" si="8"/>
        <v>0</v>
      </c>
      <c r="L139" s="215"/>
      <c r="M139" s="215"/>
      <c r="N139" s="215"/>
      <c r="O139" s="215"/>
      <c r="P139" s="215"/>
      <c r="Q139" s="215"/>
      <c r="R139" s="215"/>
      <c r="S139" s="215"/>
    </row>
    <row r="140" spans="2:19" s="81" customFormat="1" x14ac:dyDescent="0.25">
      <c r="B140" s="214">
        <v>2019</v>
      </c>
      <c r="C140" s="215" t="s">
        <v>704</v>
      </c>
      <c r="D140" s="215" t="s">
        <v>705</v>
      </c>
      <c r="E140" s="215">
        <v>2019</v>
      </c>
      <c r="F140" s="215" t="s">
        <v>932</v>
      </c>
      <c r="G140" s="215">
        <v>5</v>
      </c>
      <c r="H140" s="218"/>
      <c r="I140" s="217">
        <f t="shared" si="6"/>
        <v>0</v>
      </c>
      <c r="J140" s="217">
        <f t="shared" si="7"/>
        <v>0</v>
      </c>
      <c r="K140" s="217">
        <f t="shared" si="8"/>
        <v>0</v>
      </c>
      <c r="L140" s="215"/>
      <c r="M140" s="215"/>
      <c r="N140" s="215"/>
      <c r="O140" s="215"/>
      <c r="P140" s="215"/>
      <c r="Q140" s="215"/>
      <c r="R140" s="215"/>
      <c r="S140" s="215"/>
    </row>
    <row r="141" spans="2:19" s="81" customFormat="1" x14ac:dyDescent="0.25">
      <c r="B141" s="214">
        <v>2019</v>
      </c>
      <c r="C141" s="215" t="s">
        <v>706</v>
      </c>
      <c r="D141" s="215" t="s">
        <v>496</v>
      </c>
      <c r="E141" s="215">
        <v>2017</v>
      </c>
      <c r="F141" s="215" t="s">
        <v>932</v>
      </c>
      <c r="G141" s="215">
        <v>5</v>
      </c>
      <c r="H141" s="218"/>
      <c r="I141" s="217">
        <f t="shared" si="6"/>
        <v>0</v>
      </c>
      <c r="J141" s="217">
        <f t="shared" si="7"/>
        <v>0</v>
      </c>
      <c r="K141" s="217">
        <f t="shared" si="8"/>
        <v>0</v>
      </c>
      <c r="L141" s="215"/>
      <c r="M141" s="215"/>
      <c r="N141" s="215"/>
      <c r="O141" s="215"/>
      <c r="P141" s="215"/>
      <c r="Q141" s="215"/>
      <c r="R141" s="215"/>
      <c r="S141" s="215"/>
    </row>
    <row r="142" spans="2:19" s="81" customFormat="1" x14ac:dyDescent="0.25">
      <c r="B142" s="214">
        <v>2019</v>
      </c>
      <c r="C142" s="215" t="s">
        <v>707</v>
      </c>
      <c r="D142" s="215" t="s">
        <v>708</v>
      </c>
      <c r="E142" s="215">
        <v>2020</v>
      </c>
      <c r="F142" s="215" t="s">
        <v>934</v>
      </c>
      <c r="G142" s="215">
        <v>5</v>
      </c>
      <c r="H142" s="218"/>
      <c r="I142" s="217">
        <f t="shared" si="6"/>
        <v>0</v>
      </c>
      <c r="J142" s="217">
        <f t="shared" si="7"/>
        <v>0</v>
      </c>
      <c r="K142" s="217">
        <f t="shared" si="8"/>
        <v>0</v>
      </c>
      <c r="L142" s="215"/>
      <c r="M142" s="215"/>
      <c r="N142" s="215"/>
      <c r="O142" s="215"/>
      <c r="P142" s="215"/>
      <c r="Q142" s="215"/>
      <c r="R142" s="215"/>
      <c r="S142" s="215"/>
    </row>
    <row r="143" spans="2:19" s="81" customFormat="1" x14ac:dyDescent="0.25">
      <c r="B143" s="214">
        <v>2019</v>
      </c>
      <c r="C143" s="215" t="s">
        <v>709</v>
      </c>
      <c r="D143" s="215" t="s">
        <v>710</v>
      </c>
      <c r="E143" s="215">
        <v>2015</v>
      </c>
      <c r="F143" s="215" t="s">
        <v>938</v>
      </c>
      <c r="G143" s="215">
        <v>4</v>
      </c>
      <c r="H143" s="218"/>
      <c r="I143" s="217">
        <f t="shared" si="6"/>
        <v>0</v>
      </c>
      <c r="J143" s="217">
        <f t="shared" si="7"/>
        <v>0</v>
      </c>
      <c r="K143" s="217">
        <f t="shared" si="8"/>
        <v>0</v>
      </c>
      <c r="L143" s="215"/>
      <c r="M143" s="215"/>
      <c r="N143" s="215"/>
      <c r="O143" s="215"/>
      <c r="P143" s="215"/>
      <c r="Q143" s="215"/>
      <c r="R143" s="215"/>
      <c r="S143" s="215"/>
    </row>
    <row r="144" spans="2:19" s="81" customFormat="1" x14ac:dyDescent="0.25">
      <c r="B144" s="214">
        <v>2019</v>
      </c>
      <c r="C144" s="215" t="s">
        <v>711</v>
      </c>
      <c r="D144" s="215" t="s">
        <v>712</v>
      </c>
      <c r="E144" s="215">
        <v>2018</v>
      </c>
      <c r="F144" s="215" t="s">
        <v>934</v>
      </c>
      <c r="G144" s="215">
        <v>5</v>
      </c>
      <c r="H144" s="218"/>
      <c r="I144" s="217">
        <f t="shared" si="6"/>
        <v>0</v>
      </c>
      <c r="J144" s="217">
        <f t="shared" si="7"/>
        <v>0</v>
      </c>
      <c r="K144" s="217">
        <f t="shared" si="8"/>
        <v>0</v>
      </c>
      <c r="L144" s="215"/>
      <c r="M144" s="215"/>
      <c r="N144" s="215"/>
      <c r="O144" s="215"/>
      <c r="P144" s="215"/>
      <c r="Q144" s="215"/>
      <c r="R144" s="215"/>
      <c r="S144" s="215"/>
    </row>
    <row r="145" spans="2:19" s="81" customFormat="1" x14ac:dyDescent="0.25">
      <c r="B145" s="214">
        <v>2019</v>
      </c>
      <c r="C145" s="215" t="s">
        <v>713</v>
      </c>
      <c r="D145" s="215" t="s">
        <v>714</v>
      </c>
      <c r="E145" s="215">
        <v>2019</v>
      </c>
      <c r="F145" s="215" t="s">
        <v>939</v>
      </c>
      <c r="G145" s="215">
        <v>5</v>
      </c>
      <c r="H145" s="218"/>
      <c r="I145" s="217">
        <f t="shared" si="6"/>
        <v>0</v>
      </c>
      <c r="J145" s="217">
        <f t="shared" si="7"/>
        <v>0</v>
      </c>
      <c r="K145" s="217">
        <f t="shared" si="8"/>
        <v>0</v>
      </c>
      <c r="L145" s="215"/>
      <c r="M145" s="215"/>
      <c r="N145" s="215"/>
      <c r="O145" s="215"/>
      <c r="P145" s="215"/>
      <c r="Q145" s="215"/>
      <c r="R145" s="215"/>
      <c r="S145" s="215"/>
    </row>
    <row r="146" spans="2:19" s="81" customFormat="1" x14ac:dyDescent="0.25">
      <c r="B146" s="214">
        <v>2019</v>
      </c>
      <c r="C146" s="215" t="s">
        <v>715</v>
      </c>
      <c r="D146" s="215" t="s">
        <v>716</v>
      </c>
      <c r="E146" s="215">
        <v>2014</v>
      </c>
      <c r="F146" s="215" t="s">
        <v>933</v>
      </c>
      <c r="G146" s="215">
        <v>5</v>
      </c>
      <c r="H146" s="218"/>
      <c r="I146" s="217">
        <f t="shared" si="6"/>
        <v>0</v>
      </c>
      <c r="J146" s="217">
        <f t="shared" si="7"/>
        <v>0</v>
      </c>
      <c r="K146" s="217">
        <f t="shared" si="8"/>
        <v>0</v>
      </c>
      <c r="L146" s="215"/>
      <c r="M146" s="215"/>
      <c r="N146" s="215"/>
      <c r="O146" s="215"/>
      <c r="P146" s="215"/>
      <c r="Q146" s="215"/>
      <c r="R146" s="215"/>
      <c r="S146" s="215"/>
    </row>
    <row r="147" spans="2:19" s="81" customFormat="1" x14ac:dyDescent="0.25">
      <c r="B147" s="214">
        <v>2019</v>
      </c>
      <c r="C147" s="215" t="s">
        <v>717</v>
      </c>
      <c r="D147" s="215" t="s">
        <v>496</v>
      </c>
      <c r="E147" s="215">
        <v>2017</v>
      </c>
      <c r="F147" s="215" t="s">
        <v>933</v>
      </c>
      <c r="G147" s="215">
        <v>5</v>
      </c>
      <c r="H147" s="218"/>
      <c r="I147" s="217">
        <f t="shared" si="6"/>
        <v>0</v>
      </c>
      <c r="J147" s="217">
        <f t="shared" si="7"/>
        <v>0</v>
      </c>
      <c r="K147" s="217">
        <f t="shared" si="8"/>
        <v>0</v>
      </c>
      <c r="L147" s="215"/>
      <c r="M147" s="215"/>
      <c r="N147" s="215"/>
      <c r="O147" s="215"/>
      <c r="P147" s="215"/>
      <c r="Q147" s="215"/>
      <c r="R147" s="215"/>
      <c r="S147" s="215"/>
    </row>
    <row r="148" spans="2:19" s="81" customFormat="1" x14ac:dyDescent="0.25">
      <c r="B148" s="214">
        <v>2019</v>
      </c>
      <c r="C148" s="215" t="s">
        <v>718</v>
      </c>
      <c r="D148" s="215" t="s">
        <v>496</v>
      </c>
      <c r="E148" s="215">
        <v>2013</v>
      </c>
      <c r="F148" s="215" t="s">
        <v>939</v>
      </c>
      <c r="G148" s="215">
        <v>4</v>
      </c>
      <c r="H148" s="218"/>
      <c r="I148" s="217">
        <f t="shared" si="6"/>
        <v>0</v>
      </c>
      <c r="J148" s="217">
        <f t="shared" si="7"/>
        <v>0</v>
      </c>
      <c r="K148" s="217">
        <f t="shared" si="8"/>
        <v>0</v>
      </c>
      <c r="L148" s="215"/>
      <c r="M148" s="215"/>
      <c r="N148" s="215"/>
      <c r="O148" s="215"/>
      <c r="P148" s="215"/>
      <c r="Q148" s="215"/>
      <c r="R148" s="215"/>
      <c r="S148" s="215"/>
    </row>
    <row r="149" spans="2:19" s="81" customFormat="1" x14ac:dyDescent="0.25">
      <c r="B149" s="214">
        <v>2019</v>
      </c>
      <c r="C149" s="215" t="s">
        <v>719</v>
      </c>
      <c r="D149" s="215" t="s">
        <v>720</v>
      </c>
      <c r="E149" s="215">
        <v>2019</v>
      </c>
      <c r="F149" s="215" t="s">
        <v>934</v>
      </c>
      <c r="G149" s="215">
        <v>5</v>
      </c>
      <c r="H149" s="218"/>
      <c r="I149" s="217">
        <f t="shared" si="6"/>
        <v>0</v>
      </c>
      <c r="J149" s="217">
        <f t="shared" si="7"/>
        <v>0</v>
      </c>
      <c r="K149" s="217">
        <f t="shared" si="8"/>
        <v>0</v>
      </c>
      <c r="L149" s="215"/>
      <c r="M149" s="215"/>
      <c r="N149" s="215"/>
      <c r="O149" s="215"/>
      <c r="P149" s="215"/>
      <c r="Q149" s="215"/>
      <c r="R149" s="215"/>
      <c r="S149" s="215"/>
    </row>
    <row r="150" spans="2:19" s="81" customFormat="1" x14ac:dyDescent="0.25">
      <c r="B150" s="214">
        <v>2019</v>
      </c>
      <c r="C150" s="215" t="s">
        <v>721</v>
      </c>
      <c r="D150" s="215" t="s">
        <v>496</v>
      </c>
      <c r="E150" s="215">
        <v>2013</v>
      </c>
      <c r="F150" s="215" t="s">
        <v>934</v>
      </c>
      <c r="G150" s="215">
        <v>5</v>
      </c>
      <c r="H150" s="218"/>
      <c r="I150" s="217">
        <f t="shared" si="6"/>
        <v>0</v>
      </c>
      <c r="J150" s="217">
        <f t="shared" si="7"/>
        <v>0</v>
      </c>
      <c r="K150" s="217">
        <f t="shared" si="8"/>
        <v>0</v>
      </c>
      <c r="L150" s="215"/>
      <c r="M150" s="215"/>
      <c r="N150" s="215"/>
      <c r="O150" s="215"/>
      <c r="P150" s="215"/>
      <c r="Q150" s="215"/>
      <c r="R150" s="215"/>
      <c r="S150" s="215"/>
    </row>
    <row r="151" spans="2:19" s="81" customFormat="1" x14ac:dyDescent="0.25">
      <c r="B151" s="214">
        <v>2019</v>
      </c>
      <c r="C151" s="215" t="s">
        <v>722</v>
      </c>
      <c r="D151" s="215" t="s">
        <v>496</v>
      </c>
      <c r="E151" s="215">
        <v>2016</v>
      </c>
      <c r="F151" s="215" t="s">
        <v>937</v>
      </c>
      <c r="G151" s="215">
        <v>5</v>
      </c>
      <c r="H151" s="218"/>
      <c r="I151" s="217">
        <f t="shared" si="6"/>
        <v>0</v>
      </c>
      <c r="J151" s="217">
        <f t="shared" si="7"/>
        <v>0</v>
      </c>
      <c r="K151" s="217">
        <f t="shared" si="8"/>
        <v>0</v>
      </c>
      <c r="L151" s="215"/>
      <c r="M151" s="215"/>
      <c r="N151" s="215"/>
      <c r="O151" s="215"/>
      <c r="P151" s="215"/>
      <c r="Q151" s="215"/>
      <c r="R151" s="215"/>
      <c r="S151" s="215"/>
    </row>
    <row r="152" spans="2:19" s="81" customFormat="1" x14ac:dyDescent="0.25">
      <c r="B152" s="214">
        <v>2019</v>
      </c>
      <c r="C152" s="215" t="s">
        <v>723</v>
      </c>
      <c r="D152" s="215" t="s">
        <v>724</v>
      </c>
      <c r="E152" s="215">
        <v>2016</v>
      </c>
      <c r="F152" s="215" t="s">
        <v>937</v>
      </c>
      <c r="G152" s="215">
        <v>5</v>
      </c>
      <c r="H152" s="218"/>
      <c r="I152" s="217">
        <f t="shared" si="6"/>
        <v>0</v>
      </c>
      <c r="J152" s="217">
        <f t="shared" si="7"/>
        <v>0</v>
      </c>
      <c r="K152" s="217">
        <f t="shared" si="8"/>
        <v>0</v>
      </c>
      <c r="L152" s="215"/>
      <c r="M152" s="215"/>
      <c r="N152" s="215"/>
      <c r="O152" s="215"/>
      <c r="P152" s="215"/>
      <c r="Q152" s="215"/>
      <c r="R152" s="215"/>
      <c r="S152" s="215"/>
    </row>
    <row r="153" spans="2:19" s="81" customFormat="1" x14ac:dyDescent="0.25">
      <c r="B153" s="214">
        <v>2019</v>
      </c>
      <c r="C153" s="215" t="s">
        <v>725</v>
      </c>
      <c r="D153" s="215" t="s">
        <v>726</v>
      </c>
      <c r="E153" s="215">
        <v>2019</v>
      </c>
      <c r="F153" s="215" t="s">
        <v>932</v>
      </c>
      <c r="G153" s="215">
        <v>5</v>
      </c>
      <c r="H153" s="218"/>
      <c r="I153" s="217">
        <f t="shared" si="6"/>
        <v>0</v>
      </c>
      <c r="J153" s="217">
        <f t="shared" si="7"/>
        <v>0</v>
      </c>
      <c r="K153" s="217">
        <f t="shared" si="8"/>
        <v>0</v>
      </c>
      <c r="L153" s="215"/>
      <c r="M153" s="215"/>
      <c r="N153" s="215"/>
      <c r="O153" s="215"/>
      <c r="P153" s="215"/>
      <c r="Q153" s="215"/>
      <c r="R153" s="215"/>
      <c r="S153" s="215"/>
    </row>
    <row r="154" spans="2:19" s="81" customFormat="1" x14ac:dyDescent="0.25">
      <c r="B154" s="214">
        <v>2019</v>
      </c>
      <c r="C154" s="215" t="s">
        <v>727</v>
      </c>
      <c r="D154" s="215" t="s">
        <v>728</v>
      </c>
      <c r="E154" s="215">
        <v>2019</v>
      </c>
      <c r="F154" s="215" t="s">
        <v>935</v>
      </c>
      <c r="G154" s="215">
        <v>5</v>
      </c>
      <c r="H154" s="218"/>
      <c r="I154" s="217">
        <f t="shared" si="6"/>
        <v>0</v>
      </c>
      <c r="J154" s="217">
        <f t="shared" si="7"/>
        <v>0</v>
      </c>
      <c r="K154" s="217">
        <f t="shared" si="8"/>
        <v>0</v>
      </c>
      <c r="L154" s="215"/>
      <c r="M154" s="215"/>
      <c r="N154" s="215"/>
      <c r="O154" s="215"/>
      <c r="P154" s="215"/>
      <c r="Q154" s="215"/>
      <c r="R154" s="215"/>
      <c r="S154" s="215"/>
    </row>
    <row r="155" spans="2:19" s="81" customFormat="1" x14ac:dyDescent="0.25">
      <c r="B155" s="214">
        <v>2019</v>
      </c>
      <c r="C155" s="215" t="s">
        <v>729</v>
      </c>
      <c r="D155" s="215" t="s">
        <v>730</v>
      </c>
      <c r="E155" s="215">
        <v>2014</v>
      </c>
      <c r="F155" s="215" t="s">
        <v>932</v>
      </c>
      <c r="G155" s="215">
        <v>5</v>
      </c>
      <c r="H155" s="218"/>
      <c r="I155" s="217">
        <f t="shared" si="6"/>
        <v>0</v>
      </c>
      <c r="J155" s="217">
        <f t="shared" si="7"/>
        <v>0</v>
      </c>
      <c r="K155" s="217">
        <f t="shared" si="8"/>
        <v>0</v>
      </c>
      <c r="L155" s="215"/>
      <c r="M155" s="215"/>
      <c r="N155" s="215"/>
      <c r="O155" s="215"/>
      <c r="P155" s="215"/>
      <c r="Q155" s="215"/>
      <c r="R155" s="215"/>
      <c r="S155" s="215"/>
    </row>
    <row r="156" spans="2:19" s="81" customFormat="1" x14ac:dyDescent="0.25">
      <c r="B156" s="214">
        <v>2019</v>
      </c>
      <c r="C156" s="215" t="s">
        <v>731</v>
      </c>
      <c r="D156" s="215" t="s">
        <v>732</v>
      </c>
      <c r="E156" s="215">
        <v>2019</v>
      </c>
      <c r="F156" s="215" t="s">
        <v>932</v>
      </c>
      <c r="G156" s="215">
        <v>5</v>
      </c>
      <c r="H156" s="218"/>
      <c r="I156" s="217">
        <f t="shared" si="6"/>
        <v>0</v>
      </c>
      <c r="J156" s="217">
        <f t="shared" si="7"/>
        <v>0</v>
      </c>
      <c r="K156" s="217">
        <f t="shared" si="8"/>
        <v>0</v>
      </c>
      <c r="L156" s="215"/>
      <c r="M156" s="215"/>
      <c r="N156" s="215"/>
      <c r="O156" s="215"/>
      <c r="P156" s="215"/>
      <c r="Q156" s="215"/>
      <c r="R156" s="215"/>
      <c r="S156" s="215"/>
    </row>
    <row r="157" spans="2:19" s="81" customFormat="1" x14ac:dyDescent="0.25">
      <c r="B157" s="214">
        <v>2019</v>
      </c>
      <c r="C157" s="215" t="s">
        <v>733</v>
      </c>
      <c r="D157" s="215" t="s">
        <v>734</v>
      </c>
      <c r="E157" s="215">
        <v>2015</v>
      </c>
      <c r="F157" s="215" t="s">
        <v>932</v>
      </c>
      <c r="G157" s="215">
        <v>5</v>
      </c>
      <c r="H157" s="218"/>
      <c r="I157" s="217">
        <f t="shared" si="6"/>
        <v>0</v>
      </c>
      <c r="J157" s="217">
        <f t="shared" si="7"/>
        <v>0</v>
      </c>
      <c r="K157" s="217">
        <f t="shared" si="8"/>
        <v>0</v>
      </c>
      <c r="L157" s="215"/>
      <c r="M157" s="215"/>
      <c r="N157" s="215"/>
      <c r="O157" s="215"/>
      <c r="P157" s="215"/>
      <c r="Q157" s="215"/>
      <c r="R157" s="215"/>
      <c r="S157" s="215"/>
    </row>
    <row r="158" spans="2:19" s="81" customFormat="1" x14ac:dyDescent="0.25">
      <c r="B158" s="214">
        <v>2019</v>
      </c>
      <c r="C158" s="215" t="s">
        <v>735</v>
      </c>
      <c r="D158" s="215" t="s">
        <v>736</v>
      </c>
      <c r="E158" s="215">
        <v>2019</v>
      </c>
      <c r="F158" s="215" t="s">
        <v>935</v>
      </c>
      <c r="G158" s="215">
        <v>5</v>
      </c>
      <c r="H158" s="218"/>
      <c r="I158" s="217">
        <f t="shared" si="6"/>
        <v>0</v>
      </c>
      <c r="J158" s="217">
        <f t="shared" si="7"/>
        <v>0</v>
      </c>
      <c r="K158" s="217">
        <f t="shared" si="8"/>
        <v>0</v>
      </c>
      <c r="L158" s="215"/>
      <c r="M158" s="215"/>
      <c r="N158" s="215"/>
      <c r="O158" s="215"/>
      <c r="P158" s="215"/>
      <c r="Q158" s="215"/>
      <c r="R158" s="215"/>
      <c r="S158" s="215"/>
    </row>
    <row r="159" spans="2:19" s="81" customFormat="1" x14ac:dyDescent="0.25">
      <c r="B159" s="214">
        <v>2019</v>
      </c>
      <c r="C159" s="215" t="s">
        <v>737</v>
      </c>
      <c r="D159" s="215" t="s">
        <v>496</v>
      </c>
      <c r="E159" s="215">
        <v>2014</v>
      </c>
      <c r="F159" s="215" t="s">
        <v>941</v>
      </c>
      <c r="G159" s="215">
        <v>5</v>
      </c>
      <c r="H159" s="218"/>
      <c r="I159" s="217">
        <f t="shared" si="6"/>
        <v>0</v>
      </c>
      <c r="J159" s="217">
        <f t="shared" si="7"/>
        <v>0</v>
      </c>
      <c r="K159" s="217">
        <f t="shared" si="8"/>
        <v>0</v>
      </c>
      <c r="L159" s="215"/>
      <c r="M159" s="215"/>
      <c r="N159" s="215"/>
      <c r="O159" s="215"/>
      <c r="P159" s="215"/>
      <c r="Q159" s="215"/>
      <c r="R159" s="215"/>
      <c r="S159" s="215"/>
    </row>
    <row r="160" spans="2:19" s="81" customFormat="1" x14ac:dyDescent="0.25">
      <c r="B160" s="214">
        <v>2019</v>
      </c>
      <c r="C160" s="215" t="s">
        <v>738</v>
      </c>
      <c r="D160" s="215" t="s">
        <v>739</v>
      </c>
      <c r="E160" s="215">
        <v>2017</v>
      </c>
      <c r="F160" s="215" t="s">
        <v>942</v>
      </c>
      <c r="G160" s="215">
        <v>5</v>
      </c>
      <c r="H160" s="218"/>
      <c r="I160" s="217">
        <f t="shared" si="6"/>
        <v>0</v>
      </c>
      <c r="J160" s="217">
        <f t="shared" si="7"/>
        <v>0</v>
      </c>
      <c r="K160" s="217">
        <f t="shared" si="8"/>
        <v>0</v>
      </c>
      <c r="L160" s="215"/>
      <c r="M160" s="215"/>
      <c r="N160" s="215"/>
      <c r="O160" s="215"/>
      <c r="P160" s="215"/>
      <c r="Q160" s="215"/>
      <c r="R160" s="215"/>
      <c r="S160" s="215"/>
    </row>
    <row r="161" spans="2:19" s="81" customFormat="1" x14ac:dyDescent="0.25">
      <c r="B161" s="214">
        <v>2019</v>
      </c>
      <c r="C161" s="215" t="s">
        <v>740</v>
      </c>
      <c r="D161" s="215" t="s">
        <v>496</v>
      </c>
      <c r="E161" s="215">
        <v>2014</v>
      </c>
      <c r="F161" s="215" t="s">
        <v>936</v>
      </c>
      <c r="G161" s="215">
        <v>3</v>
      </c>
      <c r="H161" s="218"/>
      <c r="I161" s="217">
        <f t="shared" si="6"/>
        <v>0</v>
      </c>
      <c r="J161" s="217">
        <f t="shared" si="7"/>
        <v>0</v>
      </c>
      <c r="K161" s="217">
        <f t="shared" si="8"/>
        <v>0</v>
      </c>
      <c r="L161" s="215"/>
      <c r="M161" s="215"/>
      <c r="N161" s="215"/>
      <c r="O161" s="215"/>
      <c r="P161" s="215"/>
      <c r="Q161" s="215"/>
      <c r="R161" s="215"/>
      <c r="S161" s="215"/>
    </row>
    <row r="162" spans="2:19" s="81" customFormat="1" x14ac:dyDescent="0.25">
      <c r="B162" s="214">
        <v>2019</v>
      </c>
      <c r="C162" s="215" t="s">
        <v>741</v>
      </c>
      <c r="D162" s="215" t="s">
        <v>496</v>
      </c>
      <c r="E162" s="215">
        <v>2019</v>
      </c>
      <c r="F162" s="215" t="s">
        <v>932</v>
      </c>
      <c r="G162" s="215">
        <v>5</v>
      </c>
      <c r="H162" s="218"/>
      <c r="I162" s="217">
        <f t="shared" si="6"/>
        <v>0</v>
      </c>
      <c r="J162" s="217">
        <f t="shared" si="7"/>
        <v>0</v>
      </c>
      <c r="K162" s="217">
        <f t="shared" si="8"/>
        <v>0</v>
      </c>
      <c r="L162" s="215"/>
      <c r="M162" s="215"/>
      <c r="N162" s="215"/>
      <c r="O162" s="215"/>
      <c r="P162" s="215"/>
      <c r="Q162" s="215"/>
      <c r="R162" s="215"/>
      <c r="S162" s="215"/>
    </row>
    <row r="163" spans="2:19" s="81" customFormat="1" x14ac:dyDescent="0.25">
      <c r="B163" s="214">
        <v>2019</v>
      </c>
      <c r="C163" s="215" t="s">
        <v>742</v>
      </c>
      <c r="D163" s="215" t="s">
        <v>496</v>
      </c>
      <c r="E163" s="215">
        <v>2017</v>
      </c>
      <c r="F163" s="215" t="s">
        <v>934</v>
      </c>
      <c r="G163" s="215">
        <v>3</v>
      </c>
      <c r="H163" s="218"/>
      <c r="I163" s="217">
        <f t="shared" si="6"/>
        <v>0</v>
      </c>
      <c r="J163" s="217">
        <f t="shared" si="7"/>
        <v>0</v>
      </c>
      <c r="K163" s="217">
        <f t="shared" si="8"/>
        <v>0</v>
      </c>
      <c r="L163" s="215"/>
      <c r="M163" s="215"/>
      <c r="N163" s="215"/>
      <c r="O163" s="215"/>
      <c r="P163" s="215"/>
      <c r="Q163" s="215"/>
      <c r="R163" s="215"/>
      <c r="S163" s="215"/>
    </row>
    <row r="164" spans="2:19" s="81" customFormat="1" x14ac:dyDescent="0.25">
      <c r="B164" s="214">
        <v>2019</v>
      </c>
      <c r="C164" s="215" t="s">
        <v>743</v>
      </c>
      <c r="D164" s="215" t="s">
        <v>496</v>
      </c>
      <c r="E164" s="215">
        <v>2019</v>
      </c>
      <c r="F164" s="215" t="s">
        <v>934</v>
      </c>
      <c r="G164" s="215">
        <v>5</v>
      </c>
      <c r="H164" s="218"/>
      <c r="I164" s="217">
        <f t="shared" si="6"/>
        <v>0</v>
      </c>
      <c r="J164" s="217">
        <f t="shared" si="7"/>
        <v>0</v>
      </c>
      <c r="K164" s="217">
        <f t="shared" si="8"/>
        <v>0</v>
      </c>
      <c r="L164" s="215"/>
      <c r="M164" s="215"/>
      <c r="N164" s="215"/>
      <c r="O164" s="215"/>
      <c r="P164" s="215"/>
      <c r="Q164" s="215"/>
      <c r="R164" s="215"/>
      <c r="S164" s="215"/>
    </row>
    <row r="165" spans="2:19" s="81" customFormat="1" x14ac:dyDescent="0.25">
      <c r="B165" s="214">
        <v>2019</v>
      </c>
      <c r="C165" s="215" t="s">
        <v>744</v>
      </c>
      <c r="D165" s="215" t="s">
        <v>496</v>
      </c>
      <c r="E165" s="215">
        <v>2015</v>
      </c>
      <c r="F165" s="215" t="s">
        <v>936</v>
      </c>
      <c r="G165" s="215">
        <v>4</v>
      </c>
      <c r="H165" s="218"/>
      <c r="I165" s="217">
        <f t="shared" si="6"/>
        <v>0</v>
      </c>
      <c r="J165" s="217">
        <f t="shared" si="7"/>
        <v>0</v>
      </c>
      <c r="K165" s="217">
        <f t="shared" si="8"/>
        <v>0</v>
      </c>
      <c r="L165" s="215"/>
      <c r="M165" s="215"/>
      <c r="N165" s="215"/>
      <c r="O165" s="215"/>
      <c r="P165" s="215"/>
      <c r="Q165" s="215"/>
      <c r="R165" s="215"/>
      <c r="S165" s="215"/>
    </row>
    <row r="166" spans="2:19" s="81" customFormat="1" x14ac:dyDescent="0.25">
      <c r="B166" s="214">
        <v>2019</v>
      </c>
      <c r="C166" s="215" t="s">
        <v>745</v>
      </c>
      <c r="D166" s="215" t="s">
        <v>496</v>
      </c>
      <c r="E166" s="215">
        <v>2017</v>
      </c>
      <c r="F166" s="215" t="s">
        <v>939</v>
      </c>
      <c r="G166" s="215">
        <v>5</v>
      </c>
      <c r="H166" s="218"/>
      <c r="I166" s="217">
        <f t="shared" si="6"/>
        <v>0</v>
      </c>
      <c r="J166" s="217">
        <f t="shared" si="7"/>
        <v>0</v>
      </c>
      <c r="K166" s="217">
        <f t="shared" si="8"/>
        <v>0</v>
      </c>
      <c r="L166" s="215"/>
      <c r="M166" s="215"/>
      <c r="N166" s="215"/>
      <c r="O166" s="215"/>
      <c r="P166" s="215"/>
      <c r="Q166" s="215"/>
      <c r="R166" s="215"/>
      <c r="S166" s="215"/>
    </row>
    <row r="167" spans="2:19" s="81" customFormat="1" x14ac:dyDescent="0.25">
      <c r="B167" s="214">
        <v>2019</v>
      </c>
      <c r="C167" s="215" t="s">
        <v>746</v>
      </c>
      <c r="D167" s="215" t="s">
        <v>747</v>
      </c>
      <c r="E167" s="215">
        <v>2014</v>
      </c>
      <c r="F167" s="215" t="s">
        <v>936</v>
      </c>
      <c r="G167" s="215">
        <v>4</v>
      </c>
      <c r="H167" s="218"/>
      <c r="I167" s="217">
        <f t="shared" si="6"/>
        <v>0</v>
      </c>
      <c r="J167" s="217">
        <f t="shared" si="7"/>
        <v>0</v>
      </c>
      <c r="K167" s="217">
        <f t="shared" si="8"/>
        <v>0</v>
      </c>
      <c r="L167" s="215"/>
      <c r="M167" s="215"/>
      <c r="N167" s="215"/>
      <c r="O167" s="215"/>
      <c r="P167" s="215"/>
      <c r="Q167" s="215"/>
      <c r="R167" s="215"/>
      <c r="S167" s="215"/>
    </row>
    <row r="168" spans="2:19" s="81" customFormat="1" x14ac:dyDescent="0.25">
      <c r="B168" s="214">
        <v>2019</v>
      </c>
      <c r="C168" s="215" t="s">
        <v>748</v>
      </c>
      <c r="D168" s="215" t="s">
        <v>749</v>
      </c>
      <c r="E168" s="215">
        <v>2017</v>
      </c>
      <c r="F168" s="215" t="s">
        <v>932</v>
      </c>
      <c r="G168" s="215">
        <v>5</v>
      </c>
      <c r="H168" s="218"/>
      <c r="I168" s="217">
        <f t="shared" si="6"/>
        <v>0</v>
      </c>
      <c r="J168" s="217">
        <f t="shared" si="7"/>
        <v>0</v>
      </c>
      <c r="K168" s="217">
        <f t="shared" si="8"/>
        <v>0</v>
      </c>
      <c r="L168" s="215"/>
      <c r="M168" s="215"/>
      <c r="N168" s="215"/>
      <c r="O168" s="215"/>
      <c r="P168" s="215"/>
      <c r="Q168" s="215"/>
      <c r="R168" s="215"/>
      <c r="S168" s="215"/>
    </row>
    <row r="169" spans="2:19" s="81" customFormat="1" x14ac:dyDescent="0.25">
      <c r="B169" s="214">
        <v>2019</v>
      </c>
      <c r="C169" s="215" t="s">
        <v>750</v>
      </c>
      <c r="D169" s="215" t="s">
        <v>496</v>
      </c>
      <c r="E169" s="215">
        <v>2015</v>
      </c>
      <c r="F169" s="215" t="s">
        <v>942</v>
      </c>
      <c r="G169" s="215">
        <v>4</v>
      </c>
      <c r="H169" s="218"/>
      <c r="I169" s="217">
        <f t="shared" si="6"/>
        <v>0</v>
      </c>
      <c r="J169" s="217">
        <f t="shared" si="7"/>
        <v>0</v>
      </c>
      <c r="K169" s="217">
        <f t="shared" si="8"/>
        <v>0</v>
      </c>
      <c r="L169" s="215"/>
      <c r="M169" s="215"/>
      <c r="N169" s="215"/>
      <c r="O169" s="215"/>
      <c r="P169" s="215"/>
      <c r="Q169" s="215"/>
      <c r="R169" s="215"/>
      <c r="S169" s="215"/>
    </row>
    <row r="170" spans="2:19" s="81" customFormat="1" x14ac:dyDescent="0.25">
      <c r="B170" s="214">
        <v>2019</v>
      </c>
      <c r="C170" s="215" t="s">
        <v>751</v>
      </c>
      <c r="D170" s="215" t="s">
        <v>496</v>
      </c>
      <c r="E170" s="215">
        <v>2013</v>
      </c>
      <c r="F170" s="215" t="s">
        <v>932</v>
      </c>
      <c r="G170" s="215">
        <v>5</v>
      </c>
      <c r="H170" s="218"/>
      <c r="I170" s="217">
        <f t="shared" si="6"/>
        <v>0</v>
      </c>
      <c r="J170" s="217">
        <f t="shared" si="7"/>
        <v>0</v>
      </c>
      <c r="K170" s="217">
        <f t="shared" si="8"/>
        <v>0</v>
      </c>
      <c r="L170" s="215"/>
      <c r="M170" s="215"/>
      <c r="N170" s="215"/>
      <c r="O170" s="215"/>
      <c r="P170" s="215"/>
      <c r="Q170" s="215"/>
      <c r="R170" s="215"/>
      <c r="S170" s="215"/>
    </row>
    <row r="171" spans="2:19" s="81" customFormat="1" x14ac:dyDescent="0.25">
      <c r="B171" s="214">
        <v>2019</v>
      </c>
      <c r="C171" s="215" t="s">
        <v>752</v>
      </c>
      <c r="D171" s="215" t="s">
        <v>496</v>
      </c>
      <c r="E171" s="215">
        <v>2013</v>
      </c>
      <c r="F171" s="215" t="s">
        <v>936</v>
      </c>
      <c r="G171" s="215">
        <v>4</v>
      </c>
      <c r="H171" s="218"/>
      <c r="I171" s="217">
        <f t="shared" si="6"/>
        <v>0</v>
      </c>
      <c r="J171" s="217">
        <f t="shared" si="7"/>
        <v>0</v>
      </c>
      <c r="K171" s="217">
        <f t="shared" si="8"/>
        <v>0</v>
      </c>
      <c r="L171" s="215"/>
      <c r="M171" s="215"/>
      <c r="N171" s="215"/>
      <c r="O171" s="215"/>
      <c r="P171" s="215"/>
      <c r="Q171" s="215"/>
      <c r="R171" s="215"/>
      <c r="S171" s="215"/>
    </row>
    <row r="172" spans="2:19" s="81" customFormat="1" x14ac:dyDescent="0.25">
      <c r="B172" s="214">
        <v>2019</v>
      </c>
      <c r="C172" s="215" t="s">
        <v>753</v>
      </c>
      <c r="D172" s="215" t="s">
        <v>496</v>
      </c>
      <c r="E172" s="215">
        <v>2014</v>
      </c>
      <c r="F172" s="215" t="s">
        <v>939</v>
      </c>
      <c r="G172" s="215">
        <v>3</v>
      </c>
      <c r="H172" s="218"/>
      <c r="I172" s="217">
        <f t="shared" si="6"/>
        <v>0</v>
      </c>
      <c r="J172" s="217">
        <f t="shared" si="7"/>
        <v>0</v>
      </c>
      <c r="K172" s="217">
        <f t="shared" si="8"/>
        <v>0</v>
      </c>
      <c r="L172" s="215"/>
      <c r="M172" s="215"/>
      <c r="N172" s="215"/>
      <c r="O172" s="215"/>
      <c r="P172" s="215"/>
      <c r="Q172" s="215"/>
      <c r="R172" s="215"/>
      <c r="S172" s="215"/>
    </row>
    <row r="173" spans="2:19" s="81" customFormat="1" x14ac:dyDescent="0.25">
      <c r="B173" s="214">
        <v>2019</v>
      </c>
      <c r="C173" s="215" t="s">
        <v>754</v>
      </c>
      <c r="D173" s="215" t="s">
        <v>496</v>
      </c>
      <c r="E173" s="215">
        <v>2013</v>
      </c>
      <c r="F173" s="215" t="s">
        <v>939</v>
      </c>
      <c r="G173" s="215">
        <v>3</v>
      </c>
      <c r="H173" s="218"/>
      <c r="I173" s="217">
        <f t="shared" si="6"/>
        <v>0</v>
      </c>
      <c r="J173" s="217">
        <f t="shared" si="7"/>
        <v>0</v>
      </c>
      <c r="K173" s="217">
        <f t="shared" si="8"/>
        <v>0</v>
      </c>
      <c r="L173" s="215"/>
      <c r="M173" s="215"/>
      <c r="N173" s="215"/>
      <c r="O173" s="215"/>
      <c r="P173" s="215"/>
      <c r="Q173" s="215"/>
      <c r="R173" s="215"/>
      <c r="S173" s="215"/>
    </row>
    <row r="174" spans="2:19" s="81" customFormat="1" x14ac:dyDescent="0.25">
      <c r="B174" s="214">
        <v>2019</v>
      </c>
      <c r="C174" s="215" t="s">
        <v>755</v>
      </c>
      <c r="D174" s="215" t="s">
        <v>756</v>
      </c>
      <c r="E174" s="215">
        <v>2019</v>
      </c>
      <c r="F174" s="215" t="s">
        <v>932</v>
      </c>
      <c r="G174" s="215">
        <v>5</v>
      </c>
      <c r="H174" s="218"/>
      <c r="I174" s="217">
        <f t="shared" si="6"/>
        <v>0</v>
      </c>
      <c r="J174" s="217">
        <f t="shared" si="7"/>
        <v>0</v>
      </c>
      <c r="K174" s="217">
        <f t="shared" si="8"/>
        <v>0</v>
      </c>
      <c r="L174" s="215"/>
      <c r="M174" s="215"/>
      <c r="N174" s="215"/>
      <c r="O174" s="215"/>
      <c r="P174" s="215"/>
      <c r="Q174" s="215"/>
      <c r="R174" s="215"/>
      <c r="S174" s="215"/>
    </row>
    <row r="175" spans="2:19" s="81" customFormat="1" x14ac:dyDescent="0.25">
      <c r="B175" s="214">
        <v>2019</v>
      </c>
      <c r="C175" s="215" t="s">
        <v>757</v>
      </c>
      <c r="D175" s="215" t="s">
        <v>758</v>
      </c>
      <c r="E175" s="215">
        <v>2018</v>
      </c>
      <c r="F175" s="215" t="s">
        <v>934</v>
      </c>
      <c r="G175" s="215">
        <v>5</v>
      </c>
      <c r="H175" s="218"/>
      <c r="I175" s="217">
        <f t="shared" si="6"/>
        <v>0</v>
      </c>
      <c r="J175" s="217">
        <f t="shared" si="7"/>
        <v>0</v>
      </c>
      <c r="K175" s="217">
        <f t="shared" si="8"/>
        <v>0</v>
      </c>
      <c r="L175" s="215"/>
      <c r="M175" s="215"/>
      <c r="N175" s="215"/>
      <c r="O175" s="215"/>
      <c r="P175" s="215"/>
      <c r="Q175" s="215"/>
      <c r="R175" s="215"/>
      <c r="S175" s="215"/>
    </row>
    <row r="176" spans="2:19" s="81" customFormat="1" x14ac:dyDescent="0.25">
      <c r="B176" s="214">
        <v>2019</v>
      </c>
      <c r="C176" s="215" t="s">
        <v>759</v>
      </c>
      <c r="D176" s="215" t="s">
        <v>496</v>
      </c>
      <c r="E176" s="215">
        <v>2017</v>
      </c>
      <c r="F176" s="215" t="s">
        <v>936</v>
      </c>
      <c r="G176" s="215">
        <v>5</v>
      </c>
      <c r="H176" s="218"/>
      <c r="I176" s="217">
        <f t="shared" si="6"/>
        <v>0</v>
      </c>
      <c r="J176" s="217">
        <f t="shared" si="7"/>
        <v>0</v>
      </c>
      <c r="K176" s="217">
        <f t="shared" si="8"/>
        <v>0</v>
      </c>
      <c r="L176" s="215"/>
      <c r="M176" s="215"/>
      <c r="N176" s="215"/>
      <c r="O176" s="215"/>
      <c r="P176" s="215"/>
      <c r="Q176" s="215"/>
      <c r="R176" s="215"/>
      <c r="S176" s="215"/>
    </row>
    <row r="177" spans="2:19" s="81" customFormat="1" x14ac:dyDescent="0.25">
      <c r="B177" s="214">
        <v>2019</v>
      </c>
      <c r="C177" s="215" t="s">
        <v>760</v>
      </c>
      <c r="D177" s="215" t="s">
        <v>496</v>
      </c>
      <c r="E177" s="215">
        <v>2013</v>
      </c>
      <c r="F177" s="215" t="s">
        <v>936</v>
      </c>
      <c r="G177" s="215">
        <v>4</v>
      </c>
      <c r="H177" s="218"/>
      <c r="I177" s="217">
        <f t="shared" si="6"/>
        <v>0</v>
      </c>
      <c r="J177" s="217">
        <f t="shared" si="7"/>
        <v>0</v>
      </c>
      <c r="K177" s="217">
        <f t="shared" si="8"/>
        <v>0</v>
      </c>
      <c r="L177" s="215"/>
      <c r="M177" s="215"/>
      <c r="N177" s="215"/>
      <c r="O177" s="215"/>
      <c r="P177" s="215"/>
      <c r="Q177" s="215"/>
      <c r="R177" s="215"/>
      <c r="S177" s="215"/>
    </row>
    <row r="178" spans="2:19" s="81" customFormat="1" x14ac:dyDescent="0.25">
      <c r="B178" s="214">
        <v>2019</v>
      </c>
      <c r="C178" s="215" t="s">
        <v>761</v>
      </c>
      <c r="D178" s="215" t="s">
        <v>496</v>
      </c>
      <c r="E178" s="215">
        <v>2015</v>
      </c>
      <c r="F178" s="215" t="s">
        <v>942</v>
      </c>
      <c r="G178" s="215">
        <v>4</v>
      </c>
      <c r="H178" s="218"/>
      <c r="I178" s="217">
        <f t="shared" si="6"/>
        <v>0</v>
      </c>
      <c r="J178" s="217">
        <f t="shared" si="7"/>
        <v>0</v>
      </c>
      <c r="K178" s="217">
        <f t="shared" si="8"/>
        <v>0</v>
      </c>
      <c r="L178" s="215"/>
      <c r="M178" s="215"/>
      <c r="N178" s="215"/>
      <c r="O178" s="215"/>
      <c r="P178" s="215"/>
      <c r="Q178" s="215"/>
      <c r="R178" s="215"/>
      <c r="S178" s="215"/>
    </row>
    <row r="179" spans="2:19" s="81" customFormat="1" x14ac:dyDescent="0.25">
      <c r="B179" s="214">
        <v>2019</v>
      </c>
      <c r="C179" s="215" t="s">
        <v>762</v>
      </c>
      <c r="D179" s="215" t="s">
        <v>763</v>
      </c>
      <c r="E179" s="215">
        <v>2014</v>
      </c>
      <c r="F179" s="215" t="s">
        <v>934</v>
      </c>
      <c r="G179" s="215">
        <v>5</v>
      </c>
      <c r="H179" s="218"/>
      <c r="I179" s="217">
        <f t="shared" si="6"/>
        <v>0</v>
      </c>
      <c r="J179" s="217">
        <f t="shared" si="7"/>
        <v>0</v>
      </c>
      <c r="K179" s="217">
        <f t="shared" si="8"/>
        <v>0</v>
      </c>
      <c r="L179" s="215"/>
      <c r="M179" s="215"/>
      <c r="N179" s="215"/>
      <c r="O179" s="215"/>
      <c r="P179" s="215"/>
      <c r="Q179" s="215"/>
      <c r="R179" s="215"/>
      <c r="S179" s="215"/>
    </row>
    <row r="180" spans="2:19" s="81" customFormat="1" x14ac:dyDescent="0.25">
      <c r="B180" s="214">
        <v>2019</v>
      </c>
      <c r="C180" s="215" t="s">
        <v>764</v>
      </c>
      <c r="D180" s="215" t="s">
        <v>496</v>
      </c>
      <c r="E180" s="215">
        <v>2014</v>
      </c>
      <c r="F180" s="215" t="s">
        <v>934</v>
      </c>
      <c r="G180" s="215">
        <v>5</v>
      </c>
      <c r="H180" s="218"/>
      <c r="I180" s="217">
        <f t="shared" si="6"/>
        <v>0</v>
      </c>
      <c r="J180" s="217">
        <f t="shared" si="7"/>
        <v>0</v>
      </c>
      <c r="K180" s="217">
        <f t="shared" si="8"/>
        <v>0</v>
      </c>
      <c r="L180" s="215"/>
      <c r="M180" s="215"/>
      <c r="N180" s="215"/>
      <c r="O180" s="215"/>
      <c r="P180" s="215"/>
      <c r="Q180" s="215"/>
      <c r="R180" s="215"/>
      <c r="S180" s="215"/>
    </row>
    <row r="181" spans="2:19" s="81" customFormat="1" x14ac:dyDescent="0.25">
      <c r="B181" s="214">
        <v>2019</v>
      </c>
      <c r="C181" s="215" t="s">
        <v>765</v>
      </c>
      <c r="D181" s="215" t="s">
        <v>766</v>
      </c>
      <c r="E181" s="215">
        <v>2014</v>
      </c>
      <c r="F181" s="215" t="s">
        <v>932</v>
      </c>
      <c r="G181" s="215">
        <v>5</v>
      </c>
      <c r="H181" s="218"/>
      <c r="I181" s="217">
        <f t="shared" si="6"/>
        <v>0</v>
      </c>
      <c r="J181" s="217">
        <f t="shared" si="7"/>
        <v>0</v>
      </c>
      <c r="K181" s="217">
        <f t="shared" si="8"/>
        <v>0</v>
      </c>
      <c r="L181" s="215"/>
      <c r="M181" s="215"/>
      <c r="N181" s="215"/>
      <c r="O181" s="215"/>
      <c r="P181" s="215"/>
      <c r="Q181" s="215"/>
      <c r="R181" s="215"/>
      <c r="S181" s="215"/>
    </row>
    <row r="182" spans="2:19" s="81" customFormat="1" x14ac:dyDescent="0.25">
      <c r="B182" s="214">
        <v>2019</v>
      </c>
      <c r="C182" s="215" t="s">
        <v>767</v>
      </c>
      <c r="D182" s="215" t="s">
        <v>496</v>
      </c>
      <c r="E182" s="215">
        <v>2013</v>
      </c>
      <c r="F182" s="215" t="s">
        <v>936</v>
      </c>
      <c r="G182" s="215">
        <v>4</v>
      </c>
      <c r="H182" s="218"/>
      <c r="I182" s="217">
        <f t="shared" si="6"/>
        <v>0</v>
      </c>
      <c r="J182" s="217">
        <f t="shared" si="7"/>
        <v>0</v>
      </c>
      <c r="K182" s="217">
        <f t="shared" si="8"/>
        <v>0</v>
      </c>
      <c r="L182" s="215"/>
      <c r="M182" s="215"/>
      <c r="N182" s="215"/>
      <c r="O182" s="215"/>
      <c r="P182" s="215"/>
      <c r="Q182" s="215"/>
      <c r="R182" s="215"/>
      <c r="S182" s="215"/>
    </row>
    <row r="183" spans="2:19" s="81" customFormat="1" x14ac:dyDescent="0.25">
      <c r="B183" s="214">
        <v>2019</v>
      </c>
      <c r="C183" s="215" t="s">
        <v>768</v>
      </c>
      <c r="D183" s="215" t="s">
        <v>496</v>
      </c>
      <c r="E183" s="215">
        <v>2017</v>
      </c>
      <c r="F183" s="215" t="s">
        <v>934</v>
      </c>
      <c r="G183" s="215">
        <v>4</v>
      </c>
      <c r="H183" s="218"/>
      <c r="I183" s="217">
        <f t="shared" si="6"/>
        <v>0</v>
      </c>
      <c r="J183" s="217">
        <f t="shared" si="7"/>
        <v>0</v>
      </c>
      <c r="K183" s="217">
        <f t="shared" si="8"/>
        <v>0</v>
      </c>
      <c r="L183" s="215"/>
      <c r="M183" s="215"/>
      <c r="N183" s="215"/>
      <c r="O183" s="215"/>
      <c r="P183" s="215"/>
      <c r="Q183" s="215"/>
      <c r="R183" s="215"/>
      <c r="S183" s="215"/>
    </row>
    <row r="184" spans="2:19" s="81" customFormat="1" x14ac:dyDescent="0.25">
      <c r="B184" s="214">
        <v>2019</v>
      </c>
      <c r="C184" s="215" t="s">
        <v>769</v>
      </c>
      <c r="D184" s="215" t="s">
        <v>496</v>
      </c>
      <c r="E184" s="215">
        <v>2015</v>
      </c>
      <c r="F184" s="215" t="s">
        <v>934</v>
      </c>
      <c r="G184" s="215">
        <v>5</v>
      </c>
      <c r="H184" s="218"/>
      <c r="I184" s="217">
        <f t="shared" si="6"/>
        <v>0</v>
      </c>
      <c r="J184" s="217">
        <f t="shared" si="7"/>
        <v>0</v>
      </c>
      <c r="K184" s="217">
        <f t="shared" si="8"/>
        <v>0</v>
      </c>
      <c r="L184" s="215"/>
      <c r="M184" s="215"/>
      <c r="N184" s="215"/>
      <c r="O184" s="215"/>
      <c r="P184" s="215"/>
      <c r="Q184" s="215"/>
      <c r="R184" s="215"/>
      <c r="S184" s="215"/>
    </row>
    <row r="185" spans="2:19" s="81" customFormat="1" x14ac:dyDescent="0.25">
      <c r="B185" s="214">
        <v>2019</v>
      </c>
      <c r="C185" s="215" t="s">
        <v>770</v>
      </c>
      <c r="D185" s="215" t="s">
        <v>496</v>
      </c>
      <c r="E185" s="215">
        <v>2018</v>
      </c>
      <c r="F185" s="215" t="s">
        <v>939</v>
      </c>
      <c r="G185" s="215">
        <v>4</v>
      </c>
      <c r="H185" s="218"/>
      <c r="I185" s="217">
        <f t="shared" si="6"/>
        <v>0</v>
      </c>
      <c r="J185" s="217">
        <f t="shared" si="7"/>
        <v>0</v>
      </c>
      <c r="K185" s="217">
        <f t="shared" si="8"/>
        <v>0</v>
      </c>
      <c r="L185" s="215"/>
      <c r="M185" s="215"/>
      <c r="N185" s="215"/>
      <c r="O185" s="215"/>
      <c r="P185" s="215"/>
      <c r="Q185" s="215"/>
      <c r="R185" s="215"/>
      <c r="S185" s="215"/>
    </row>
    <row r="186" spans="2:19" s="81" customFormat="1" x14ac:dyDescent="0.25">
      <c r="B186" s="214">
        <v>2019</v>
      </c>
      <c r="C186" s="215" t="s">
        <v>771</v>
      </c>
      <c r="D186" s="215" t="s">
        <v>496</v>
      </c>
      <c r="E186" s="215">
        <v>2019</v>
      </c>
      <c r="F186" s="215" t="s">
        <v>936</v>
      </c>
      <c r="G186" s="215">
        <v>4</v>
      </c>
      <c r="H186" s="218"/>
      <c r="I186" s="217">
        <f t="shared" si="6"/>
        <v>0</v>
      </c>
      <c r="J186" s="217">
        <f t="shared" si="7"/>
        <v>0</v>
      </c>
      <c r="K186" s="217">
        <f t="shared" si="8"/>
        <v>0</v>
      </c>
      <c r="L186" s="215"/>
      <c r="M186" s="215"/>
      <c r="N186" s="215"/>
      <c r="O186" s="215"/>
      <c r="P186" s="215"/>
      <c r="Q186" s="215"/>
      <c r="R186" s="215"/>
      <c r="S186" s="215"/>
    </row>
    <row r="187" spans="2:19" s="81" customFormat="1" x14ac:dyDescent="0.25">
      <c r="B187" s="214">
        <v>2019</v>
      </c>
      <c r="C187" s="215" t="s">
        <v>772</v>
      </c>
      <c r="D187" s="215" t="s">
        <v>496</v>
      </c>
      <c r="E187" s="215">
        <v>2017</v>
      </c>
      <c r="F187" s="215" t="s">
        <v>939</v>
      </c>
      <c r="G187" s="215">
        <v>5</v>
      </c>
      <c r="H187" s="218"/>
      <c r="I187" s="217">
        <f t="shared" si="6"/>
        <v>0</v>
      </c>
      <c r="J187" s="217">
        <f t="shared" si="7"/>
        <v>0</v>
      </c>
      <c r="K187" s="217">
        <f t="shared" si="8"/>
        <v>0</v>
      </c>
      <c r="L187" s="215"/>
      <c r="M187" s="215"/>
      <c r="N187" s="215"/>
      <c r="O187" s="215"/>
      <c r="P187" s="215"/>
      <c r="Q187" s="215"/>
      <c r="R187" s="215"/>
      <c r="S187" s="215"/>
    </row>
    <row r="188" spans="2:19" s="81" customFormat="1" x14ac:dyDescent="0.25">
      <c r="B188" s="214">
        <v>2019</v>
      </c>
      <c r="C188" s="215" t="s">
        <v>773</v>
      </c>
      <c r="D188" s="215" t="s">
        <v>496</v>
      </c>
      <c r="E188" s="215">
        <v>2017</v>
      </c>
      <c r="F188" s="215" t="s">
        <v>932</v>
      </c>
      <c r="G188" s="215">
        <v>5</v>
      </c>
      <c r="H188" s="218"/>
      <c r="I188" s="217">
        <f t="shared" si="6"/>
        <v>0</v>
      </c>
      <c r="J188" s="217">
        <f t="shared" si="7"/>
        <v>0</v>
      </c>
      <c r="K188" s="217">
        <f t="shared" si="8"/>
        <v>0</v>
      </c>
      <c r="L188" s="215"/>
      <c r="M188" s="215"/>
      <c r="N188" s="215"/>
      <c r="O188" s="215"/>
      <c r="P188" s="215"/>
      <c r="Q188" s="215"/>
      <c r="R188" s="215"/>
      <c r="S188" s="215"/>
    </row>
    <row r="189" spans="2:19" s="81" customFormat="1" x14ac:dyDescent="0.25">
      <c r="B189" s="214">
        <v>2019</v>
      </c>
      <c r="C189" s="215" t="s">
        <v>774</v>
      </c>
      <c r="D189" s="215" t="s">
        <v>496</v>
      </c>
      <c r="E189" s="215">
        <v>2017</v>
      </c>
      <c r="F189" s="215" t="s">
        <v>933</v>
      </c>
      <c r="G189" s="215">
        <v>5</v>
      </c>
      <c r="H189" s="218"/>
      <c r="I189" s="217">
        <f t="shared" si="6"/>
        <v>0</v>
      </c>
      <c r="J189" s="217">
        <f t="shared" si="7"/>
        <v>0</v>
      </c>
      <c r="K189" s="217">
        <f t="shared" si="8"/>
        <v>0</v>
      </c>
      <c r="L189" s="215"/>
      <c r="M189" s="215"/>
      <c r="N189" s="215"/>
      <c r="O189" s="215"/>
      <c r="P189" s="215"/>
      <c r="Q189" s="215"/>
      <c r="R189" s="215"/>
      <c r="S189" s="215"/>
    </row>
    <row r="190" spans="2:19" s="81" customFormat="1" x14ac:dyDescent="0.25">
      <c r="B190" s="214">
        <v>2019</v>
      </c>
      <c r="C190" s="215" t="s">
        <v>775</v>
      </c>
      <c r="D190" s="215" t="s">
        <v>496</v>
      </c>
      <c r="E190" s="215">
        <v>2017</v>
      </c>
      <c r="F190" s="215" t="s">
        <v>936</v>
      </c>
      <c r="G190" s="215">
        <v>3</v>
      </c>
      <c r="H190" s="218"/>
      <c r="I190" s="217">
        <f t="shared" si="6"/>
        <v>0</v>
      </c>
      <c r="J190" s="217">
        <f t="shared" si="7"/>
        <v>0</v>
      </c>
      <c r="K190" s="217">
        <f t="shared" si="8"/>
        <v>0</v>
      </c>
      <c r="L190" s="215"/>
      <c r="M190" s="215"/>
      <c r="N190" s="215"/>
      <c r="O190" s="215"/>
      <c r="P190" s="215"/>
      <c r="Q190" s="215"/>
      <c r="R190" s="215"/>
      <c r="S190" s="215"/>
    </row>
    <row r="191" spans="2:19" s="81" customFormat="1" x14ac:dyDescent="0.25">
      <c r="B191" s="214">
        <v>2019</v>
      </c>
      <c r="C191" s="215" t="s">
        <v>776</v>
      </c>
      <c r="D191" s="215" t="s">
        <v>496</v>
      </c>
      <c r="E191" s="215">
        <v>2014</v>
      </c>
      <c r="F191" s="215" t="s">
        <v>936</v>
      </c>
      <c r="G191" s="215">
        <v>4</v>
      </c>
      <c r="H191" s="218"/>
      <c r="I191" s="217">
        <f t="shared" si="6"/>
        <v>0</v>
      </c>
      <c r="J191" s="217">
        <f t="shared" si="7"/>
        <v>0</v>
      </c>
      <c r="K191" s="217">
        <f t="shared" si="8"/>
        <v>0</v>
      </c>
      <c r="L191" s="215"/>
      <c r="M191" s="215"/>
      <c r="N191" s="215"/>
      <c r="O191" s="215"/>
      <c r="P191" s="215"/>
      <c r="Q191" s="215"/>
      <c r="R191" s="215"/>
      <c r="S191" s="215"/>
    </row>
    <row r="192" spans="2:19" s="81" customFormat="1" x14ac:dyDescent="0.25">
      <c r="B192" s="214">
        <v>2019</v>
      </c>
      <c r="C192" s="215" t="s">
        <v>777</v>
      </c>
      <c r="D192" s="215" t="s">
        <v>496</v>
      </c>
      <c r="E192" s="215">
        <v>2013</v>
      </c>
      <c r="F192" s="215" t="s">
        <v>936</v>
      </c>
      <c r="G192" s="215">
        <v>5</v>
      </c>
      <c r="H192" s="218"/>
      <c r="I192" s="217">
        <f t="shared" si="6"/>
        <v>0</v>
      </c>
      <c r="J192" s="217">
        <f t="shared" si="7"/>
        <v>0</v>
      </c>
      <c r="K192" s="217">
        <f t="shared" si="8"/>
        <v>0</v>
      </c>
      <c r="L192" s="215"/>
      <c r="M192" s="215"/>
      <c r="N192" s="215"/>
      <c r="O192" s="215"/>
      <c r="P192" s="215"/>
      <c r="Q192" s="215"/>
      <c r="R192" s="215"/>
      <c r="S192" s="215"/>
    </row>
    <row r="193" spans="2:19" s="81" customFormat="1" x14ac:dyDescent="0.25">
      <c r="B193" s="214">
        <v>2019</v>
      </c>
      <c r="C193" s="215" t="s">
        <v>777</v>
      </c>
      <c r="D193" s="215" t="s">
        <v>778</v>
      </c>
      <c r="E193" s="215">
        <v>2019</v>
      </c>
      <c r="F193" s="215" t="s">
        <v>932</v>
      </c>
      <c r="G193" s="215">
        <v>5</v>
      </c>
      <c r="H193" s="218"/>
      <c r="I193" s="217">
        <f t="shared" si="6"/>
        <v>0</v>
      </c>
      <c r="J193" s="217">
        <f t="shared" si="7"/>
        <v>0</v>
      </c>
      <c r="K193" s="217">
        <f t="shared" si="8"/>
        <v>0</v>
      </c>
      <c r="L193" s="215"/>
      <c r="M193" s="215"/>
      <c r="N193" s="215"/>
      <c r="O193" s="215"/>
      <c r="P193" s="215"/>
      <c r="Q193" s="215"/>
      <c r="R193" s="215"/>
      <c r="S193" s="215"/>
    </row>
    <row r="194" spans="2:19" s="81" customFormat="1" x14ac:dyDescent="0.25">
      <c r="B194" s="214">
        <v>2019</v>
      </c>
      <c r="C194" s="215" t="s">
        <v>779</v>
      </c>
      <c r="D194" s="215" t="s">
        <v>780</v>
      </c>
      <c r="E194" s="215">
        <v>2019</v>
      </c>
      <c r="F194" s="215" t="s">
        <v>936</v>
      </c>
      <c r="G194" s="215">
        <v>4</v>
      </c>
      <c r="H194" s="218"/>
      <c r="I194" s="217">
        <f t="shared" si="6"/>
        <v>0</v>
      </c>
      <c r="J194" s="217">
        <f t="shared" si="7"/>
        <v>0</v>
      </c>
      <c r="K194" s="217">
        <f t="shared" si="8"/>
        <v>0</v>
      </c>
      <c r="L194" s="215"/>
      <c r="M194" s="215"/>
      <c r="N194" s="215"/>
      <c r="O194" s="215"/>
      <c r="P194" s="215"/>
      <c r="Q194" s="215"/>
      <c r="R194" s="215"/>
      <c r="S194" s="215"/>
    </row>
    <row r="195" spans="2:19" s="81" customFormat="1" x14ac:dyDescent="0.25">
      <c r="B195" s="214">
        <v>2019</v>
      </c>
      <c r="C195" s="215" t="s">
        <v>781</v>
      </c>
      <c r="D195" s="215" t="s">
        <v>496</v>
      </c>
      <c r="E195" s="215">
        <v>2016</v>
      </c>
      <c r="F195" s="215" t="s">
        <v>932</v>
      </c>
      <c r="G195" s="215">
        <v>5</v>
      </c>
      <c r="H195" s="218"/>
      <c r="I195" s="217">
        <f t="shared" si="6"/>
        <v>0</v>
      </c>
      <c r="J195" s="217">
        <f t="shared" si="7"/>
        <v>0</v>
      </c>
      <c r="K195" s="217">
        <f t="shared" si="8"/>
        <v>0</v>
      </c>
      <c r="L195" s="215"/>
      <c r="M195" s="215"/>
      <c r="N195" s="215"/>
      <c r="O195" s="215"/>
      <c r="P195" s="215"/>
      <c r="Q195" s="215"/>
      <c r="R195" s="215"/>
      <c r="S195" s="215"/>
    </row>
    <row r="196" spans="2:19" s="81" customFormat="1" x14ac:dyDescent="0.25">
      <c r="B196" s="214">
        <v>2019</v>
      </c>
      <c r="C196" s="215" t="s">
        <v>782</v>
      </c>
      <c r="D196" s="215" t="s">
        <v>496</v>
      </c>
      <c r="E196" s="215">
        <v>2014</v>
      </c>
      <c r="F196" s="215" t="s">
        <v>934</v>
      </c>
      <c r="G196" s="215">
        <v>3</v>
      </c>
      <c r="H196" s="218"/>
      <c r="I196" s="217">
        <f t="shared" si="6"/>
        <v>0</v>
      </c>
      <c r="J196" s="217">
        <f t="shared" si="7"/>
        <v>0</v>
      </c>
      <c r="K196" s="217">
        <f t="shared" si="8"/>
        <v>0</v>
      </c>
      <c r="L196" s="215"/>
      <c r="M196" s="215"/>
      <c r="N196" s="215"/>
      <c r="O196" s="215"/>
      <c r="P196" s="215"/>
      <c r="Q196" s="215"/>
      <c r="R196" s="215"/>
      <c r="S196" s="215"/>
    </row>
    <row r="197" spans="2:19" s="81" customFormat="1" x14ac:dyDescent="0.25">
      <c r="B197" s="214">
        <v>2019</v>
      </c>
      <c r="C197" s="215" t="s">
        <v>783</v>
      </c>
      <c r="D197" s="215" t="s">
        <v>496</v>
      </c>
      <c r="E197" s="215">
        <v>2013</v>
      </c>
      <c r="F197" s="215" t="s">
        <v>934</v>
      </c>
      <c r="G197" s="215">
        <v>5</v>
      </c>
      <c r="H197" s="218"/>
      <c r="I197" s="217">
        <f t="shared" ref="I197:I260" si="9">IF(G197&lt;4,H197,0)</f>
        <v>0</v>
      </c>
      <c r="J197" s="217">
        <f t="shared" ref="J197:J260" si="10">IF(G197=4,H197,0)</f>
        <v>0</v>
      </c>
      <c r="K197" s="217">
        <f t="shared" ref="K197:K260" si="11">IF(G197=5,H197,0)</f>
        <v>0</v>
      </c>
      <c r="L197" s="215"/>
      <c r="M197" s="215"/>
      <c r="N197" s="215"/>
      <c r="O197" s="215"/>
      <c r="P197" s="215"/>
      <c r="Q197" s="215"/>
      <c r="R197" s="215"/>
      <c r="S197" s="215"/>
    </row>
    <row r="198" spans="2:19" s="81" customFormat="1" x14ac:dyDescent="0.25">
      <c r="B198" s="214">
        <v>2019</v>
      </c>
      <c r="C198" s="215" t="s">
        <v>784</v>
      </c>
      <c r="D198" s="215" t="s">
        <v>496</v>
      </c>
      <c r="E198" s="215">
        <v>2016</v>
      </c>
      <c r="F198" s="215" t="s">
        <v>932</v>
      </c>
      <c r="G198" s="215">
        <v>5</v>
      </c>
      <c r="H198" s="218"/>
      <c r="I198" s="217">
        <f t="shared" si="9"/>
        <v>0</v>
      </c>
      <c r="J198" s="217">
        <f t="shared" si="10"/>
        <v>0</v>
      </c>
      <c r="K198" s="217">
        <f t="shared" si="11"/>
        <v>0</v>
      </c>
      <c r="L198" s="215"/>
      <c r="M198" s="215"/>
      <c r="N198" s="215"/>
      <c r="O198" s="215"/>
      <c r="P198" s="215"/>
      <c r="Q198" s="215"/>
      <c r="R198" s="215"/>
      <c r="S198" s="215"/>
    </row>
    <row r="199" spans="2:19" s="81" customFormat="1" x14ac:dyDescent="0.25">
      <c r="B199" s="214">
        <v>2019</v>
      </c>
      <c r="C199" s="215" t="s">
        <v>785</v>
      </c>
      <c r="D199" s="215" t="s">
        <v>496</v>
      </c>
      <c r="E199" s="215">
        <v>2018</v>
      </c>
      <c r="F199" s="215" t="s">
        <v>933</v>
      </c>
      <c r="G199" s="215">
        <v>5</v>
      </c>
      <c r="H199" s="218"/>
      <c r="I199" s="217">
        <f t="shared" si="9"/>
        <v>0</v>
      </c>
      <c r="J199" s="217">
        <f t="shared" si="10"/>
        <v>0</v>
      </c>
      <c r="K199" s="217">
        <f t="shared" si="11"/>
        <v>0</v>
      </c>
      <c r="L199" s="215"/>
      <c r="M199" s="215"/>
      <c r="N199" s="215"/>
      <c r="O199" s="215"/>
      <c r="P199" s="215"/>
      <c r="Q199" s="215"/>
      <c r="R199" s="215"/>
      <c r="S199" s="215"/>
    </row>
    <row r="200" spans="2:19" s="81" customFormat="1" x14ac:dyDescent="0.25">
      <c r="B200" s="214">
        <v>2019</v>
      </c>
      <c r="C200" s="215" t="s">
        <v>786</v>
      </c>
      <c r="D200" s="215" t="s">
        <v>496</v>
      </c>
      <c r="E200" s="215">
        <v>2014</v>
      </c>
      <c r="F200" s="215" t="s">
        <v>939</v>
      </c>
      <c r="G200" s="215">
        <v>3</v>
      </c>
      <c r="H200" s="218"/>
      <c r="I200" s="217">
        <f t="shared" si="9"/>
        <v>0</v>
      </c>
      <c r="J200" s="217">
        <f t="shared" si="10"/>
        <v>0</v>
      </c>
      <c r="K200" s="217">
        <f t="shared" si="11"/>
        <v>0</v>
      </c>
      <c r="L200" s="215"/>
      <c r="M200" s="215"/>
      <c r="N200" s="215"/>
      <c r="O200" s="215"/>
      <c r="P200" s="215"/>
      <c r="Q200" s="215"/>
      <c r="R200" s="215"/>
      <c r="S200" s="215"/>
    </row>
    <row r="201" spans="2:19" s="81" customFormat="1" x14ac:dyDescent="0.25">
      <c r="B201" s="214">
        <v>2019</v>
      </c>
      <c r="C201" s="215" t="s">
        <v>787</v>
      </c>
      <c r="D201" s="215" t="s">
        <v>788</v>
      </c>
      <c r="E201" s="215">
        <v>2018</v>
      </c>
      <c r="F201" s="215" t="s">
        <v>939</v>
      </c>
      <c r="G201" s="215">
        <v>4</v>
      </c>
      <c r="H201" s="218"/>
      <c r="I201" s="217">
        <f t="shared" si="9"/>
        <v>0</v>
      </c>
      <c r="J201" s="217">
        <f t="shared" si="10"/>
        <v>0</v>
      </c>
      <c r="K201" s="217">
        <f t="shared" si="11"/>
        <v>0</v>
      </c>
      <c r="L201" s="215"/>
      <c r="M201" s="215"/>
      <c r="N201" s="215"/>
      <c r="O201" s="215"/>
      <c r="P201" s="215"/>
      <c r="Q201" s="215"/>
      <c r="R201" s="215"/>
      <c r="S201" s="215"/>
    </row>
    <row r="202" spans="2:19" s="81" customFormat="1" x14ac:dyDescent="0.25">
      <c r="B202" s="214">
        <v>2019</v>
      </c>
      <c r="C202" s="215" t="s">
        <v>789</v>
      </c>
      <c r="D202" s="215" t="s">
        <v>496</v>
      </c>
      <c r="E202" s="215">
        <v>2015</v>
      </c>
      <c r="F202" s="215" t="s">
        <v>940</v>
      </c>
      <c r="G202" s="215">
        <v>5</v>
      </c>
      <c r="H202" s="218"/>
      <c r="I202" s="217">
        <f t="shared" si="9"/>
        <v>0</v>
      </c>
      <c r="J202" s="217">
        <f t="shared" si="10"/>
        <v>0</v>
      </c>
      <c r="K202" s="217">
        <f t="shared" si="11"/>
        <v>0</v>
      </c>
      <c r="L202" s="215"/>
      <c r="M202" s="215"/>
      <c r="N202" s="215"/>
      <c r="O202" s="215"/>
      <c r="P202" s="215"/>
      <c r="Q202" s="215"/>
      <c r="R202" s="215"/>
      <c r="S202" s="215"/>
    </row>
    <row r="203" spans="2:19" s="81" customFormat="1" x14ac:dyDescent="0.25">
      <c r="B203" s="214">
        <v>2019</v>
      </c>
      <c r="C203" s="215" t="s">
        <v>790</v>
      </c>
      <c r="D203" s="215" t="s">
        <v>791</v>
      </c>
      <c r="E203" s="215">
        <v>2021</v>
      </c>
      <c r="F203" s="215" t="s">
        <v>937</v>
      </c>
      <c r="G203" s="215">
        <v>5</v>
      </c>
      <c r="H203" s="218"/>
      <c r="I203" s="217">
        <f t="shared" si="9"/>
        <v>0</v>
      </c>
      <c r="J203" s="217">
        <f t="shared" si="10"/>
        <v>0</v>
      </c>
      <c r="K203" s="217">
        <f t="shared" si="11"/>
        <v>0</v>
      </c>
      <c r="L203" s="215"/>
      <c r="M203" s="215"/>
      <c r="N203" s="215"/>
      <c r="O203" s="215"/>
      <c r="P203" s="215"/>
      <c r="Q203" s="215"/>
      <c r="R203" s="215"/>
      <c r="S203" s="215"/>
    </row>
    <row r="204" spans="2:19" s="81" customFormat="1" x14ac:dyDescent="0.25">
      <c r="B204" s="214">
        <v>2019</v>
      </c>
      <c r="C204" s="215" t="s">
        <v>792</v>
      </c>
      <c r="D204" s="215" t="s">
        <v>793</v>
      </c>
      <c r="E204" s="215">
        <v>2017</v>
      </c>
      <c r="F204" s="215" t="s">
        <v>935</v>
      </c>
      <c r="G204" s="215">
        <v>5</v>
      </c>
      <c r="H204" s="218"/>
      <c r="I204" s="217">
        <f t="shared" si="9"/>
        <v>0</v>
      </c>
      <c r="J204" s="217">
        <f t="shared" si="10"/>
        <v>0</v>
      </c>
      <c r="K204" s="217">
        <f t="shared" si="11"/>
        <v>0</v>
      </c>
      <c r="L204" s="215"/>
      <c r="M204" s="215"/>
      <c r="N204" s="215"/>
      <c r="O204" s="215"/>
      <c r="P204" s="215"/>
      <c r="Q204" s="215"/>
      <c r="R204" s="215"/>
      <c r="S204" s="215"/>
    </row>
    <row r="205" spans="2:19" s="81" customFormat="1" x14ac:dyDescent="0.25">
      <c r="B205" s="214">
        <v>2019</v>
      </c>
      <c r="C205" s="215" t="s">
        <v>794</v>
      </c>
      <c r="D205" s="215" t="s">
        <v>496</v>
      </c>
      <c r="E205" s="215">
        <v>2014</v>
      </c>
      <c r="F205" s="215" t="s">
        <v>932</v>
      </c>
      <c r="G205" s="215">
        <v>5</v>
      </c>
      <c r="H205" s="218"/>
      <c r="I205" s="217">
        <f t="shared" si="9"/>
        <v>0</v>
      </c>
      <c r="J205" s="217">
        <f t="shared" si="10"/>
        <v>0</v>
      </c>
      <c r="K205" s="217">
        <f t="shared" si="11"/>
        <v>0</v>
      </c>
      <c r="L205" s="215"/>
      <c r="M205" s="215"/>
      <c r="N205" s="215"/>
      <c r="O205" s="215"/>
      <c r="P205" s="215"/>
      <c r="Q205" s="215"/>
      <c r="R205" s="215"/>
      <c r="S205" s="215"/>
    </row>
    <row r="206" spans="2:19" s="81" customFormat="1" x14ac:dyDescent="0.25">
      <c r="B206" s="214">
        <v>2019</v>
      </c>
      <c r="C206" s="215" t="s">
        <v>795</v>
      </c>
      <c r="D206" s="215" t="s">
        <v>496</v>
      </c>
      <c r="E206" s="215">
        <v>2019</v>
      </c>
      <c r="F206" s="215" t="s">
        <v>937</v>
      </c>
      <c r="G206" s="215">
        <v>5</v>
      </c>
      <c r="H206" s="218"/>
      <c r="I206" s="217">
        <f t="shared" si="9"/>
        <v>0</v>
      </c>
      <c r="J206" s="217">
        <f t="shared" si="10"/>
        <v>0</v>
      </c>
      <c r="K206" s="217">
        <f t="shared" si="11"/>
        <v>0</v>
      </c>
      <c r="L206" s="215"/>
      <c r="M206" s="215"/>
      <c r="N206" s="215"/>
      <c r="O206" s="215"/>
      <c r="P206" s="215"/>
      <c r="Q206" s="215"/>
      <c r="R206" s="215"/>
      <c r="S206" s="215"/>
    </row>
    <row r="207" spans="2:19" s="81" customFormat="1" x14ac:dyDescent="0.25">
      <c r="B207" s="214">
        <v>2019</v>
      </c>
      <c r="C207" s="215" t="s">
        <v>796</v>
      </c>
      <c r="D207" s="215" t="s">
        <v>496</v>
      </c>
      <c r="E207" s="215">
        <v>2013</v>
      </c>
      <c r="F207" s="215" t="s">
        <v>934</v>
      </c>
      <c r="G207" s="215">
        <v>5</v>
      </c>
      <c r="H207" s="218"/>
      <c r="I207" s="217">
        <f t="shared" si="9"/>
        <v>0</v>
      </c>
      <c r="J207" s="217">
        <f t="shared" si="10"/>
        <v>0</v>
      </c>
      <c r="K207" s="217">
        <f t="shared" si="11"/>
        <v>0</v>
      </c>
      <c r="L207" s="215"/>
      <c r="M207" s="215"/>
      <c r="N207" s="215"/>
      <c r="O207" s="215"/>
      <c r="P207" s="215"/>
      <c r="Q207" s="215"/>
      <c r="R207" s="215"/>
      <c r="S207" s="215"/>
    </row>
    <row r="208" spans="2:19" s="81" customFormat="1" x14ac:dyDescent="0.25">
      <c r="B208" s="214">
        <v>2019</v>
      </c>
      <c r="C208" s="215" t="s">
        <v>797</v>
      </c>
      <c r="D208" s="215" t="s">
        <v>496</v>
      </c>
      <c r="E208" s="215">
        <v>2019</v>
      </c>
      <c r="F208" s="215" t="s">
        <v>932</v>
      </c>
      <c r="G208" s="215">
        <v>5</v>
      </c>
      <c r="H208" s="218"/>
      <c r="I208" s="217">
        <f t="shared" si="9"/>
        <v>0</v>
      </c>
      <c r="J208" s="217">
        <f t="shared" si="10"/>
        <v>0</v>
      </c>
      <c r="K208" s="217">
        <f t="shared" si="11"/>
        <v>0</v>
      </c>
      <c r="L208" s="215"/>
      <c r="M208" s="215"/>
      <c r="N208" s="215"/>
      <c r="O208" s="215"/>
      <c r="P208" s="215"/>
      <c r="Q208" s="215"/>
      <c r="R208" s="215"/>
      <c r="S208" s="215"/>
    </row>
    <row r="209" spans="2:19" s="81" customFormat="1" x14ac:dyDescent="0.25">
      <c r="B209" s="214">
        <v>2019</v>
      </c>
      <c r="C209" s="215" t="s">
        <v>798</v>
      </c>
      <c r="D209" s="215" t="s">
        <v>799</v>
      </c>
      <c r="E209" s="215">
        <v>2019</v>
      </c>
      <c r="F209" s="215" t="s">
        <v>932</v>
      </c>
      <c r="G209" s="215">
        <v>5</v>
      </c>
      <c r="H209" s="218"/>
      <c r="I209" s="217">
        <f t="shared" si="9"/>
        <v>0</v>
      </c>
      <c r="J209" s="217">
        <f t="shared" si="10"/>
        <v>0</v>
      </c>
      <c r="K209" s="217">
        <f t="shared" si="11"/>
        <v>0</v>
      </c>
      <c r="L209" s="215"/>
      <c r="M209" s="215"/>
      <c r="N209" s="215"/>
      <c r="O209" s="215"/>
      <c r="P209" s="215"/>
      <c r="Q209" s="215"/>
      <c r="R209" s="215"/>
      <c r="S209" s="215"/>
    </row>
    <row r="210" spans="2:19" s="81" customFormat="1" x14ac:dyDescent="0.25">
      <c r="B210" s="214">
        <v>2019</v>
      </c>
      <c r="C210" s="215" t="s">
        <v>800</v>
      </c>
      <c r="D210" s="215" t="s">
        <v>801</v>
      </c>
      <c r="E210" s="215">
        <v>2019</v>
      </c>
      <c r="F210" s="215" t="s">
        <v>936</v>
      </c>
      <c r="G210" s="215">
        <v>5</v>
      </c>
      <c r="H210" s="218"/>
      <c r="I210" s="217">
        <f t="shared" si="9"/>
        <v>0</v>
      </c>
      <c r="J210" s="217">
        <f t="shared" si="10"/>
        <v>0</v>
      </c>
      <c r="K210" s="217">
        <f t="shared" si="11"/>
        <v>0</v>
      </c>
      <c r="L210" s="215"/>
      <c r="M210" s="215"/>
      <c r="N210" s="215"/>
      <c r="O210" s="215"/>
      <c r="P210" s="215"/>
      <c r="Q210" s="215"/>
      <c r="R210" s="215"/>
      <c r="S210" s="215"/>
    </row>
    <row r="211" spans="2:19" s="81" customFormat="1" x14ac:dyDescent="0.25">
      <c r="B211" s="214">
        <v>2019</v>
      </c>
      <c r="C211" s="215" t="s">
        <v>802</v>
      </c>
      <c r="D211" s="215" t="s">
        <v>803</v>
      </c>
      <c r="E211" s="215">
        <v>2015</v>
      </c>
      <c r="F211" s="215" t="s">
        <v>941</v>
      </c>
      <c r="G211" s="215">
        <v>5</v>
      </c>
      <c r="H211" s="218"/>
      <c r="I211" s="217">
        <f t="shared" si="9"/>
        <v>0</v>
      </c>
      <c r="J211" s="217">
        <f t="shared" si="10"/>
        <v>0</v>
      </c>
      <c r="K211" s="217">
        <f t="shared" si="11"/>
        <v>0</v>
      </c>
      <c r="L211" s="215"/>
      <c r="M211" s="215"/>
      <c r="N211" s="215"/>
      <c r="O211" s="215"/>
      <c r="P211" s="215"/>
      <c r="Q211" s="215"/>
      <c r="R211" s="215"/>
      <c r="S211" s="215"/>
    </row>
    <row r="212" spans="2:19" s="81" customFormat="1" x14ac:dyDescent="0.25">
      <c r="B212" s="214">
        <v>2019</v>
      </c>
      <c r="C212" s="215" t="s">
        <v>804</v>
      </c>
      <c r="D212" s="215" t="s">
        <v>496</v>
      </c>
      <c r="E212" s="215">
        <v>2015</v>
      </c>
      <c r="F212" s="215" t="s">
        <v>932</v>
      </c>
      <c r="G212" s="215">
        <v>5</v>
      </c>
      <c r="H212" s="218"/>
      <c r="I212" s="217">
        <f t="shared" si="9"/>
        <v>0</v>
      </c>
      <c r="J212" s="217">
        <f t="shared" si="10"/>
        <v>0</v>
      </c>
      <c r="K212" s="217">
        <f t="shared" si="11"/>
        <v>0</v>
      </c>
      <c r="L212" s="215"/>
      <c r="M212" s="215"/>
      <c r="N212" s="215"/>
      <c r="O212" s="215"/>
      <c r="P212" s="215"/>
      <c r="Q212" s="215"/>
      <c r="R212" s="215"/>
      <c r="S212" s="215"/>
    </row>
    <row r="213" spans="2:19" s="81" customFormat="1" x14ac:dyDescent="0.25">
      <c r="B213" s="214">
        <v>2019</v>
      </c>
      <c r="C213" s="215" t="s">
        <v>805</v>
      </c>
      <c r="D213" s="215" t="s">
        <v>496</v>
      </c>
      <c r="E213" s="215">
        <v>2017</v>
      </c>
      <c r="F213" s="215" t="s">
        <v>935</v>
      </c>
      <c r="G213" s="215">
        <v>5</v>
      </c>
      <c r="H213" s="218"/>
      <c r="I213" s="217">
        <f t="shared" si="9"/>
        <v>0</v>
      </c>
      <c r="J213" s="217">
        <f t="shared" si="10"/>
        <v>0</v>
      </c>
      <c r="K213" s="217">
        <f t="shared" si="11"/>
        <v>0</v>
      </c>
      <c r="L213" s="215"/>
      <c r="M213" s="215"/>
      <c r="N213" s="215"/>
      <c r="O213" s="215"/>
      <c r="P213" s="215"/>
      <c r="Q213" s="215"/>
      <c r="R213" s="215"/>
      <c r="S213" s="215"/>
    </row>
    <row r="214" spans="2:19" s="81" customFormat="1" x14ac:dyDescent="0.25">
      <c r="B214" s="214">
        <v>2019</v>
      </c>
      <c r="C214" s="215" t="s">
        <v>806</v>
      </c>
      <c r="D214" s="215" t="s">
        <v>496</v>
      </c>
      <c r="E214" s="215">
        <v>2015</v>
      </c>
      <c r="F214" s="215" t="s">
        <v>934</v>
      </c>
      <c r="G214" s="215">
        <v>5</v>
      </c>
      <c r="H214" s="218"/>
      <c r="I214" s="217">
        <f t="shared" si="9"/>
        <v>0</v>
      </c>
      <c r="J214" s="217">
        <f t="shared" si="10"/>
        <v>0</v>
      </c>
      <c r="K214" s="217">
        <f t="shared" si="11"/>
        <v>0</v>
      </c>
      <c r="L214" s="215"/>
      <c r="M214" s="215"/>
      <c r="N214" s="215"/>
      <c r="O214" s="215"/>
      <c r="P214" s="215"/>
      <c r="Q214" s="215"/>
      <c r="R214" s="215"/>
      <c r="S214" s="215"/>
    </row>
    <row r="215" spans="2:19" s="81" customFormat="1" x14ac:dyDescent="0.25">
      <c r="B215" s="214">
        <v>2019</v>
      </c>
      <c r="C215" s="215" t="s">
        <v>807</v>
      </c>
      <c r="D215" s="215" t="s">
        <v>496</v>
      </c>
      <c r="E215" s="215">
        <v>2014</v>
      </c>
      <c r="F215" s="215" t="s">
        <v>934</v>
      </c>
      <c r="G215" s="215">
        <v>4</v>
      </c>
      <c r="H215" s="218"/>
      <c r="I215" s="217">
        <f t="shared" si="9"/>
        <v>0</v>
      </c>
      <c r="J215" s="217">
        <f t="shared" si="10"/>
        <v>0</v>
      </c>
      <c r="K215" s="217">
        <f t="shared" si="11"/>
        <v>0</v>
      </c>
      <c r="L215" s="215"/>
      <c r="M215" s="215"/>
      <c r="N215" s="215"/>
      <c r="O215" s="215"/>
      <c r="P215" s="215"/>
      <c r="Q215" s="215"/>
      <c r="R215" s="215"/>
      <c r="S215" s="215"/>
    </row>
    <row r="216" spans="2:19" s="81" customFormat="1" x14ac:dyDescent="0.25">
      <c r="B216" s="214">
        <v>2019</v>
      </c>
      <c r="C216" s="215" t="s">
        <v>808</v>
      </c>
      <c r="D216" s="215" t="s">
        <v>496</v>
      </c>
      <c r="E216" s="215">
        <v>2016</v>
      </c>
      <c r="F216" s="215" t="s">
        <v>939</v>
      </c>
      <c r="G216" s="215">
        <v>5</v>
      </c>
      <c r="H216" s="218"/>
      <c r="I216" s="217">
        <f t="shared" si="9"/>
        <v>0</v>
      </c>
      <c r="J216" s="217">
        <f t="shared" si="10"/>
        <v>0</v>
      </c>
      <c r="K216" s="217">
        <f t="shared" si="11"/>
        <v>0</v>
      </c>
      <c r="L216" s="215"/>
      <c r="M216" s="215"/>
      <c r="N216" s="215"/>
      <c r="O216" s="215"/>
      <c r="P216" s="215"/>
      <c r="Q216" s="215"/>
      <c r="R216" s="215"/>
      <c r="S216" s="215"/>
    </row>
    <row r="217" spans="2:19" s="81" customFormat="1" x14ac:dyDescent="0.25">
      <c r="B217" s="214">
        <v>2019</v>
      </c>
      <c r="C217" s="215" t="s">
        <v>809</v>
      </c>
      <c r="D217" s="215" t="s">
        <v>496</v>
      </c>
      <c r="E217" s="215">
        <v>2015</v>
      </c>
      <c r="F217" s="215" t="s">
        <v>933</v>
      </c>
      <c r="G217" s="215">
        <v>5</v>
      </c>
      <c r="H217" s="218"/>
      <c r="I217" s="217">
        <f t="shared" si="9"/>
        <v>0</v>
      </c>
      <c r="J217" s="217">
        <f t="shared" si="10"/>
        <v>0</v>
      </c>
      <c r="K217" s="217">
        <f t="shared" si="11"/>
        <v>0</v>
      </c>
      <c r="L217" s="215"/>
      <c r="M217" s="215"/>
      <c r="N217" s="215"/>
      <c r="O217" s="215"/>
      <c r="P217" s="215"/>
      <c r="Q217" s="215"/>
      <c r="R217" s="215"/>
      <c r="S217" s="215"/>
    </row>
    <row r="218" spans="2:19" s="81" customFormat="1" x14ac:dyDescent="0.25">
      <c r="B218" s="214">
        <v>2019</v>
      </c>
      <c r="C218" s="215" t="s">
        <v>810</v>
      </c>
      <c r="D218" s="215" t="s">
        <v>496</v>
      </c>
      <c r="E218" s="215">
        <v>2014</v>
      </c>
      <c r="F218" s="215" t="s">
        <v>936</v>
      </c>
      <c r="G218" s="215">
        <v>4</v>
      </c>
      <c r="H218" s="218"/>
      <c r="I218" s="217">
        <f t="shared" si="9"/>
        <v>0</v>
      </c>
      <c r="J218" s="217">
        <f t="shared" si="10"/>
        <v>0</v>
      </c>
      <c r="K218" s="217">
        <f t="shared" si="11"/>
        <v>0</v>
      </c>
      <c r="L218" s="215"/>
      <c r="M218" s="215"/>
      <c r="N218" s="215"/>
      <c r="O218" s="215"/>
      <c r="P218" s="215"/>
      <c r="Q218" s="215"/>
      <c r="R218" s="215"/>
      <c r="S218" s="215"/>
    </row>
    <row r="219" spans="2:19" s="81" customFormat="1" x14ac:dyDescent="0.25">
      <c r="B219" s="214">
        <v>2019</v>
      </c>
      <c r="C219" s="215" t="s">
        <v>811</v>
      </c>
      <c r="D219" s="215" t="s">
        <v>496</v>
      </c>
      <c r="E219" s="215">
        <v>2013</v>
      </c>
      <c r="F219" s="215" t="s">
        <v>936</v>
      </c>
      <c r="G219" s="215">
        <v>5</v>
      </c>
      <c r="H219" s="218"/>
      <c r="I219" s="217">
        <f t="shared" si="9"/>
        <v>0</v>
      </c>
      <c r="J219" s="217">
        <f t="shared" si="10"/>
        <v>0</v>
      </c>
      <c r="K219" s="217">
        <f t="shared" si="11"/>
        <v>0</v>
      </c>
      <c r="L219" s="215"/>
      <c r="M219" s="215"/>
      <c r="N219" s="215"/>
      <c r="O219" s="215"/>
      <c r="P219" s="215"/>
      <c r="Q219" s="215"/>
      <c r="R219" s="215"/>
      <c r="S219" s="215"/>
    </row>
    <row r="220" spans="2:19" s="81" customFormat="1" x14ac:dyDescent="0.25">
      <c r="B220" s="214">
        <v>2019</v>
      </c>
      <c r="C220" s="215" t="s">
        <v>812</v>
      </c>
      <c r="D220" s="215" t="s">
        <v>813</v>
      </c>
      <c r="E220" s="215">
        <v>2019</v>
      </c>
      <c r="F220" s="215" t="s">
        <v>941</v>
      </c>
      <c r="G220" s="215">
        <v>4</v>
      </c>
      <c r="H220" s="218"/>
      <c r="I220" s="217">
        <f t="shared" si="9"/>
        <v>0</v>
      </c>
      <c r="J220" s="217">
        <f t="shared" si="10"/>
        <v>0</v>
      </c>
      <c r="K220" s="217">
        <f t="shared" si="11"/>
        <v>0</v>
      </c>
      <c r="L220" s="215"/>
      <c r="M220" s="215"/>
      <c r="N220" s="215"/>
      <c r="O220" s="215"/>
      <c r="P220" s="215"/>
      <c r="Q220" s="215"/>
      <c r="R220" s="215"/>
      <c r="S220" s="215"/>
    </row>
    <row r="221" spans="2:19" s="81" customFormat="1" x14ac:dyDescent="0.25">
      <c r="B221" s="214">
        <v>2019</v>
      </c>
      <c r="C221" s="215" t="s">
        <v>814</v>
      </c>
      <c r="D221" s="215" t="s">
        <v>815</v>
      </c>
      <c r="E221" s="215">
        <v>2017</v>
      </c>
      <c r="F221" s="215" t="s">
        <v>932</v>
      </c>
      <c r="G221" s="215">
        <v>5</v>
      </c>
      <c r="H221" s="218"/>
      <c r="I221" s="217">
        <f t="shared" si="9"/>
        <v>0</v>
      </c>
      <c r="J221" s="217">
        <f t="shared" si="10"/>
        <v>0</v>
      </c>
      <c r="K221" s="217">
        <f t="shared" si="11"/>
        <v>0</v>
      </c>
      <c r="L221" s="215"/>
      <c r="M221" s="215"/>
      <c r="N221" s="215"/>
      <c r="O221" s="215"/>
      <c r="P221" s="215"/>
      <c r="Q221" s="215"/>
      <c r="R221" s="215"/>
      <c r="S221" s="215"/>
    </row>
    <row r="222" spans="2:19" s="81" customFormat="1" x14ac:dyDescent="0.25">
      <c r="B222" s="214">
        <v>2019</v>
      </c>
      <c r="C222" s="215" t="s">
        <v>816</v>
      </c>
      <c r="D222" s="215" t="s">
        <v>817</v>
      </c>
      <c r="E222" s="215">
        <v>2016</v>
      </c>
      <c r="F222" s="215" t="s">
        <v>932</v>
      </c>
      <c r="G222" s="215">
        <v>5</v>
      </c>
      <c r="H222" s="218"/>
      <c r="I222" s="217">
        <f t="shared" si="9"/>
        <v>0</v>
      </c>
      <c r="J222" s="217">
        <f t="shared" si="10"/>
        <v>0</v>
      </c>
      <c r="K222" s="217">
        <f t="shared" si="11"/>
        <v>0</v>
      </c>
      <c r="L222" s="215"/>
      <c r="M222" s="215"/>
      <c r="N222" s="215"/>
      <c r="O222" s="215"/>
      <c r="P222" s="215"/>
      <c r="Q222" s="215"/>
      <c r="R222" s="215"/>
      <c r="S222" s="215"/>
    </row>
    <row r="223" spans="2:19" s="81" customFormat="1" x14ac:dyDescent="0.25">
      <c r="B223" s="214">
        <v>2019</v>
      </c>
      <c r="C223" s="215" t="s">
        <v>818</v>
      </c>
      <c r="D223" s="215" t="s">
        <v>819</v>
      </c>
      <c r="E223" s="215">
        <v>2017</v>
      </c>
      <c r="F223" s="215" t="s">
        <v>936</v>
      </c>
      <c r="G223" s="215">
        <v>5</v>
      </c>
      <c r="H223" s="218"/>
      <c r="I223" s="217">
        <f t="shared" si="9"/>
        <v>0</v>
      </c>
      <c r="J223" s="217">
        <f t="shared" si="10"/>
        <v>0</v>
      </c>
      <c r="K223" s="217">
        <f t="shared" si="11"/>
        <v>0</v>
      </c>
      <c r="L223" s="215"/>
      <c r="M223" s="215"/>
      <c r="N223" s="215"/>
      <c r="O223" s="215"/>
      <c r="P223" s="215"/>
      <c r="Q223" s="215"/>
      <c r="R223" s="215"/>
      <c r="S223" s="215"/>
    </row>
    <row r="224" spans="2:19" s="81" customFormat="1" x14ac:dyDescent="0.25">
      <c r="B224" s="214">
        <v>2019</v>
      </c>
      <c r="C224" s="215" t="s">
        <v>820</v>
      </c>
      <c r="D224" s="215" t="s">
        <v>821</v>
      </c>
      <c r="E224" s="215">
        <v>2020</v>
      </c>
      <c r="F224" s="215" t="s">
        <v>934</v>
      </c>
      <c r="G224" s="215">
        <v>5</v>
      </c>
      <c r="H224" s="218"/>
      <c r="I224" s="217">
        <f t="shared" si="9"/>
        <v>0</v>
      </c>
      <c r="J224" s="217">
        <f t="shared" si="10"/>
        <v>0</v>
      </c>
      <c r="K224" s="217">
        <f t="shared" si="11"/>
        <v>0</v>
      </c>
      <c r="L224" s="215"/>
      <c r="M224" s="215"/>
      <c r="N224" s="215"/>
      <c r="O224" s="215"/>
      <c r="P224" s="215"/>
      <c r="Q224" s="215"/>
      <c r="R224" s="215"/>
      <c r="S224" s="215"/>
    </row>
    <row r="225" spans="2:19" s="81" customFormat="1" x14ac:dyDescent="0.25">
      <c r="B225" s="214">
        <v>2019</v>
      </c>
      <c r="C225" s="215" t="s">
        <v>822</v>
      </c>
      <c r="D225" s="215" t="s">
        <v>823</v>
      </c>
      <c r="E225" s="215">
        <v>2019</v>
      </c>
      <c r="F225" s="215" t="s">
        <v>936</v>
      </c>
      <c r="G225" s="215">
        <v>3</v>
      </c>
      <c r="H225" s="218"/>
      <c r="I225" s="217">
        <f t="shared" si="9"/>
        <v>0</v>
      </c>
      <c r="J225" s="217">
        <f t="shared" si="10"/>
        <v>0</v>
      </c>
      <c r="K225" s="217">
        <f t="shared" si="11"/>
        <v>0</v>
      </c>
      <c r="L225" s="215"/>
      <c r="M225" s="215"/>
      <c r="N225" s="215"/>
      <c r="O225" s="215"/>
      <c r="P225" s="215"/>
      <c r="Q225" s="215"/>
      <c r="R225" s="215"/>
      <c r="S225" s="215"/>
    </row>
    <row r="226" spans="2:19" s="81" customFormat="1" x14ac:dyDescent="0.25">
      <c r="B226" s="214">
        <v>2019</v>
      </c>
      <c r="C226" s="215" t="s">
        <v>824</v>
      </c>
      <c r="D226" s="215" t="s">
        <v>825</v>
      </c>
      <c r="E226" s="215">
        <v>2019</v>
      </c>
      <c r="F226" s="215" t="s">
        <v>935</v>
      </c>
      <c r="G226" s="215">
        <v>5</v>
      </c>
      <c r="H226" s="218"/>
      <c r="I226" s="217">
        <f t="shared" si="9"/>
        <v>0</v>
      </c>
      <c r="J226" s="217">
        <f t="shared" si="10"/>
        <v>0</v>
      </c>
      <c r="K226" s="217">
        <f t="shared" si="11"/>
        <v>0</v>
      </c>
      <c r="L226" s="215"/>
      <c r="M226" s="215"/>
      <c r="N226" s="215"/>
      <c r="O226" s="215"/>
      <c r="P226" s="215"/>
      <c r="Q226" s="215"/>
      <c r="R226" s="215"/>
      <c r="S226" s="215"/>
    </row>
    <row r="227" spans="2:19" s="81" customFormat="1" x14ac:dyDescent="0.25">
      <c r="B227" s="214">
        <v>2019</v>
      </c>
      <c r="C227" s="215" t="s">
        <v>826</v>
      </c>
      <c r="D227" s="215" t="s">
        <v>496</v>
      </c>
      <c r="E227" s="215">
        <v>2021</v>
      </c>
      <c r="F227" s="215" t="s">
        <v>935</v>
      </c>
      <c r="G227" s="215">
        <v>5</v>
      </c>
      <c r="H227" s="218"/>
      <c r="I227" s="217">
        <f t="shared" si="9"/>
        <v>0</v>
      </c>
      <c r="J227" s="217">
        <f t="shared" si="10"/>
        <v>0</v>
      </c>
      <c r="K227" s="217">
        <f t="shared" si="11"/>
        <v>0</v>
      </c>
      <c r="L227" s="215"/>
      <c r="M227" s="215"/>
      <c r="N227" s="215"/>
      <c r="O227" s="215"/>
      <c r="P227" s="215"/>
      <c r="Q227" s="215"/>
      <c r="R227" s="215"/>
      <c r="S227" s="215"/>
    </row>
    <row r="228" spans="2:19" s="81" customFormat="1" x14ac:dyDescent="0.25">
      <c r="B228" s="214">
        <v>2019</v>
      </c>
      <c r="C228" s="215" t="s">
        <v>827</v>
      </c>
      <c r="D228" s="215" t="s">
        <v>828</v>
      </c>
      <c r="E228" s="215">
        <v>2019</v>
      </c>
      <c r="F228" s="215" t="s">
        <v>936</v>
      </c>
      <c r="G228" s="215">
        <v>3</v>
      </c>
      <c r="H228" s="218"/>
      <c r="I228" s="217">
        <f t="shared" si="9"/>
        <v>0</v>
      </c>
      <c r="J228" s="217">
        <f t="shared" si="10"/>
        <v>0</v>
      </c>
      <c r="K228" s="217">
        <f t="shared" si="11"/>
        <v>0</v>
      </c>
      <c r="L228" s="215"/>
      <c r="M228" s="215"/>
      <c r="N228" s="215"/>
      <c r="O228" s="215"/>
      <c r="P228" s="215"/>
      <c r="Q228" s="215"/>
      <c r="R228" s="215"/>
      <c r="S228" s="215"/>
    </row>
    <row r="229" spans="2:19" s="81" customFormat="1" x14ac:dyDescent="0.25">
      <c r="B229" s="214">
        <v>2019</v>
      </c>
      <c r="C229" s="215" t="s">
        <v>829</v>
      </c>
      <c r="D229" s="215" t="s">
        <v>496</v>
      </c>
      <c r="E229" s="215">
        <v>2014</v>
      </c>
      <c r="F229" s="215" t="s">
        <v>936</v>
      </c>
      <c r="G229" s="215">
        <v>5</v>
      </c>
      <c r="H229" s="218"/>
      <c r="I229" s="217">
        <f t="shared" si="9"/>
        <v>0</v>
      </c>
      <c r="J229" s="217">
        <f t="shared" si="10"/>
        <v>0</v>
      </c>
      <c r="K229" s="217">
        <f t="shared" si="11"/>
        <v>0</v>
      </c>
      <c r="L229" s="215"/>
      <c r="M229" s="215"/>
      <c r="N229" s="215"/>
      <c r="O229" s="215"/>
      <c r="P229" s="215"/>
      <c r="Q229" s="215"/>
      <c r="R229" s="215"/>
      <c r="S229" s="215"/>
    </row>
    <row r="230" spans="2:19" s="81" customFormat="1" x14ac:dyDescent="0.25">
      <c r="B230" s="214">
        <v>2019</v>
      </c>
      <c r="C230" s="215" t="s">
        <v>830</v>
      </c>
      <c r="D230" s="215" t="s">
        <v>831</v>
      </c>
      <c r="E230" s="215">
        <v>2019</v>
      </c>
      <c r="F230" s="215" t="s">
        <v>934</v>
      </c>
      <c r="G230" s="215">
        <v>5</v>
      </c>
      <c r="H230" s="218"/>
      <c r="I230" s="217">
        <f t="shared" si="9"/>
        <v>0</v>
      </c>
      <c r="J230" s="217">
        <f t="shared" si="10"/>
        <v>0</v>
      </c>
      <c r="K230" s="217">
        <f t="shared" si="11"/>
        <v>0</v>
      </c>
      <c r="L230" s="215"/>
      <c r="M230" s="215"/>
      <c r="N230" s="215"/>
      <c r="O230" s="215"/>
      <c r="P230" s="215"/>
      <c r="Q230" s="215"/>
      <c r="R230" s="215"/>
      <c r="S230" s="215"/>
    </row>
    <row r="231" spans="2:19" s="81" customFormat="1" x14ac:dyDescent="0.25">
      <c r="B231" s="214">
        <v>2019</v>
      </c>
      <c r="C231" s="215" t="s">
        <v>832</v>
      </c>
      <c r="D231" s="215" t="s">
        <v>496</v>
      </c>
      <c r="E231" s="215">
        <v>2017</v>
      </c>
      <c r="F231" s="215" t="s">
        <v>932</v>
      </c>
      <c r="G231" s="215">
        <v>5</v>
      </c>
      <c r="H231" s="218"/>
      <c r="I231" s="217">
        <f t="shared" si="9"/>
        <v>0</v>
      </c>
      <c r="J231" s="217">
        <f t="shared" si="10"/>
        <v>0</v>
      </c>
      <c r="K231" s="217">
        <f t="shared" si="11"/>
        <v>0</v>
      </c>
      <c r="L231" s="215"/>
      <c r="M231" s="215"/>
      <c r="N231" s="215"/>
      <c r="O231" s="215"/>
      <c r="P231" s="215"/>
      <c r="Q231" s="215"/>
      <c r="R231" s="215"/>
      <c r="S231" s="215"/>
    </row>
    <row r="232" spans="2:19" s="81" customFormat="1" x14ac:dyDescent="0.25">
      <c r="B232" s="214">
        <v>2019</v>
      </c>
      <c r="C232" s="215" t="s">
        <v>833</v>
      </c>
      <c r="D232" s="215" t="s">
        <v>496</v>
      </c>
      <c r="E232" s="215">
        <v>2017</v>
      </c>
      <c r="F232" s="215" t="s">
        <v>935</v>
      </c>
      <c r="G232" s="215">
        <v>5</v>
      </c>
      <c r="H232" s="218"/>
      <c r="I232" s="217">
        <f t="shared" si="9"/>
        <v>0</v>
      </c>
      <c r="J232" s="217">
        <f t="shared" si="10"/>
        <v>0</v>
      </c>
      <c r="K232" s="217">
        <f t="shared" si="11"/>
        <v>0</v>
      </c>
      <c r="L232" s="215"/>
      <c r="M232" s="215"/>
      <c r="N232" s="215"/>
      <c r="O232" s="215"/>
      <c r="P232" s="215"/>
      <c r="Q232" s="215"/>
      <c r="R232" s="215"/>
      <c r="S232" s="215"/>
    </row>
    <row r="233" spans="2:19" s="81" customFormat="1" x14ac:dyDescent="0.25">
      <c r="B233" s="214">
        <v>2019</v>
      </c>
      <c r="C233" s="215" t="s">
        <v>834</v>
      </c>
      <c r="D233" s="215" t="s">
        <v>496</v>
      </c>
      <c r="E233" s="215">
        <v>2019</v>
      </c>
      <c r="F233" s="215" t="s">
        <v>933</v>
      </c>
      <c r="G233" s="215">
        <v>5</v>
      </c>
      <c r="H233" s="218"/>
      <c r="I233" s="217">
        <f t="shared" si="9"/>
        <v>0</v>
      </c>
      <c r="J233" s="217">
        <f t="shared" si="10"/>
        <v>0</v>
      </c>
      <c r="K233" s="217">
        <f t="shared" si="11"/>
        <v>0</v>
      </c>
      <c r="L233" s="215"/>
      <c r="M233" s="215"/>
      <c r="N233" s="215"/>
      <c r="O233" s="215"/>
      <c r="P233" s="215"/>
      <c r="Q233" s="215"/>
      <c r="R233" s="215"/>
      <c r="S233" s="215"/>
    </row>
    <row r="234" spans="2:19" s="81" customFormat="1" x14ac:dyDescent="0.25">
      <c r="B234" s="214">
        <v>2019</v>
      </c>
      <c r="C234" s="215" t="s">
        <v>835</v>
      </c>
      <c r="D234" s="215" t="s">
        <v>831</v>
      </c>
      <c r="E234" s="215">
        <v>2019</v>
      </c>
      <c r="F234" s="215" t="s">
        <v>934</v>
      </c>
      <c r="G234" s="215">
        <v>5</v>
      </c>
      <c r="H234" s="218"/>
      <c r="I234" s="217">
        <f t="shared" si="9"/>
        <v>0</v>
      </c>
      <c r="J234" s="217">
        <f t="shared" si="10"/>
        <v>0</v>
      </c>
      <c r="K234" s="217">
        <f t="shared" si="11"/>
        <v>0</v>
      </c>
      <c r="L234" s="215"/>
      <c r="M234" s="215"/>
      <c r="N234" s="215"/>
      <c r="O234" s="215"/>
      <c r="P234" s="215"/>
      <c r="Q234" s="215"/>
      <c r="R234" s="215"/>
      <c r="S234" s="215"/>
    </row>
    <row r="235" spans="2:19" s="81" customFormat="1" x14ac:dyDescent="0.25">
      <c r="B235" s="214">
        <v>2019</v>
      </c>
      <c r="C235" s="215" t="s">
        <v>836</v>
      </c>
      <c r="D235" s="215" t="s">
        <v>496</v>
      </c>
      <c r="E235" s="215">
        <v>2015</v>
      </c>
      <c r="F235" s="215" t="s">
        <v>933</v>
      </c>
      <c r="G235" s="215">
        <v>5</v>
      </c>
      <c r="H235" s="218"/>
      <c r="I235" s="217">
        <f t="shared" si="9"/>
        <v>0</v>
      </c>
      <c r="J235" s="217">
        <f t="shared" si="10"/>
        <v>0</v>
      </c>
      <c r="K235" s="217">
        <f t="shared" si="11"/>
        <v>0</v>
      </c>
      <c r="L235" s="215"/>
      <c r="M235" s="215"/>
      <c r="N235" s="215"/>
      <c r="O235" s="215"/>
      <c r="P235" s="215"/>
      <c r="Q235" s="215"/>
      <c r="R235" s="215"/>
      <c r="S235" s="215"/>
    </row>
    <row r="236" spans="2:19" s="81" customFormat="1" x14ac:dyDescent="0.25">
      <c r="B236" s="214">
        <v>2019</v>
      </c>
      <c r="C236" s="215" t="s">
        <v>837</v>
      </c>
      <c r="D236" s="215" t="s">
        <v>838</v>
      </c>
      <c r="E236" s="215">
        <v>2014</v>
      </c>
      <c r="F236" s="215" t="s">
        <v>936</v>
      </c>
      <c r="G236" s="215">
        <v>4</v>
      </c>
      <c r="H236" s="218"/>
      <c r="I236" s="217">
        <f t="shared" si="9"/>
        <v>0</v>
      </c>
      <c r="J236" s="217">
        <f t="shared" si="10"/>
        <v>0</v>
      </c>
      <c r="K236" s="217">
        <f t="shared" si="11"/>
        <v>0</v>
      </c>
      <c r="L236" s="215"/>
      <c r="M236" s="215"/>
      <c r="N236" s="215"/>
      <c r="O236" s="215"/>
      <c r="P236" s="215"/>
      <c r="Q236" s="215"/>
      <c r="R236" s="215"/>
      <c r="S236" s="215"/>
    </row>
    <row r="237" spans="2:19" s="81" customFormat="1" x14ac:dyDescent="0.25">
      <c r="B237" s="214">
        <v>2019</v>
      </c>
      <c r="C237" s="215" t="s">
        <v>839</v>
      </c>
      <c r="D237" s="215" t="s">
        <v>840</v>
      </c>
      <c r="E237" s="215">
        <v>2014</v>
      </c>
      <c r="F237" s="215" t="s">
        <v>936</v>
      </c>
      <c r="G237" s="215">
        <v>4</v>
      </c>
      <c r="H237" s="218"/>
      <c r="I237" s="217">
        <f t="shared" si="9"/>
        <v>0</v>
      </c>
      <c r="J237" s="217">
        <f t="shared" si="10"/>
        <v>0</v>
      </c>
      <c r="K237" s="217">
        <f t="shared" si="11"/>
        <v>0</v>
      </c>
      <c r="L237" s="215"/>
      <c r="M237" s="215"/>
      <c r="N237" s="215"/>
      <c r="O237" s="215"/>
      <c r="P237" s="215"/>
      <c r="Q237" s="215"/>
      <c r="R237" s="215"/>
      <c r="S237" s="215"/>
    </row>
    <row r="238" spans="2:19" s="81" customFormat="1" x14ac:dyDescent="0.25">
      <c r="B238" s="214">
        <v>2019</v>
      </c>
      <c r="C238" s="215" t="s">
        <v>841</v>
      </c>
      <c r="D238" s="215" t="s">
        <v>842</v>
      </c>
      <c r="E238" s="215">
        <v>2019</v>
      </c>
      <c r="F238" s="215" t="s">
        <v>934</v>
      </c>
      <c r="G238" s="215">
        <v>5</v>
      </c>
      <c r="H238" s="218"/>
      <c r="I238" s="217">
        <f t="shared" si="9"/>
        <v>0</v>
      </c>
      <c r="J238" s="217">
        <f t="shared" si="10"/>
        <v>0</v>
      </c>
      <c r="K238" s="217">
        <f t="shared" si="11"/>
        <v>0</v>
      </c>
      <c r="L238" s="215"/>
      <c r="M238" s="215"/>
      <c r="N238" s="215"/>
      <c r="O238" s="215"/>
      <c r="P238" s="215"/>
      <c r="Q238" s="215"/>
      <c r="R238" s="215"/>
      <c r="S238" s="215"/>
    </row>
    <row r="239" spans="2:19" s="81" customFormat="1" x14ac:dyDescent="0.25">
      <c r="B239" s="214">
        <v>2019</v>
      </c>
      <c r="C239" s="215" t="s">
        <v>843</v>
      </c>
      <c r="D239" s="215" t="s">
        <v>844</v>
      </c>
      <c r="E239" s="215">
        <v>2016</v>
      </c>
      <c r="F239" s="215" t="s">
        <v>934</v>
      </c>
      <c r="G239" s="215">
        <v>4</v>
      </c>
      <c r="H239" s="218"/>
      <c r="I239" s="217">
        <f t="shared" si="9"/>
        <v>0</v>
      </c>
      <c r="J239" s="217">
        <f t="shared" si="10"/>
        <v>0</v>
      </c>
      <c r="K239" s="217">
        <f t="shared" si="11"/>
        <v>0</v>
      </c>
      <c r="L239" s="215"/>
      <c r="M239" s="215"/>
      <c r="N239" s="215"/>
      <c r="O239" s="215"/>
      <c r="P239" s="215"/>
      <c r="Q239" s="215"/>
      <c r="R239" s="215"/>
      <c r="S239" s="215"/>
    </row>
    <row r="240" spans="2:19" s="81" customFormat="1" x14ac:dyDescent="0.25">
      <c r="B240" s="214">
        <v>2019</v>
      </c>
      <c r="C240" s="215" t="s">
        <v>845</v>
      </c>
      <c r="D240" s="215" t="s">
        <v>496</v>
      </c>
      <c r="E240" s="215">
        <v>2016</v>
      </c>
      <c r="F240" s="215" t="s">
        <v>934</v>
      </c>
      <c r="G240" s="215">
        <v>4</v>
      </c>
      <c r="H240" s="218"/>
      <c r="I240" s="217">
        <f t="shared" si="9"/>
        <v>0</v>
      </c>
      <c r="J240" s="217">
        <f t="shared" si="10"/>
        <v>0</v>
      </c>
      <c r="K240" s="217">
        <f t="shared" si="11"/>
        <v>0</v>
      </c>
      <c r="L240" s="215"/>
      <c r="M240" s="215"/>
      <c r="N240" s="215"/>
      <c r="O240" s="215"/>
      <c r="P240" s="215"/>
      <c r="Q240" s="215"/>
      <c r="R240" s="215"/>
      <c r="S240" s="215"/>
    </row>
    <row r="241" spans="2:19" s="81" customFormat="1" x14ac:dyDescent="0.25">
      <c r="B241" s="214">
        <v>2019</v>
      </c>
      <c r="C241" s="215" t="s">
        <v>846</v>
      </c>
      <c r="D241" s="215" t="s">
        <v>847</v>
      </c>
      <c r="E241" s="215">
        <v>2019</v>
      </c>
      <c r="F241" s="215" t="s">
        <v>932</v>
      </c>
      <c r="G241" s="215">
        <v>5</v>
      </c>
      <c r="H241" s="218"/>
      <c r="I241" s="217">
        <f t="shared" si="9"/>
        <v>0</v>
      </c>
      <c r="J241" s="217">
        <f t="shared" si="10"/>
        <v>0</v>
      </c>
      <c r="K241" s="217">
        <f t="shared" si="11"/>
        <v>0</v>
      </c>
      <c r="L241" s="215"/>
      <c r="M241" s="215"/>
      <c r="N241" s="215"/>
      <c r="O241" s="215"/>
      <c r="P241" s="215"/>
      <c r="Q241" s="215"/>
      <c r="R241" s="215"/>
      <c r="S241" s="215"/>
    </row>
    <row r="242" spans="2:19" s="81" customFormat="1" x14ac:dyDescent="0.25">
      <c r="B242" s="214">
        <v>2019</v>
      </c>
      <c r="C242" s="215" t="s">
        <v>848</v>
      </c>
      <c r="D242" s="215" t="s">
        <v>496</v>
      </c>
      <c r="E242" s="215">
        <v>2017</v>
      </c>
      <c r="F242" s="215" t="s">
        <v>934</v>
      </c>
      <c r="G242" s="215">
        <v>5</v>
      </c>
      <c r="H242" s="218"/>
      <c r="I242" s="217">
        <f t="shared" si="9"/>
        <v>0</v>
      </c>
      <c r="J242" s="217">
        <f t="shared" si="10"/>
        <v>0</v>
      </c>
      <c r="K242" s="217">
        <f t="shared" si="11"/>
        <v>0</v>
      </c>
      <c r="L242" s="215"/>
      <c r="M242" s="215"/>
      <c r="N242" s="215"/>
      <c r="O242" s="215"/>
      <c r="P242" s="215"/>
      <c r="Q242" s="215"/>
      <c r="R242" s="215"/>
      <c r="S242" s="215"/>
    </row>
    <row r="243" spans="2:19" s="81" customFormat="1" x14ac:dyDescent="0.25">
      <c r="B243" s="214">
        <v>2019</v>
      </c>
      <c r="C243" s="215" t="s">
        <v>849</v>
      </c>
      <c r="D243" s="215" t="s">
        <v>850</v>
      </c>
      <c r="E243" s="215">
        <v>2016</v>
      </c>
      <c r="F243" s="215" t="s">
        <v>934</v>
      </c>
      <c r="G243" s="215">
        <v>5</v>
      </c>
      <c r="H243" s="218"/>
      <c r="I243" s="217">
        <f t="shared" si="9"/>
        <v>0</v>
      </c>
      <c r="J243" s="217">
        <f t="shared" si="10"/>
        <v>0</v>
      </c>
      <c r="K243" s="217">
        <f t="shared" si="11"/>
        <v>0</v>
      </c>
      <c r="L243" s="215"/>
      <c r="M243" s="215"/>
      <c r="N243" s="215"/>
      <c r="O243" s="215"/>
      <c r="P243" s="215"/>
      <c r="Q243" s="215"/>
      <c r="R243" s="215"/>
      <c r="S243" s="215"/>
    </row>
    <row r="244" spans="2:19" s="81" customFormat="1" x14ac:dyDescent="0.25">
      <c r="B244" s="214">
        <v>2019</v>
      </c>
      <c r="C244" s="215" t="s">
        <v>851</v>
      </c>
      <c r="D244" s="215" t="s">
        <v>496</v>
      </c>
      <c r="E244" s="215">
        <v>2014</v>
      </c>
      <c r="F244" s="215" t="s">
        <v>933</v>
      </c>
      <c r="G244" s="215">
        <v>5</v>
      </c>
      <c r="H244" s="218"/>
      <c r="I244" s="217">
        <f t="shared" si="9"/>
        <v>0</v>
      </c>
      <c r="J244" s="217">
        <f t="shared" si="10"/>
        <v>0</v>
      </c>
      <c r="K244" s="217">
        <f t="shared" si="11"/>
        <v>0</v>
      </c>
      <c r="L244" s="215"/>
      <c r="M244" s="215"/>
      <c r="N244" s="215"/>
      <c r="O244" s="215"/>
      <c r="P244" s="215"/>
      <c r="Q244" s="215"/>
      <c r="R244" s="215"/>
      <c r="S244" s="215"/>
    </row>
    <row r="245" spans="2:19" s="81" customFormat="1" x14ac:dyDescent="0.25">
      <c r="B245" s="214">
        <v>2019</v>
      </c>
      <c r="C245" s="215" t="s">
        <v>852</v>
      </c>
      <c r="D245" s="215" t="s">
        <v>496</v>
      </c>
      <c r="E245" s="215">
        <v>2017</v>
      </c>
      <c r="F245" s="215" t="s">
        <v>934</v>
      </c>
      <c r="G245" s="215">
        <v>5</v>
      </c>
      <c r="H245" s="218"/>
      <c r="I245" s="217">
        <f t="shared" si="9"/>
        <v>0</v>
      </c>
      <c r="J245" s="217">
        <f t="shared" si="10"/>
        <v>0</v>
      </c>
      <c r="K245" s="217">
        <f t="shared" si="11"/>
        <v>0</v>
      </c>
      <c r="L245" s="215"/>
      <c r="M245" s="215"/>
      <c r="N245" s="215"/>
      <c r="O245" s="215"/>
      <c r="P245" s="215"/>
      <c r="Q245" s="215"/>
      <c r="R245" s="215"/>
      <c r="S245" s="215"/>
    </row>
    <row r="246" spans="2:19" s="81" customFormat="1" x14ac:dyDescent="0.25">
      <c r="B246" s="214">
        <v>2019</v>
      </c>
      <c r="C246" s="215" t="s">
        <v>853</v>
      </c>
      <c r="D246" s="215" t="s">
        <v>854</v>
      </c>
      <c r="E246" s="215">
        <v>2016</v>
      </c>
      <c r="F246" s="215" t="s">
        <v>936</v>
      </c>
      <c r="G246" s="215">
        <v>4</v>
      </c>
      <c r="H246" s="218"/>
      <c r="I246" s="217">
        <f t="shared" si="9"/>
        <v>0</v>
      </c>
      <c r="J246" s="217">
        <f t="shared" si="10"/>
        <v>0</v>
      </c>
      <c r="K246" s="217">
        <f t="shared" si="11"/>
        <v>0</v>
      </c>
      <c r="L246" s="215"/>
      <c r="M246" s="215"/>
      <c r="N246" s="215"/>
      <c r="O246" s="215"/>
      <c r="P246" s="215"/>
      <c r="Q246" s="215"/>
      <c r="R246" s="215"/>
      <c r="S246" s="215"/>
    </row>
    <row r="247" spans="2:19" s="81" customFormat="1" x14ac:dyDescent="0.25">
      <c r="B247" s="214">
        <v>2019</v>
      </c>
      <c r="C247" s="215" t="s">
        <v>855</v>
      </c>
      <c r="D247" s="215" t="s">
        <v>856</v>
      </c>
      <c r="E247" s="215">
        <v>2014</v>
      </c>
      <c r="F247" s="215" t="s">
        <v>936</v>
      </c>
      <c r="G247" s="215">
        <v>3</v>
      </c>
      <c r="H247" s="218"/>
      <c r="I247" s="217">
        <f t="shared" si="9"/>
        <v>0</v>
      </c>
      <c r="J247" s="217">
        <f t="shared" si="10"/>
        <v>0</v>
      </c>
      <c r="K247" s="217">
        <f t="shared" si="11"/>
        <v>0</v>
      </c>
      <c r="L247" s="215"/>
      <c r="M247" s="215"/>
      <c r="N247" s="215"/>
      <c r="O247" s="215"/>
      <c r="P247" s="215"/>
      <c r="Q247" s="215"/>
      <c r="R247" s="215"/>
      <c r="S247" s="215"/>
    </row>
    <row r="248" spans="2:19" s="81" customFormat="1" x14ac:dyDescent="0.25">
      <c r="B248" s="214">
        <v>2019</v>
      </c>
      <c r="C248" s="215" t="s">
        <v>857</v>
      </c>
      <c r="D248" s="215" t="s">
        <v>858</v>
      </c>
      <c r="E248" s="215">
        <v>2016</v>
      </c>
      <c r="F248" s="215" t="s">
        <v>936</v>
      </c>
      <c r="G248" s="215">
        <v>5</v>
      </c>
      <c r="H248" s="218"/>
      <c r="I248" s="217">
        <f t="shared" si="9"/>
        <v>0</v>
      </c>
      <c r="J248" s="217">
        <f t="shared" si="10"/>
        <v>0</v>
      </c>
      <c r="K248" s="217">
        <f t="shared" si="11"/>
        <v>0</v>
      </c>
      <c r="L248" s="215"/>
      <c r="M248" s="215"/>
      <c r="N248" s="215"/>
      <c r="O248" s="215"/>
      <c r="P248" s="215"/>
      <c r="Q248" s="215"/>
      <c r="R248" s="215"/>
      <c r="S248" s="215"/>
    </row>
    <row r="249" spans="2:19" s="81" customFormat="1" x14ac:dyDescent="0.25">
      <c r="B249" s="214">
        <v>2019</v>
      </c>
      <c r="C249" s="215" t="s">
        <v>859</v>
      </c>
      <c r="D249" s="215" t="s">
        <v>860</v>
      </c>
      <c r="E249" s="215">
        <v>2018</v>
      </c>
      <c r="F249" s="215" t="s">
        <v>936</v>
      </c>
      <c r="G249" s="215">
        <v>3</v>
      </c>
      <c r="H249" s="218"/>
      <c r="I249" s="217">
        <f t="shared" si="9"/>
        <v>0</v>
      </c>
      <c r="J249" s="217">
        <f t="shared" si="10"/>
        <v>0</v>
      </c>
      <c r="K249" s="217">
        <f t="shared" si="11"/>
        <v>0</v>
      </c>
      <c r="L249" s="215"/>
      <c r="M249" s="215"/>
      <c r="N249" s="215"/>
      <c r="O249" s="215"/>
      <c r="P249" s="215"/>
      <c r="Q249" s="215"/>
      <c r="R249" s="215"/>
      <c r="S249" s="215"/>
    </row>
    <row r="250" spans="2:19" s="81" customFormat="1" x14ac:dyDescent="0.25">
      <c r="B250" s="214">
        <v>2019</v>
      </c>
      <c r="C250" s="215" t="s">
        <v>861</v>
      </c>
      <c r="D250" s="215" t="s">
        <v>862</v>
      </c>
      <c r="E250" s="215">
        <v>2017</v>
      </c>
      <c r="F250" s="215" t="s">
        <v>936</v>
      </c>
      <c r="G250" s="215">
        <v>4</v>
      </c>
      <c r="H250" s="218"/>
      <c r="I250" s="217">
        <f t="shared" si="9"/>
        <v>0</v>
      </c>
      <c r="J250" s="217">
        <f t="shared" si="10"/>
        <v>0</v>
      </c>
      <c r="K250" s="217">
        <f t="shared" si="11"/>
        <v>0</v>
      </c>
      <c r="L250" s="215"/>
      <c r="M250" s="215"/>
      <c r="N250" s="215"/>
      <c r="O250" s="215"/>
      <c r="P250" s="215"/>
      <c r="Q250" s="215"/>
      <c r="R250" s="215"/>
      <c r="S250" s="215"/>
    </row>
    <row r="251" spans="2:19" s="81" customFormat="1" x14ac:dyDescent="0.25">
      <c r="B251" s="214">
        <v>2019</v>
      </c>
      <c r="C251" s="215" t="s">
        <v>863</v>
      </c>
      <c r="D251" s="215" t="s">
        <v>496</v>
      </c>
      <c r="E251" s="215">
        <v>2013</v>
      </c>
      <c r="F251" s="215" t="s">
        <v>934</v>
      </c>
      <c r="G251" s="215">
        <v>5</v>
      </c>
      <c r="H251" s="218"/>
      <c r="I251" s="217">
        <f t="shared" si="9"/>
        <v>0</v>
      </c>
      <c r="J251" s="217">
        <f t="shared" si="10"/>
        <v>0</v>
      </c>
      <c r="K251" s="217">
        <f t="shared" si="11"/>
        <v>0</v>
      </c>
      <c r="L251" s="215"/>
      <c r="M251" s="215"/>
      <c r="N251" s="215"/>
      <c r="O251" s="215"/>
      <c r="P251" s="215"/>
      <c r="Q251" s="215"/>
      <c r="R251" s="215"/>
      <c r="S251" s="215"/>
    </row>
    <row r="252" spans="2:19" s="81" customFormat="1" x14ac:dyDescent="0.25">
      <c r="B252" s="214">
        <v>2019</v>
      </c>
      <c r="C252" s="215" t="s">
        <v>864</v>
      </c>
      <c r="D252" s="215" t="s">
        <v>865</v>
      </c>
      <c r="E252" s="215">
        <v>2015</v>
      </c>
      <c r="F252" s="215" t="s">
        <v>936</v>
      </c>
      <c r="G252" s="215">
        <v>5</v>
      </c>
      <c r="H252" s="218"/>
      <c r="I252" s="217">
        <f t="shared" si="9"/>
        <v>0</v>
      </c>
      <c r="J252" s="217">
        <f t="shared" si="10"/>
        <v>0</v>
      </c>
      <c r="K252" s="217">
        <f t="shared" si="11"/>
        <v>0</v>
      </c>
      <c r="L252" s="215"/>
      <c r="M252" s="215"/>
      <c r="N252" s="215"/>
      <c r="O252" s="215"/>
      <c r="P252" s="215"/>
      <c r="Q252" s="215"/>
      <c r="R252" s="215"/>
      <c r="S252" s="215"/>
    </row>
    <row r="253" spans="2:19" s="81" customFormat="1" x14ac:dyDescent="0.25">
      <c r="B253" s="214">
        <v>2019</v>
      </c>
      <c r="C253" s="215" t="s">
        <v>866</v>
      </c>
      <c r="D253" s="215" t="s">
        <v>867</v>
      </c>
      <c r="E253" s="215">
        <v>2019</v>
      </c>
      <c r="F253" s="215" t="s">
        <v>933</v>
      </c>
      <c r="G253" s="215">
        <v>5</v>
      </c>
      <c r="H253" s="218"/>
      <c r="I253" s="217">
        <f t="shared" si="9"/>
        <v>0</v>
      </c>
      <c r="J253" s="217">
        <f t="shared" si="10"/>
        <v>0</v>
      </c>
      <c r="K253" s="217">
        <f t="shared" si="11"/>
        <v>0</v>
      </c>
      <c r="L253" s="215"/>
      <c r="M253" s="215"/>
      <c r="N253" s="215"/>
      <c r="O253" s="215"/>
      <c r="P253" s="215"/>
      <c r="Q253" s="215"/>
      <c r="R253" s="215"/>
      <c r="S253" s="215"/>
    </row>
    <row r="254" spans="2:19" s="81" customFormat="1" x14ac:dyDescent="0.25">
      <c r="B254" s="214">
        <v>2019</v>
      </c>
      <c r="C254" s="215" t="s">
        <v>868</v>
      </c>
      <c r="D254" s="215" t="s">
        <v>496</v>
      </c>
      <c r="E254" s="215">
        <v>2014</v>
      </c>
      <c r="F254" s="215" t="s">
        <v>937</v>
      </c>
      <c r="G254" s="215">
        <v>5</v>
      </c>
      <c r="H254" s="218"/>
      <c r="I254" s="217">
        <f t="shared" si="9"/>
        <v>0</v>
      </c>
      <c r="J254" s="217">
        <f t="shared" si="10"/>
        <v>0</v>
      </c>
      <c r="K254" s="217">
        <f t="shared" si="11"/>
        <v>0</v>
      </c>
      <c r="L254" s="215"/>
      <c r="M254" s="215"/>
      <c r="N254" s="215"/>
      <c r="O254" s="215"/>
      <c r="P254" s="215"/>
      <c r="Q254" s="215"/>
      <c r="R254" s="215"/>
      <c r="S254" s="215"/>
    </row>
    <row r="255" spans="2:19" s="81" customFormat="1" x14ac:dyDescent="0.25">
      <c r="B255" s="214">
        <v>2019</v>
      </c>
      <c r="C255" s="215" t="s">
        <v>869</v>
      </c>
      <c r="D255" s="215" t="s">
        <v>870</v>
      </c>
      <c r="E255" s="215">
        <v>2019</v>
      </c>
      <c r="F255" s="215" t="s">
        <v>935</v>
      </c>
      <c r="G255" s="215">
        <v>5</v>
      </c>
      <c r="H255" s="218"/>
      <c r="I255" s="217">
        <f t="shared" si="9"/>
        <v>0</v>
      </c>
      <c r="J255" s="217">
        <f t="shared" si="10"/>
        <v>0</v>
      </c>
      <c r="K255" s="217">
        <f t="shared" si="11"/>
        <v>0</v>
      </c>
      <c r="L255" s="215"/>
      <c r="M255" s="215"/>
      <c r="N255" s="215"/>
      <c r="O255" s="215"/>
      <c r="P255" s="215"/>
      <c r="Q255" s="215"/>
      <c r="R255" s="215"/>
      <c r="S255" s="215"/>
    </row>
    <row r="256" spans="2:19" s="81" customFormat="1" x14ac:dyDescent="0.25">
      <c r="B256" s="214">
        <v>2019</v>
      </c>
      <c r="C256" s="215" t="s">
        <v>871</v>
      </c>
      <c r="D256" s="215" t="s">
        <v>496</v>
      </c>
      <c r="E256" s="215">
        <v>2013</v>
      </c>
      <c r="F256" s="215" t="s">
        <v>934</v>
      </c>
      <c r="G256" s="215">
        <v>5</v>
      </c>
      <c r="H256" s="218"/>
      <c r="I256" s="217">
        <f t="shared" si="9"/>
        <v>0</v>
      </c>
      <c r="J256" s="217">
        <f t="shared" si="10"/>
        <v>0</v>
      </c>
      <c r="K256" s="217">
        <f t="shared" si="11"/>
        <v>0</v>
      </c>
      <c r="L256" s="215"/>
      <c r="M256" s="215"/>
      <c r="N256" s="215"/>
      <c r="O256" s="215"/>
      <c r="P256" s="215"/>
      <c r="Q256" s="215"/>
      <c r="R256" s="215"/>
      <c r="S256" s="215"/>
    </row>
    <row r="257" spans="2:19" s="81" customFormat="1" x14ac:dyDescent="0.25">
      <c r="B257" s="214">
        <v>2019</v>
      </c>
      <c r="C257" s="215" t="s">
        <v>872</v>
      </c>
      <c r="D257" s="215" t="s">
        <v>873</v>
      </c>
      <c r="E257" s="215">
        <v>2015</v>
      </c>
      <c r="F257" s="215" t="s">
        <v>933</v>
      </c>
      <c r="G257" s="215">
        <v>5</v>
      </c>
      <c r="H257" s="218"/>
      <c r="I257" s="217">
        <f t="shared" si="9"/>
        <v>0</v>
      </c>
      <c r="J257" s="217">
        <f t="shared" si="10"/>
        <v>0</v>
      </c>
      <c r="K257" s="217">
        <f t="shared" si="11"/>
        <v>0</v>
      </c>
      <c r="L257" s="215"/>
      <c r="M257" s="215"/>
      <c r="N257" s="215"/>
      <c r="O257" s="215"/>
      <c r="P257" s="215"/>
      <c r="Q257" s="215"/>
      <c r="R257" s="215"/>
      <c r="S257" s="215"/>
    </row>
    <row r="258" spans="2:19" s="81" customFormat="1" x14ac:dyDescent="0.25">
      <c r="B258" s="214">
        <v>2019</v>
      </c>
      <c r="C258" s="215" t="s">
        <v>874</v>
      </c>
      <c r="D258" s="215" t="s">
        <v>875</v>
      </c>
      <c r="E258" s="215">
        <v>2017</v>
      </c>
      <c r="F258" s="215" t="s">
        <v>936</v>
      </c>
      <c r="G258" s="215">
        <v>4</v>
      </c>
      <c r="H258" s="218"/>
      <c r="I258" s="217">
        <f t="shared" si="9"/>
        <v>0</v>
      </c>
      <c r="J258" s="217">
        <f t="shared" si="10"/>
        <v>0</v>
      </c>
      <c r="K258" s="217">
        <f t="shared" si="11"/>
        <v>0</v>
      </c>
      <c r="L258" s="215"/>
      <c r="M258" s="215"/>
      <c r="N258" s="215"/>
      <c r="O258" s="215"/>
      <c r="P258" s="215"/>
      <c r="Q258" s="215"/>
      <c r="R258" s="215"/>
      <c r="S258" s="215"/>
    </row>
    <row r="259" spans="2:19" s="81" customFormat="1" x14ac:dyDescent="0.25">
      <c r="B259" s="214">
        <v>2019</v>
      </c>
      <c r="C259" s="215" t="s">
        <v>876</v>
      </c>
      <c r="D259" s="215" t="s">
        <v>877</v>
      </c>
      <c r="E259" s="215">
        <v>2017</v>
      </c>
      <c r="F259" s="215" t="s">
        <v>932</v>
      </c>
      <c r="G259" s="215">
        <v>5</v>
      </c>
      <c r="H259" s="218"/>
      <c r="I259" s="217">
        <f t="shared" si="9"/>
        <v>0</v>
      </c>
      <c r="J259" s="217">
        <f t="shared" si="10"/>
        <v>0</v>
      </c>
      <c r="K259" s="217">
        <f t="shared" si="11"/>
        <v>0</v>
      </c>
      <c r="L259" s="215"/>
      <c r="M259" s="215"/>
      <c r="N259" s="215"/>
      <c r="O259" s="215"/>
      <c r="P259" s="215"/>
      <c r="Q259" s="215"/>
      <c r="R259" s="215"/>
      <c r="S259" s="215"/>
    </row>
    <row r="260" spans="2:19" s="81" customFormat="1" x14ac:dyDescent="0.25">
      <c r="B260" s="214">
        <v>2019</v>
      </c>
      <c r="C260" s="215" t="s">
        <v>878</v>
      </c>
      <c r="D260" s="215" t="s">
        <v>496</v>
      </c>
      <c r="E260" s="215">
        <v>2019</v>
      </c>
      <c r="F260" s="215" t="s">
        <v>934</v>
      </c>
      <c r="G260" s="215">
        <v>5</v>
      </c>
      <c r="H260" s="218"/>
      <c r="I260" s="217">
        <f t="shared" si="9"/>
        <v>0</v>
      </c>
      <c r="J260" s="217">
        <f t="shared" si="10"/>
        <v>0</v>
      </c>
      <c r="K260" s="217">
        <f t="shared" si="11"/>
        <v>0</v>
      </c>
      <c r="L260" s="215"/>
      <c r="M260" s="215"/>
      <c r="N260" s="215"/>
      <c r="O260" s="215"/>
      <c r="P260" s="215"/>
      <c r="Q260" s="215"/>
      <c r="R260" s="215"/>
      <c r="S260" s="215"/>
    </row>
    <row r="261" spans="2:19" s="81" customFormat="1" x14ac:dyDescent="0.25">
      <c r="B261" s="214">
        <v>2019</v>
      </c>
      <c r="C261" s="215" t="s">
        <v>879</v>
      </c>
      <c r="D261" s="215" t="s">
        <v>880</v>
      </c>
      <c r="E261" s="215">
        <v>2016</v>
      </c>
      <c r="F261" s="215" t="s">
        <v>942</v>
      </c>
      <c r="G261" s="215">
        <v>5</v>
      </c>
      <c r="H261" s="218"/>
      <c r="I261" s="217">
        <f t="shared" ref="I261:I290" si="12">IF(G261&lt;4,H261,0)</f>
        <v>0</v>
      </c>
      <c r="J261" s="217">
        <f t="shared" ref="J261:J290" si="13">IF(G261=4,H261,0)</f>
        <v>0</v>
      </c>
      <c r="K261" s="217">
        <f t="shared" ref="K261:K290" si="14">IF(G261=5,H261,0)</f>
        <v>0</v>
      </c>
      <c r="L261" s="215"/>
      <c r="M261" s="215"/>
      <c r="N261" s="215"/>
      <c r="O261" s="215"/>
      <c r="P261" s="215"/>
      <c r="Q261" s="215"/>
      <c r="R261" s="215"/>
      <c r="S261" s="215"/>
    </row>
    <row r="262" spans="2:19" s="81" customFormat="1" x14ac:dyDescent="0.25">
      <c r="B262" s="214">
        <v>2019</v>
      </c>
      <c r="C262" s="215" t="s">
        <v>881</v>
      </c>
      <c r="D262" s="215" t="s">
        <v>882</v>
      </c>
      <c r="E262" s="215">
        <v>2016</v>
      </c>
      <c r="F262" s="215" t="s">
        <v>933</v>
      </c>
      <c r="G262" s="215">
        <v>5</v>
      </c>
      <c r="H262" s="218"/>
      <c r="I262" s="217">
        <f t="shared" si="12"/>
        <v>0</v>
      </c>
      <c r="J262" s="217">
        <f t="shared" si="13"/>
        <v>0</v>
      </c>
      <c r="K262" s="217">
        <f t="shared" si="14"/>
        <v>0</v>
      </c>
      <c r="L262" s="215"/>
      <c r="M262" s="215"/>
      <c r="N262" s="215"/>
      <c r="O262" s="215"/>
      <c r="P262" s="215"/>
      <c r="Q262" s="215"/>
      <c r="R262" s="215"/>
      <c r="S262" s="215"/>
    </row>
    <row r="263" spans="2:19" s="81" customFormat="1" x14ac:dyDescent="0.25">
      <c r="B263" s="214">
        <v>2019</v>
      </c>
      <c r="C263" s="215" t="s">
        <v>883</v>
      </c>
      <c r="D263" s="215" t="s">
        <v>496</v>
      </c>
      <c r="E263" s="215">
        <v>2015</v>
      </c>
      <c r="F263" s="215" t="s">
        <v>940</v>
      </c>
      <c r="G263" s="215">
        <v>5</v>
      </c>
      <c r="H263" s="218"/>
      <c r="I263" s="217">
        <f t="shared" si="12"/>
        <v>0</v>
      </c>
      <c r="J263" s="217">
        <f t="shared" si="13"/>
        <v>0</v>
      </c>
      <c r="K263" s="217">
        <f t="shared" si="14"/>
        <v>0</v>
      </c>
      <c r="L263" s="215"/>
      <c r="M263" s="215"/>
      <c r="N263" s="215"/>
      <c r="O263" s="215"/>
      <c r="P263" s="215"/>
      <c r="Q263" s="215"/>
      <c r="R263" s="215"/>
      <c r="S263" s="215"/>
    </row>
    <row r="264" spans="2:19" s="81" customFormat="1" x14ac:dyDescent="0.25">
      <c r="B264" s="214">
        <v>2019</v>
      </c>
      <c r="C264" s="215" t="s">
        <v>884</v>
      </c>
      <c r="D264" s="215" t="s">
        <v>496</v>
      </c>
      <c r="E264" s="215">
        <v>2018</v>
      </c>
      <c r="F264" s="215" t="s">
        <v>939</v>
      </c>
      <c r="G264" s="215">
        <v>4</v>
      </c>
      <c r="H264" s="218"/>
      <c r="I264" s="217">
        <f t="shared" si="12"/>
        <v>0</v>
      </c>
      <c r="J264" s="217">
        <f t="shared" si="13"/>
        <v>0</v>
      </c>
      <c r="K264" s="217">
        <f t="shared" si="14"/>
        <v>0</v>
      </c>
      <c r="L264" s="215"/>
      <c r="M264" s="215"/>
      <c r="N264" s="215"/>
      <c r="O264" s="215"/>
      <c r="P264" s="215"/>
      <c r="Q264" s="215"/>
      <c r="R264" s="215"/>
      <c r="S264" s="215"/>
    </row>
    <row r="265" spans="2:19" s="81" customFormat="1" x14ac:dyDescent="0.25">
      <c r="B265" s="214">
        <v>2019</v>
      </c>
      <c r="C265" s="215" t="s">
        <v>885</v>
      </c>
      <c r="D265" s="215" t="s">
        <v>886</v>
      </c>
      <c r="E265" s="215">
        <v>2019</v>
      </c>
      <c r="F265" s="215" t="s">
        <v>932</v>
      </c>
      <c r="G265" s="215">
        <v>5</v>
      </c>
      <c r="H265" s="218"/>
      <c r="I265" s="217">
        <f t="shared" si="12"/>
        <v>0</v>
      </c>
      <c r="J265" s="217">
        <f t="shared" si="13"/>
        <v>0</v>
      </c>
      <c r="K265" s="217">
        <f t="shared" si="14"/>
        <v>0</v>
      </c>
      <c r="L265" s="215"/>
      <c r="M265" s="215"/>
      <c r="N265" s="215"/>
      <c r="O265" s="215"/>
      <c r="P265" s="215"/>
      <c r="Q265" s="215"/>
      <c r="R265" s="215"/>
      <c r="S265" s="215"/>
    </row>
    <row r="266" spans="2:19" s="81" customFormat="1" x14ac:dyDescent="0.25">
      <c r="B266" s="214">
        <v>2019</v>
      </c>
      <c r="C266" s="215" t="s">
        <v>887</v>
      </c>
      <c r="D266" s="215" t="s">
        <v>888</v>
      </c>
      <c r="E266" s="215">
        <v>2017</v>
      </c>
      <c r="F266" s="215" t="s">
        <v>936</v>
      </c>
      <c r="G266" s="215">
        <v>5</v>
      </c>
      <c r="H266" s="218"/>
      <c r="I266" s="217">
        <f t="shared" si="12"/>
        <v>0</v>
      </c>
      <c r="J266" s="217">
        <f t="shared" si="13"/>
        <v>0</v>
      </c>
      <c r="K266" s="217">
        <f t="shared" si="14"/>
        <v>0</v>
      </c>
      <c r="L266" s="215"/>
      <c r="M266" s="215"/>
      <c r="N266" s="215"/>
      <c r="O266" s="215"/>
      <c r="P266" s="215"/>
      <c r="Q266" s="215"/>
      <c r="R266" s="215"/>
      <c r="S266" s="215"/>
    </row>
    <row r="267" spans="2:19" s="81" customFormat="1" x14ac:dyDescent="0.25">
      <c r="B267" s="214">
        <v>2019</v>
      </c>
      <c r="C267" s="215" t="s">
        <v>887</v>
      </c>
      <c r="D267" s="215" t="s">
        <v>889</v>
      </c>
      <c r="E267" s="215">
        <v>2020</v>
      </c>
      <c r="F267" s="215" t="s">
        <v>934</v>
      </c>
      <c r="G267" s="215">
        <v>5</v>
      </c>
      <c r="H267" s="218"/>
      <c r="I267" s="217">
        <f t="shared" si="12"/>
        <v>0</v>
      </c>
      <c r="J267" s="217">
        <f t="shared" si="13"/>
        <v>0</v>
      </c>
      <c r="K267" s="217">
        <f t="shared" si="14"/>
        <v>0</v>
      </c>
      <c r="L267" s="215"/>
      <c r="M267" s="215"/>
      <c r="N267" s="215"/>
      <c r="O267" s="215"/>
      <c r="P267" s="215"/>
      <c r="Q267" s="215"/>
      <c r="R267" s="215"/>
      <c r="S267" s="215"/>
    </row>
    <row r="268" spans="2:19" s="81" customFormat="1" x14ac:dyDescent="0.25">
      <c r="B268" s="214">
        <v>2019</v>
      </c>
      <c r="C268" s="215" t="s">
        <v>890</v>
      </c>
      <c r="D268" s="215" t="s">
        <v>891</v>
      </c>
      <c r="E268" s="215">
        <v>2017</v>
      </c>
      <c r="F268" s="215" t="s">
        <v>937</v>
      </c>
      <c r="G268" s="215">
        <v>5</v>
      </c>
      <c r="H268" s="218"/>
      <c r="I268" s="217">
        <f t="shared" si="12"/>
        <v>0</v>
      </c>
      <c r="J268" s="217">
        <f t="shared" si="13"/>
        <v>0</v>
      </c>
      <c r="K268" s="217">
        <f t="shared" si="14"/>
        <v>0</v>
      </c>
      <c r="L268" s="215"/>
      <c r="M268" s="215"/>
      <c r="N268" s="215"/>
      <c r="O268" s="215"/>
      <c r="P268" s="215"/>
      <c r="Q268" s="215"/>
      <c r="R268" s="215"/>
      <c r="S268" s="215"/>
    </row>
    <row r="269" spans="2:19" s="81" customFormat="1" x14ac:dyDescent="0.25">
      <c r="B269" s="214">
        <v>2019</v>
      </c>
      <c r="C269" s="215" t="s">
        <v>892</v>
      </c>
      <c r="D269" s="215" t="s">
        <v>893</v>
      </c>
      <c r="E269" s="215">
        <v>2015</v>
      </c>
      <c r="F269" s="215" t="s">
        <v>939</v>
      </c>
      <c r="G269" s="215">
        <v>4</v>
      </c>
      <c r="H269" s="218"/>
      <c r="I269" s="217">
        <f t="shared" si="12"/>
        <v>0</v>
      </c>
      <c r="J269" s="217">
        <f t="shared" si="13"/>
        <v>0</v>
      </c>
      <c r="K269" s="217">
        <f t="shared" si="14"/>
        <v>0</v>
      </c>
      <c r="L269" s="215"/>
      <c r="M269" s="215"/>
      <c r="N269" s="215"/>
      <c r="O269" s="215"/>
      <c r="P269" s="215"/>
      <c r="Q269" s="215"/>
      <c r="R269" s="215"/>
      <c r="S269" s="215"/>
    </row>
    <row r="270" spans="2:19" s="81" customFormat="1" x14ac:dyDescent="0.25">
      <c r="B270" s="214">
        <v>2019</v>
      </c>
      <c r="C270" s="215" t="s">
        <v>894</v>
      </c>
      <c r="D270" s="215" t="s">
        <v>895</v>
      </c>
      <c r="E270" s="215">
        <v>2019</v>
      </c>
      <c r="F270" s="215" t="s">
        <v>934</v>
      </c>
      <c r="G270" s="215">
        <v>5</v>
      </c>
      <c r="H270" s="218"/>
      <c r="I270" s="217">
        <f t="shared" si="12"/>
        <v>0</v>
      </c>
      <c r="J270" s="217">
        <f t="shared" si="13"/>
        <v>0</v>
      </c>
      <c r="K270" s="217">
        <f t="shared" si="14"/>
        <v>0</v>
      </c>
      <c r="L270" s="215"/>
      <c r="M270" s="215"/>
      <c r="N270" s="215"/>
      <c r="O270" s="215"/>
      <c r="P270" s="215"/>
      <c r="Q270" s="215"/>
      <c r="R270" s="215"/>
      <c r="S270" s="215"/>
    </row>
    <row r="271" spans="2:19" s="81" customFormat="1" x14ac:dyDescent="0.25">
      <c r="B271" s="214">
        <v>2019</v>
      </c>
      <c r="C271" s="215" t="s">
        <v>896</v>
      </c>
      <c r="D271" s="215" t="s">
        <v>496</v>
      </c>
      <c r="E271" s="215">
        <v>2014</v>
      </c>
      <c r="F271" s="215" t="s">
        <v>939</v>
      </c>
      <c r="G271" s="215">
        <v>5</v>
      </c>
      <c r="H271" s="218"/>
      <c r="I271" s="217">
        <f t="shared" si="12"/>
        <v>0</v>
      </c>
      <c r="J271" s="217">
        <f t="shared" si="13"/>
        <v>0</v>
      </c>
      <c r="K271" s="217">
        <f t="shared" si="14"/>
        <v>0</v>
      </c>
      <c r="L271" s="215"/>
      <c r="M271" s="215"/>
      <c r="N271" s="215"/>
      <c r="O271" s="215"/>
      <c r="P271" s="215"/>
      <c r="Q271" s="215"/>
      <c r="R271" s="215"/>
      <c r="S271" s="215"/>
    </row>
    <row r="272" spans="2:19" s="81" customFormat="1" x14ac:dyDescent="0.25">
      <c r="B272" s="214">
        <v>2019</v>
      </c>
      <c r="C272" s="215" t="s">
        <v>897</v>
      </c>
      <c r="D272" s="215" t="s">
        <v>898</v>
      </c>
      <c r="E272" s="215">
        <v>2020</v>
      </c>
      <c r="F272" s="215" t="s">
        <v>934</v>
      </c>
      <c r="G272" s="215">
        <v>5</v>
      </c>
      <c r="H272" s="218"/>
      <c r="I272" s="217">
        <f t="shared" si="12"/>
        <v>0</v>
      </c>
      <c r="J272" s="217">
        <f t="shared" si="13"/>
        <v>0</v>
      </c>
      <c r="K272" s="217">
        <f t="shared" si="14"/>
        <v>0</v>
      </c>
      <c r="L272" s="215"/>
      <c r="M272" s="215"/>
      <c r="N272" s="215"/>
      <c r="O272" s="215"/>
      <c r="P272" s="215"/>
      <c r="Q272" s="215"/>
      <c r="R272" s="215"/>
      <c r="S272" s="215"/>
    </row>
    <row r="273" spans="2:19" s="81" customFormat="1" x14ac:dyDescent="0.25">
      <c r="B273" s="214">
        <v>2019</v>
      </c>
      <c r="C273" s="215" t="s">
        <v>899</v>
      </c>
      <c r="D273" s="215" t="s">
        <v>900</v>
      </c>
      <c r="E273" s="215">
        <v>2021</v>
      </c>
      <c r="F273" s="215" t="s">
        <v>932</v>
      </c>
      <c r="G273" s="215">
        <v>5</v>
      </c>
      <c r="H273" s="218"/>
      <c r="I273" s="217">
        <f t="shared" si="12"/>
        <v>0</v>
      </c>
      <c r="J273" s="217">
        <f t="shared" si="13"/>
        <v>0</v>
      </c>
      <c r="K273" s="217">
        <f t="shared" si="14"/>
        <v>0</v>
      </c>
      <c r="L273" s="215"/>
      <c r="M273" s="215"/>
      <c r="N273" s="215"/>
      <c r="O273" s="215"/>
      <c r="P273" s="215"/>
      <c r="Q273" s="215"/>
      <c r="R273" s="215"/>
      <c r="S273" s="215"/>
    </row>
    <row r="274" spans="2:19" s="81" customFormat="1" x14ac:dyDescent="0.25">
      <c r="B274" s="214">
        <v>2019</v>
      </c>
      <c r="C274" s="215" t="s">
        <v>901</v>
      </c>
      <c r="D274" s="215" t="s">
        <v>902</v>
      </c>
      <c r="E274" s="215">
        <v>2014</v>
      </c>
      <c r="F274" s="215" t="s">
        <v>933</v>
      </c>
      <c r="G274" s="215">
        <v>5</v>
      </c>
      <c r="H274" s="218"/>
      <c r="I274" s="217">
        <f t="shared" si="12"/>
        <v>0</v>
      </c>
      <c r="J274" s="217">
        <f t="shared" si="13"/>
        <v>0</v>
      </c>
      <c r="K274" s="217">
        <f t="shared" si="14"/>
        <v>0</v>
      </c>
      <c r="L274" s="215"/>
      <c r="M274" s="215"/>
      <c r="N274" s="215"/>
      <c r="O274" s="215"/>
      <c r="P274" s="215"/>
      <c r="Q274" s="215"/>
      <c r="R274" s="215"/>
      <c r="S274" s="215"/>
    </row>
    <row r="275" spans="2:19" s="81" customFormat="1" x14ac:dyDescent="0.25">
      <c r="B275" s="214">
        <v>2019</v>
      </c>
      <c r="C275" s="215" t="s">
        <v>903</v>
      </c>
      <c r="D275" s="215" t="s">
        <v>904</v>
      </c>
      <c r="E275" s="215">
        <v>2017</v>
      </c>
      <c r="F275" s="215" t="s">
        <v>936</v>
      </c>
      <c r="G275" s="215">
        <v>5</v>
      </c>
      <c r="H275" s="218"/>
      <c r="I275" s="217">
        <f t="shared" si="12"/>
        <v>0</v>
      </c>
      <c r="J275" s="217">
        <f t="shared" si="13"/>
        <v>0</v>
      </c>
      <c r="K275" s="217">
        <f t="shared" si="14"/>
        <v>0</v>
      </c>
      <c r="L275" s="215"/>
      <c r="M275" s="215"/>
      <c r="N275" s="215"/>
      <c r="O275" s="215"/>
      <c r="P275" s="215"/>
      <c r="Q275" s="215"/>
      <c r="R275" s="215"/>
      <c r="S275" s="215"/>
    </row>
    <row r="276" spans="2:19" s="81" customFormat="1" x14ac:dyDescent="0.25">
      <c r="B276" s="214">
        <v>2019</v>
      </c>
      <c r="C276" s="215" t="s">
        <v>905</v>
      </c>
      <c r="D276" s="215" t="s">
        <v>906</v>
      </c>
      <c r="E276" s="215">
        <v>2019</v>
      </c>
      <c r="F276" s="215" t="s">
        <v>941</v>
      </c>
      <c r="G276" s="215">
        <v>4</v>
      </c>
      <c r="H276" s="218"/>
      <c r="I276" s="217">
        <f t="shared" si="12"/>
        <v>0</v>
      </c>
      <c r="J276" s="217">
        <f t="shared" si="13"/>
        <v>0</v>
      </c>
      <c r="K276" s="217">
        <f t="shared" si="14"/>
        <v>0</v>
      </c>
      <c r="L276" s="215"/>
      <c r="M276" s="215"/>
      <c r="N276" s="215"/>
      <c r="O276" s="215"/>
      <c r="P276" s="215"/>
      <c r="Q276" s="215"/>
      <c r="R276" s="215"/>
      <c r="S276" s="215"/>
    </row>
    <row r="277" spans="2:19" s="81" customFormat="1" x14ac:dyDescent="0.25">
      <c r="B277" s="214">
        <v>2019</v>
      </c>
      <c r="C277" s="215" t="s">
        <v>907</v>
      </c>
      <c r="D277" s="215" t="s">
        <v>908</v>
      </c>
      <c r="E277" s="215">
        <v>2019</v>
      </c>
      <c r="F277" s="215" t="s">
        <v>939</v>
      </c>
      <c r="G277" s="215">
        <v>5</v>
      </c>
      <c r="H277" s="218"/>
      <c r="I277" s="217">
        <f t="shared" si="12"/>
        <v>0</v>
      </c>
      <c r="J277" s="217">
        <f t="shared" si="13"/>
        <v>0</v>
      </c>
      <c r="K277" s="217">
        <f t="shared" si="14"/>
        <v>0</v>
      </c>
      <c r="L277" s="215"/>
      <c r="M277" s="215"/>
      <c r="N277" s="215"/>
      <c r="O277" s="215"/>
      <c r="P277" s="215"/>
      <c r="Q277" s="215"/>
      <c r="R277" s="215"/>
      <c r="S277" s="215"/>
    </row>
    <row r="278" spans="2:19" s="81" customFormat="1" x14ac:dyDescent="0.25">
      <c r="B278" s="214">
        <v>2019</v>
      </c>
      <c r="C278" s="215" t="s">
        <v>909</v>
      </c>
      <c r="D278" s="215" t="s">
        <v>910</v>
      </c>
      <c r="E278" s="215">
        <v>2016</v>
      </c>
      <c r="F278" s="215" t="s">
        <v>932</v>
      </c>
      <c r="G278" s="215">
        <v>5</v>
      </c>
      <c r="H278" s="218"/>
      <c r="I278" s="217">
        <f t="shared" si="12"/>
        <v>0</v>
      </c>
      <c r="J278" s="217">
        <f t="shared" si="13"/>
        <v>0</v>
      </c>
      <c r="K278" s="217">
        <f t="shared" si="14"/>
        <v>0</v>
      </c>
      <c r="L278" s="215"/>
      <c r="M278" s="215"/>
      <c r="N278" s="215"/>
      <c r="O278" s="215"/>
      <c r="P278" s="215"/>
      <c r="Q278" s="215"/>
      <c r="R278" s="215"/>
      <c r="S278" s="215"/>
    </row>
    <row r="279" spans="2:19" s="81" customFormat="1" x14ac:dyDescent="0.25">
      <c r="B279" s="214">
        <v>2019</v>
      </c>
      <c r="C279" s="215" t="s">
        <v>911</v>
      </c>
      <c r="D279" s="215" t="s">
        <v>912</v>
      </c>
      <c r="E279" s="215">
        <v>2018</v>
      </c>
      <c r="F279" s="215" t="s">
        <v>935</v>
      </c>
      <c r="G279" s="215">
        <v>5</v>
      </c>
      <c r="H279" s="218"/>
      <c r="I279" s="217">
        <f t="shared" si="12"/>
        <v>0</v>
      </c>
      <c r="J279" s="217">
        <f t="shared" si="13"/>
        <v>0</v>
      </c>
      <c r="K279" s="217">
        <f t="shared" si="14"/>
        <v>0</v>
      </c>
      <c r="L279" s="215"/>
      <c r="M279" s="215"/>
      <c r="N279" s="215"/>
      <c r="O279" s="215"/>
      <c r="P279" s="215"/>
      <c r="Q279" s="215"/>
      <c r="R279" s="215"/>
      <c r="S279" s="215"/>
    </row>
    <row r="280" spans="2:19" s="81" customFormat="1" x14ac:dyDescent="0.25">
      <c r="B280" s="214">
        <v>2019</v>
      </c>
      <c r="C280" s="215" t="s">
        <v>913</v>
      </c>
      <c r="D280" s="215" t="s">
        <v>496</v>
      </c>
      <c r="E280" s="215">
        <v>2015</v>
      </c>
      <c r="F280" s="215" t="s">
        <v>939</v>
      </c>
      <c r="G280" s="215">
        <v>5</v>
      </c>
      <c r="H280" s="218"/>
      <c r="I280" s="217">
        <f t="shared" si="12"/>
        <v>0</v>
      </c>
      <c r="J280" s="217">
        <f t="shared" si="13"/>
        <v>0</v>
      </c>
      <c r="K280" s="217">
        <f t="shared" si="14"/>
        <v>0</v>
      </c>
      <c r="L280" s="215"/>
      <c r="M280" s="215"/>
      <c r="N280" s="215"/>
      <c r="O280" s="215"/>
      <c r="P280" s="215"/>
      <c r="Q280" s="215"/>
      <c r="R280" s="215"/>
      <c r="S280" s="215"/>
    </row>
    <row r="281" spans="2:19" s="81" customFormat="1" x14ac:dyDescent="0.25">
      <c r="B281" s="214">
        <v>2019</v>
      </c>
      <c r="C281" s="215" t="s">
        <v>914</v>
      </c>
      <c r="D281" s="215" t="s">
        <v>496</v>
      </c>
      <c r="E281" s="215">
        <v>2013</v>
      </c>
      <c r="F281" s="215" t="s">
        <v>941</v>
      </c>
      <c r="G281" s="215">
        <v>4</v>
      </c>
      <c r="H281" s="218"/>
      <c r="I281" s="217">
        <f t="shared" si="12"/>
        <v>0</v>
      </c>
      <c r="J281" s="217">
        <f t="shared" si="13"/>
        <v>0</v>
      </c>
      <c r="K281" s="217">
        <f t="shared" si="14"/>
        <v>0</v>
      </c>
      <c r="L281" s="215"/>
      <c r="M281" s="215"/>
      <c r="N281" s="215"/>
      <c r="O281" s="215"/>
      <c r="P281" s="215"/>
      <c r="Q281" s="215"/>
      <c r="R281" s="215"/>
      <c r="S281" s="215"/>
    </row>
    <row r="282" spans="2:19" s="81" customFormat="1" x14ac:dyDescent="0.25">
      <c r="B282" s="214">
        <v>2019</v>
      </c>
      <c r="C282" s="215" t="s">
        <v>915</v>
      </c>
      <c r="D282" s="215" t="s">
        <v>916</v>
      </c>
      <c r="E282" s="215">
        <v>2017</v>
      </c>
      <c r="F282" s="215" t="s">
        <v>932</v>
      </c>
      <c r="G282" s="215">
        <v>5</v>
      </c>
      <c r="H282" s="218"/>
      <c r="I282" s="217">
        <f t="shared" si="12"/>
        <v>0</v>
      </c>
      <c r="J282" s="217">
        <f t="shared" si="13"/>
        <v>0</v>
      </c>
      <c r="K282" s="217">
        <f t="shared" si="14"/>
        <v>0</v>
      </c>
      <c r="L282" s="215"/>
      <c r="M282" s="215"/>
      <c r="N282" s="215"/>
      <c r="O282" s="215"/>
      <c r="P282" s="215"/>
      <c r="Q282" s="215"/>
      <c r="R282" s="215"/>
      <c r="S282" s="215"/>
    </row>
    <row r="283" spans="2:19" s="81" customFormat="1" x14ac:dyDescent="0.25">
      <c r="B283" s="214">
        <v>2019</v>
      </c>
      <c r="C283" s="215" t="s">
        <v>917</v>
      </c>
      <c r="D283" s="215" t="s">
        <v>828</v>
      </c>
      <c r="E283" s="215">
        <v>2019</v>
      </c>
      <c r="F283" s="215" t="s">
        <v>936</v>
      </c>
      <c r="G283" s="215">
        <v>3</v>
      </c>
      <c r="H283" s="218"/>
      <c r="I283" s="217">
        <f t="shared" si="12"/>
        <v>0</v>
      </c>
      <c r="J283" s="217">
        <f t="shared" si="13"/>
        <v>0</v>
      </c>
      <c r="K283" s="217">
        <f t="shared" si="14"/>
        <v>0</v>
      </c>
      <c r="L283" s="215"/>
      <c r="M283" s="215"/>
      <c r="N283" s="215"/>
      <c r="O283" s="215"/>
      <c r="P283" s="215"/>
      <c r="Q283" s="215"/>
      <c r="R283" s="215"/>
      <c r="S283" s="215"/>
    </row>
    <row r="284" spans="2:19" s="81" customFormat="1" x14ac:dyDescent="0.25">
      <c r="B284" s="214">
        <v>2019</v>
      </c>
      <c r="C284" s="215" t="s">
        <v>918</v>
      </c>
      <c r="D284" s="215" t="s">
        <v>919</v>
      </c>
      <c r="E284" s="215">
        <v>2018</v>
      </c>
      <c r="F284" s="215" t="s">
        <v>933</v>
      </c>
      <c r="G284" s="215">
        <v>5</v>
      </c>
      <c r="H284" s="218"/>
      <c r="I284" s="217">
        <f t="shared" si="12"/>
        <v>0</v>
      </c>
      <c r="J284" s="217">
        <f t="shared" si="13"/>
        <v>0</v>
      </c>
      <c r="K284" s="217">
        <f t="shared" si="14"/>
        <v>0</v>
      </c>
      <c r="L284" s="215"/>
      <c r="M284" s="215"/>
      <c r="N284" s="215"/>
      <c r="O284" s="215"/>
      <c r="P284" s="215"/>
      <c r="Q284" s="215"/>
      <c r="R284" s="215"/>
      <c r="S284" s="215"/>
    </row>
    <row r="285" spans="2:19" s="81" customFormat="1" x14ac:dyDescent="0.25">
      <c r="B285" s="214">
        <v>2019</v>
      </c>
      <c r="C285" s="215" t="s">
        <v>920</v>
      </c>
      <c r="D285" s="215" t="s">
        <v>496</v>
      </c>
      <c r="E285" s="215">
        <v>2018</v>
      </c>
      <c r="F285" s="215" t="s">
        <v>933</v>
      </c>
      <c r="G285" s="215">
        <v>5</v>
      </c>
      <c r="H285" s="218"/>
      <c r="I285" s="217">
        <f t="shared" si="12"/>
        <v>0</v>
      </c>
      <c r="J285" s="217">
        <f t="shared" si="13"/>
        <v>0</v>
      </c>
      <c r="K285" s="217">
        <f t="shared" si="14"/>
        <v>0</v>
      </c>
      <c r="L285" s="215"/>
      <c r="M285" s="215"/>
      <c r="N285" s="215"/>
      <c r="O285" s="215"/>
      <c r="P285" s="215"/>
      <c r="Q285" s="215"/>
      <c r="R285" s="215"/>
      <c r="S285" s="215"/>
    </row>
    <row r="286" spans="2:19" s="81" customFormat="1" x14ac:dyDescent="0.25">
      <c r="B286" s="214">
        <v>2019</v>
      </c>
      <c r="C286" s="215" t="s">
        <v>921</v>
      </c>
      <c r="D286" s="215" t="s">
        <v>496</v>
      </c>
      <c r="E286" s="215">
        <v>2017</v>
      </c>
      <c r="F286" s="215" t="s">
        <v>937</v>
      </c>
      <c r="G286" s="215">
        <v>5</v>
      </c>
      <c r="H286" s="218"/>
      <c r="I286" s="217">
        <f t="shared" si="12"/>
        <v>0</v>
      </c>
      <c r="J286" s="217">
        <f t="shared" si="13"/>
        <v>0</v>
      </c>
      <c r="K286" s="217">
        <f t="shared" si="14"/>
        <v>0</v>
      </c>
      <c r="L286" s="215"/>
      <c r="M286" s="215"/>
      <c r="N286" s="215"/>
      <c r="O286" s="215"/>
      <c r="P286" s="215"/>
      <c r="Q286" s="215"/>
      <c r="R286" s="215"/>
      <c r="S286" s="215"/>
    </row>
    <row r="287" spans="2:19" s="81" customFormat="1" x14ac:dyDescent="0.25">
      <c r="B287" s="214">
        <v>2019</v>
      </c>
      <c r="C287" s="215" t="s">
        <v>922</v>
      </c>
      <c r="D287" s="215" t="s">
        <v>923</v>
      </c>
      <c r="E287" s="215">
        <v>2017</v>
      </c>
      <c r="F287" s="215" t="s">
        <v>937</v>
      </c>
      <c r="G287" s="215">
        <v>5</v>
      </c>
      <c r="H287" s="218"/>
      <c r="I287" s="217">
        <f t="shared" si="12"/>
        <v>0</v>
      </c>
      <c r="J287" s="217">
        <f t="shared" si="13"/>
        <v>0</v>
      </c>
      <c r="K287" s="217">
        <f t="shared" si="14"/>
        <v>0</v>
      </c>
      <c r="L287" s="215"/>
      <c r="M287" s="215"/>
      <c r="N287" s="215"/>
      <c r="O287" s="215"/>
      <c r="P287" s="215"/>
      <c r="Q287" s="215"/>
      <c r="R287" s="215"/>
      <c r="S287" s="215"/>
    </row>
    <row r="288" spans="2:19" s="81" customFormat="1" x14ac:dyDescent="0.25">
      <c r="B288" s="214">
        <v>2019</v>
      </c>
      <c r="C288" s="215" t="s">
        <v>924</v>
      </c>
      <c r="D288" s="215" t="s">
        <v>925</v>
      </c>
      <c r="E288" s="215">
        <v>2018</v>
      </c>
      <c r="F288" s="215" t="s">
        <v>932</v>
      </c>
      <c r="G288" s="215">
        <v>5</v>
      </c>
      <c r="H288" s="218"/>
      <c r="I288" s="217">
        <f t="shared" si="12"/>
        <v>0</v>
      </c>
      <c r="J288" s="217">
        <f t="shared" si="13"/>
        <v>0</v>
      </c>
      <c r="K288" s="217">
        <f t="shared" si="14"/>
        <v>0</v>
      </c>
      <c r="L288" s="215"/>
      <c r="M288" s="215"/>
      <c r="N288" s="215"/>
      <c r="O288" s="215"/>
      <c r="P288" s="215"/>
      <c r="Q288" s="215"/>
      <c r="R288" s="215"/>
      <c r="S288" s="215"/>
    </row>
    <row r="289" spans="2:19" s="81" customFormat="1" x14ac:dyDescent="0.25">
      <c r="B289" s="214">
        <v>2019</v>
      </c>
      <c r="C289" s="215" t="s">
        <v>926</v>
      </c>
      <c r="D289" s="215" t="s">
        <v>927</v>
      </c>
      <c r="E289" s="215">
        <v>2017</v>
      </c>
      <c r="F289" s="215" t="s">
        <v>935</v>
      </c>
      <c r="G289" s="215">
        <v>5</v>
      </c>
      <c r="H289" s="218"/>
      <c r="I289" s="217">
        <f t="shared" si="12"/>
        <v>0</v>
      </c>
      <c r="J289" s="217">
        <f t="shared" si="13"/>
        <v>0</v>
      </c>
      <c r="K289" s="217">
        <f t="shared" si="14"/>
        <v>0</v>
      </c>
      <c r="L289" s="215"/>
      <c r="M289" s="215"/>
      <c r="N289" s="215"/>
      <c r="O289" s="215"/>
      <c r="P289" s="215"/>
      <c r="Q289" s="215"/>
      <c r="R289" s="215"/>
      <c r="S289" s="215"/>
    </row>
    <row r="290" spans="2:19" s="81" customFormat="1" x14ac:dyDescent="0.25">
      <c r="B290" s="214">
        <v>2019</v>
      </c>
      <c r="C290" s="215" t="s">
        <v>928</v>
      </c>
      <c r="D290" s="215" t="s">
        <v>929</v>
      </c>
      <c r="E290" s="215">
        <v>2015</v>
      </c>
      <c r="F290" s="215" t="s">
        <v>935</v>
      </c>
      <c r="G290" s="215">
        <v>5</v>
      </c>
      <c r="H290" s="218"/>
      <c r="I290" s="217">
        <f t="shared" si="12"/>
        <v>0</v>
      </c>
      <c r="J290" s="217">
        <f t="shared" si="13"/>
        <v>0</v>
      </c>
      <c r="K290" s="217">
        <f t="shared" si="14"/>
        <v>0</v>
      </c>
      <c r="L290" s="215"/>
      <c r="M290" s="215"/>
      <c r="N290" s="215"/>
      <c r="O290" s="215"/>
      <c r="P290" s="215"/>
      <c r="Q290" s="215"/>
      <c r="R290" s="215"/>
      <c r="S290" s="215"/>
    </row>
    <row r="291" spans="2:19" s="81" customFormat="1" x14ac:dyDescent="0.25">
      <c r="B291" s="214">
        <v>2019</v>
      </c>
      <c r="C291" s="216" t="s">
        <v>8</v>
      </c>
      <c r="D291" s="216" t="s">
        <v>8</v>
      </c>
      <c r="E291" s="215" t="s">
        <v>8</v>
      </c>
      <c r="F291" s="215" t="s">
        <v>8</v>
      </c>
      <c r="G291" s="215" t="s">
        <v>487</v>
      </c>
      <c r="H291" s="218"/>
      <c r="I291" s="217">
        <f t="shared" ref="I291" si="15">IF(G291&lt;4,H291,0)</f>
        <v>0</v>
      </c>
      <c r="J291" s="217">
        <f t="shared" ref="J291" si="16">IF(G291=4,H291,0)</f>
        <v>0</v>
      </c>
      <c r="K291" s="217">
        <f t="shared" ref="K291" si="17">IF(G291=5,H291,0)</f>
        <v>0</v>
      </c>
      <c r="L291" s="215"/>
      <c r="M291" s="215"/>
      <c r="N291" s="215"/>
      <c r="O291" s="215"/>
      <c r="P291" s="215"/>
      <c r="Q291" s="215"/>
      <c r="R291" s="215"/>
      <c r="S291" s="215"/>
    </row>
    <row r="292" spans="2:19" s="81" customFormat="1" x14ac:dyDescent="0.25">
      <c r="B292" s="211">
        <v>2019</v>
      </c>
      <c r="C292" s="212" t="s">
        <v>943</v>
      </c>
      <c r="D292" s="210" t="s">
        <v>8</v>
      </c>
      <c r="E292" s="210" t="s">
        <v>8</v>
      </c>
      <c r="F292" s="210" t="s">
        <v>8</v>
      </c>
      <c r="G292" s="210" t="s">
        <v>8</v>
      </c>
      <c r="H292" s="206">
        <f>SUM(H4:H290)</f>
        <v>0</v>
      </c>
      <c r="I292" s="213">
        <f>SUM(I4:I290)</f>
        <v>0</v>
      </c>
      <c r="J292" s="213">
        <f t="shared" ref="J292:K292" si="18">SUM(J4:J290)</f>
        <v>0</v>
      </c>
      <c r="K292" s="213">
        <f t="shared" si="18"/>
        <v>0</v>
      </c>
      <c r="L292" s="203" t="e">
        <f>SUM(J292:K292)/$H292</f>
        <v>#DIV/0!</v>
      </c>
      <c r="M292" s="208" t="e">
        <f>K292/$H292</f>
        <v>#DIV/0!</v>
      </c>
      <c r="N292" s="215"/>
      <c r="O292" s="215"/>
      <c r="P292" s="215"/>
      <c r="Q292" s="215"/>
      <c r="R292" s="215"/>
      <c r="S292" s="215"/>
    </row>
    <row r="293" spans="2:19" x14ac:dyDescent="0.25">
      <c r="B293" s="211">
        <v>2019</v>
      </c>
      <c r="C293" s="212" t="s">
        <v>106</v>
      </c>
      <c r="D293" s="210" t="s">
        <v>8</v>
      </c>
      <c r="E293" s="210" t="s">
        <v>8</v>
      </c>
      <c r="F293" s="210" t="s">
        <v>8</v>
      </c>
      <c r="G293" s="210" t="s">
        <v>8</v>
      </c>
      <c r="H293" s="207">
        <f>SUM(H4:H291)</f>
        <v>0</v>
      </c>
      <c r="I293" s="86">
        <f>SUM(I4:I290)</f>
        <v>0</v>
      </c>
      <c r="J293" s="86">
        <f t="shared" ref="J293:K293" si="19">SUM(J4:J290)</f>
        <v>0</v>
      </c>
      <c r="K293" s="86">
        <f t="shared" si="19"/>
        <v>0</v>
      </c>
      <c r="L293" s="203" t="e">
        <f>SUM(J293:K293)/$H293</f>
        <v>#DIV/0!</v>
      </c>
      <c r="M293" s="208" t="e">
        <f>K293/$H293</f>
        <v>#DIV/0!</v>
      </c>
      <c r="N293" s="86"/>
      <c r="O293" s="86"/>
      <c r="P293" s="86"/>
      <c r="Q293" s="86"/>
      <c r="R293" s="86"/>
      <c r="S293" s="86"/>
    </row>
    <row r="294" spans="2:19" x14ac:dyDescent="0.25">
      <c r="B294" s="214">
        <v>2020</v>
      </c>
      <c r="C294" s="215" t="s">
        <v>495</v>
      </c>
      <c r="D294" s="215" t="s">
        <v>496</v>
      </c>
      <c r="E294" s="215">
        <v>2019</v>
      </c>
      <c r="F294" s="215" t="s">
        <v>932</v>
      </c>
      <c r="G294" s="215">
        <v>3</v>
      </c>
      <c r="H294" s="218"/>
      <c r="I294" s="217">
        <f>IF(G294&lt;4,H294,0)</f>
        <v>0</v>
      </c>
      <c r="J294" s="217">
        <f>IF(G294=4,H294,0)</f>
        <v>0</v>
      </c>
      <c r="K294" s="217">
        <f>IF(G294=5,H294,0)</f>
        <v>0</v>
      </c>
      <c r="L294" s="215"/>
      <c r="M294" s="215"/>
      <c r="N294" s="215"/>
      <c r="O294" s="215"/>
      <c r="P294" s="215"/>
      <c r="Q294" s="215"/>
      <c r="R294" s="215"/>
      <c r="S294" s="215"/>
    </row>
    <row r="295" spans="2:19" x14ac:dyDescent="0.25">
      <c r="B295" s="214">
        <v>2020</v>
      </c>
      <c r="C295" s="215" t="s">
        <v>497</v>
      </c>
      <c r="D295" s="215" t="s">
        <v>496</v>
      </c>
      <c r="E295" s="215">
        <v>2016</v>
      </c>
      <c r="F295" s="215" t="s">
        <v>933</v>
      </c>
      <c r="G295" s="215">
        <v>5</v>
      </c>
      <c r="H295" s="218"/>
      <c r="I295" s="217">
        <f t="shared" ref="I295:I358" si="20">IF(G295&lt;4,H295,0)</f>
        <v>0</v>
      </c>
      <c r="J295" s="217">
        <f t="shared" ref="J295:J358" si="21">IF(G295=4,H295,0)</f>
        <v>0</v>
      </c>
      <c r="K295" s="217">
        <f t="shared" ref="K295:K358" si="22">IF(G295=5,H295,0)</f>
        <v>0</v>
      </c>
      <c r="L295" s="215"/>
      <c r="M295" s="215"/>
      <c r="N295" s="215"/>
      <c r="O295" s="215"/>
      <c r="P295" s="215"/>
      <c r="Q295" s="215"/>
      <c r="R295" s="215"/>
      <c r="S295" s="215"/>
    </row>
    <row r="296" spans="2:19" x14ac:dyDescent="0.25">
      <c r="B296" s="214">
        <v>2020</v>
      </c>
      <c r="C296" s="215" t="s">
        <v>498</v>
      </c>
      <c r="D296" s="215" t="s">
        <v>499</v>
      </c>
      <c r="E296" s="215">
        <v>2017</v>
      </c>
      <c r="F296" s="215" t="s">
        <v>934</v>
      </c>
      <c r="G296" s="215">
        <v>3</v>
      </c>
      <c r="H296" s="218"/>
      <c r="I296" s="217">
        <f t="shared" si="20"/>
        <v>0</v>
      </c>
      <c r="J296" s="217">
        <f t="shared" si="21"/>
        <v>0</v>
      </c>
      <c r="K296" s="217">
        <f t="shared" si="22"/>
        <v>0</v>
      </c>
      <c r="L296" s="215"/>
      <c r="M296" s="215"/>
      <c r="N296" s="215"/>
      <c r="O296" s="215"/>
      <c r="P296" s="215"/>
      <c r="Q296" s="215"/>
      <c r="R296" s="215"/>
      <c r="S296" s="215"/>
    </row>
    <row r="297" spans="2:19" x14ac:dyDescent="0.25">
      <c r="B297" s="214">
        <v>2020</v>
      </c>
      <c r="C297" s="215" t="s">
        <v>500</v>
      </c>
      <c r="D297" s="215" t="s">
        <v>501</v>
      </c>
      <c r="E297" s="215">
        <v>2017</v>
      </c>
      <c r="F297" s="215" t="s">
        <v>935</v>
      </c>
      <c r="G297" s="215">
        <v>5</v>
      </c>
      <c r="H297" s="218"/>
      <c r="I297" s="217">
        <f t="shared" si="20"/>
        <v>0</v>
      </c>
      <c r="J297" s="217">
        <f t="shared" si="21"/>
        <v>0</v>
      </c>
      <c r="K297" s="217">
        <f t="shared" si="22"/>
        <v>0</v>
      </c>
      <c r="L297" s="215"/>
      <c r="M297" s="215"/>
      <c r="N297" s="215"/>
      <c r="O297" s="215"/>
      <c r="P297" s="215"/>
      <c r="Q297" s="215"/>
      <c r="R297" s="215"/>
      <c r="S297" s="215"/>
    </row>
    <row r="298" spans="2:19" x14ac:dyDescent="0.25">
      <c r="B298" s="214">
        <v>2020</v>
      </c>
      <c r="C298" s="215" t="s">
        <v>502</v>
      </c>
      <c r="D298" s="215" t="s">
        <v>503</v>
      </c>
      <c r="E298" s="215">
        <v>2019</v>
      </c>
      <c r="F298" s="215" t="s">
        <v>936</v>
      </c>
      <c r="G298" s="215">
        <v>5</v>
      </c>
      <c r="H298" s="218"/>
      <c r="I298" s="217">
        <f t="shared" si="20"/>
        <v>0</v>
      </c>
      <c r="J298" s="217">
        <f t="shared" si="21"/>
        <v>0</v>
      </c>
      <c r="K298" s="217">
        <f t="shared" si="22"/>
        <v>0</v>
      </c>
      <c r="L298" s="215"/>
      <c r="M298" s="215"/>
      <c r="N298" s="215"/>
      <c r="O298" s="215"/>
      <c r="P298" s="215"/>
      <c r="Q298" s="215"/>
      <c r="R298" s="215"/>
      <c r="S298" s="215"/>
    </row>
    <row r="299" spans="2:19" x14ac:dyDescent="0.25">
      <c r="B299" s="214">
        <v>2020</v>
      </c>
      <c r="C299" s="215" t="s">
        <v>504</v>
      </c>
      <c r="D299" s="215" t="s">
        <v>505</v>
      </c>
      <c r="E299" s="215">
        <v>2020</v>
      </c>
      <c r="F299" s="215" t="s">
        <v>934</v>
      </c>
      <c r="G299" s="215">
        <v>5</v>
      </c>
      <c r="H299" s="218"/>
      <c r="I299" s="217">
        <f t="shared" si="20"/>
        <v>0</v>
      </c>
      <c r="J299" s="217">
        <f t="shared" si="21"/>
        <v>0</v>
      </c>
      <c r="K299" s="217">
        <f t="shared" si="22"/>
        <v>0</v>
      </c>
      <c r="L299" s="215"/>
      <c r="M299" s="215"/>
      <c r="N299" s="215"/>
      <c r="O299" s="215"/>
      <c r="P299" s="215"/>
      <c r="Q299" s="215"/>
      <c r="R299" s="215"/>
      <c r="S299" s="215"/>
    </row>
    <row r="300" spans="2:19" x14ac:dyDescent="0.25">
      <c r="B300" s="214">
        <v>2020</v>
      </c>
      <c r="C300" s="215" t="s">
        <v>506</v>
      </c>
      <c r="D300" s="215" t="s">
        <v>496</v>
      </c>
      <c r="E300" s="215">
        <v>2014</v>
      </c>
      <c r="F300" s="215" t="s">
        <v>934</v>
      </c>
      <c r="G300" s="215">
        <v>5</v>
      </c>
      <c r="H300" s="218"/>
      <c r="I300" s="217">
        <f t="shared" si="20"/>
        <v>0</v>
      </c>
      <c r="J300" s="217">
        <f t="shared" si="21"/>
        <v>0</v>
      </c>
      <c r="K300" s="217">
        <f t="shared" si="22"/>
        <v>0</v>
      </c>
      <c r="L300" s="215"/>
      <c r="M300" s="215"/>
      <c r="N300" s="215"/>
      <c r="O300" s="215"/>
      <c r="P300" s="215"/>
      <c r="Q300" s="215"/>
      <c r="R300" s="215"/>
      <c r="S300" s="215"/>
    </row>
    <row r="301" spans="2:19" x14ac:dyDescent="0.25">
      <c r="B301" s="214">
        <v>2020</v>
      </c>
      <c r="C301" s="215" t="s">
        <v>507</v>
      </c>
      <c r="D301" s="215" t="s">
        <v>496</v>
      </c>
      <c r="E301" s="215">
        <v>2015</v>
      </c>
      <c r="F301" s="215" t="s">
        <v>933</v>
      </c>
      <c r="G301" s="215">
        <v>5</v>
      </c>
      <c r="H301" s="218"/>
      <c r="I301" s="217">
        <f t="shared" si="20"/>
        <v>0</v>
      </c>
      <c r="J301" s="217">
        <f t="shared" si="21"/>
        <v>0</v>
      </c>
      <c r="K301" s="217">
        <f t="shared" si="22"/>
        <v>0</v>
      </c>
      <c r="L301" s="215"/>
      <c r="M301" s="215"/>
      <c r="N301" s="215"/>
      <c r="O301" s="215"/>
      <c r="P301" s="215"/>
      <c r="Q301" s="215"/>
      <c r="R301" s="215"/>
      <c r="S301" s="215"/>
    </row>
    <row r="302" spans="2:19" x14ac:dyDescent="0.25">
      <c r="B302" s="214">
        <v>2020</v>
      </c>
      <c r="C302" s="215" t="s">
        <v>508</v>
      </c>
      <c r="D302" s="215" t="s">
        <v>496</v>
      </c>
      <c r="E302" s="215">
        <v>2015</v>
      </c>
      <c r="F302" s="215" t="s">
        <v>933</v>
      </c>
      <c r="G302" s="215">
        <v>5</v>
      </c>
      <c r="H302" s="218"/>
      <c r="I302" s="217">
        <f t="shared" si="20"/>
        <v>0</v>
      </c>
      <c r="J302" s="217">
        <f t="shared" si="21"/>
        <v>0</v>
      </c>
      <c r="K302" s="217">
        <f t="shared" si="22"/>
        <v>0</v>
      </c>
      <c r="L302" s="215"/>
      <c r="M302" s="215"/>
      <c r="N302" s="215"/>
      <c r="O302" s="215"/>
      <c r="P302" s="215"/>
      <c r="Q302" s="215"/>
      <c r="R302" s="215"/>
      <c r="S302" s="215"/>
    </row>
    <row r="303" spans="2:19" x14ac:dyDescent="0.25">
      <c r="B303" s="214">
        <v>2020</v>
      </c>
      <c r="C303" s="215" t="s">
        <v>509</v>
      </c>
      <c r="D303" s="215" t="s">
        <v>510</v>
      </c>
      <c r="E303" s="215">
        <v>2018</v>
      </c>
      <c r="F303" s="215" t="s">
        <v>937</v>
      </c>
      <c r="G303" s="215">
        <v>5</v>
      </c>
      <c r="H303" s="218"/>
      <c r="I303" s="217">
        <f t="shared" si="20"/>
        <v>0</v>
      </c>
      <c r="J303" s="217">
        <f t="shared" si="21"/>
        <v>0</v>
      </c>
      <c r="K303" s="217">
        <f t="shared" si="22"/>
        <v>0</v>
      </c>
      <c r="L303" s="215"/>
      <c r="M303" s="215"/>
      <c r="N303" s="215"/>
      <c r="O303" s="215"/>
      <c r="P303" s="215"/>
      <c r="Q303" s="215"/>
      <c r="R303" s="215"/>
      <c r="S303" s="215"/>
    </row>
    <row r="304" spans="2:19" x14ac:dyDescent="0.25">
      <c r="B304" s="214">
        <v>2020</v>
      </c>
      <c r="C304" s="215" t="s">
        <v>511</v>
      </c>
      <c r="D304" s="215" t="s">
        <v>496</v>
      </c>
      <c r="E304" s="215">
        <v>2018</v>
      </c>
      <c r="F304" s="215" t="s">
        <v>937</v>
      </c>
      <c r="G304" s="215">
        <v>5</v>
      </c>
      <c r="H304" s="218"/>
      <c r="I304" s="217">
        <f t="shared" si="20"/>
        <v>0</v>
      </c>
      <c r="J304" s="217">
        <f t="shared" si="21"/>
        <v>0</v>
      </c>
      <c r="K304" s="217">
        <f t="shared" si="22"/>
        <v>0</v>
      </c>
      <c r="L304" s="215"/>
      <c r="M304" s="215"/>
      <c r="N304" s="215"/>
      <c r="O304" s="215"/>
      <c r="P304" s="215"/>
      <c r="Q304" s="215"/>
      <c r="R304" s="215"/>
      <c r="S304" s="215"/>
    </row>
    <row r="305" spans="2:19" x14ac:dyDescent="0.25">
      <c r="B305" s="214">
        <v>2020</v>
      </c>
      <c r="C305" s="215" t="s">
        <v>512</v>
      </c>
      <c r="D305" s="215" t="s">
        <v>513</v>
      </c>
      <c r="E305" s="215">
        <v>2019</v>
      </c>
      <c r="F305" s="215" t="s">
        <v>935</v>
      </c>
      <c r="G305" s="215">
        <v>5</v>
      </c>
      <c r="H305" s="218"/>
      <c r="I305" s="217">
        <f t="shared" si="20"/>
        <v>0</v>
      </c>
      <c r="J305" s="217">
        <f t="shared" si="21"/>
        <v>0</v>
      </c>
      <c r="K305" s="217">
        <f t="shared" si="22"/>
        <v>0</v>
      </c>
      <c r="L305" s="215"/>
      <c r="M305" s="215"/>
      <c r="N305" s="215"/>
      <c r="O305" s="215"/>
      <c r="P305" s="215"/>
      <c r="Q305" s="215"/>
      <c r="R305" s="215"/>
      <c r="S305" s="215"/>
    </row>
    <row r="306" spans="2:19" x14ac:dyDescent="0.25">
      <c r="B306" s="214">
        <v>2020</v>
      </c>
      <c r="C306" s="215" t="s">
        <v>514</v>
      </c>
      <c r="D306" s="215" t="s">
        <v>515</v>
      </c>
      <c r="E306" s="215">
        <v>2016</v>
      </c>
      <c r="F306" s="215" t="s">
        <v>932</v>
      </c>
      <c r="G306" s="215">
        <v>5</v>
      </c>
      <c r="H306" s="218"/>
      <c r="I306" s="217">
        <f t="shared" si="20"/>
        <v>0</v>
      </c>
      <c r="J306" s="217">
        <f t="shared" si="21"/>
        <v>0</v>
      </c>
      <c r="K306" s="217">
        <f t="shared" si="22"/>
        <v>0</v>
      </c>
      <c r="L306" s="215"/>
      <c r="M306" s="215"/>
      <c r="N306" s="215"/>
      <c r="O306" s="215"/>
      <c r="P306" s="215"/>
      <c r="Q306" s="215"/>
      <c r="R306" s="215"/>
      <c r="S306" s="215"/>
    </row>
    <row r="307" spans="2:19" x14ac:dyDescent="0.25">
      <c r="B307" s="214">
        <v>2020</v>
      </c>
      <c r="C307" s="215" t="s">
        <v>516</v>
      </c>
      <c r="D307" s="215" t="s">
        <v>517</v>
      </c>
      <c r="E307" s="215">
        <v>2018</v>
      </c>
      <c r="F307" s="215" t="s">
        <v>932</v>
      </c>
      <c r="G307" s="215">
        <v>5</v>
      </c>
      <c r="H307" s="218"/>
      <c r="I307" s="217">
        <f t="shared" si="20"/>
        <v>0</v>
      </c>
      <c r="J307" s="217">
        <f t="shared" si="21"/>
        <v>0</v>
      </c>
      <c r="K307" s="217">
        <f t="shared" si="22"/>
        <v>0</v>
      </c>
      <c r="L307" s="215"/>
      <c r="M307" s="215"/>
      <c r="N307" s="215"/>
      <c r="O307" s="215"/>
      <c r="P307" s="215"/>
      <c r="Q307" s="215"/>
      <c r="R307" s="215"/>
      <c r="S307" s="215"/>
    </row>
    <row r="308" spans="2:19" x14ac:dyDescent="0.25">
      <c r="B308" s="214">
        <v>2020</v>
      </c>
      <c r="C308" s="215" t="s">
        <v>518</v>
      </c>
      <c r="D308" s="215" t="s">
        <v>519</v>
      </c>
      <c r="E308" s="215">
        <v>2017</v>
      </c>
      <c r="F308" s="215" t="s">
        <v>935</v>
      </c>
      <c r="G308" s="215">
        <v>5</v>
      </c>
      <c r="H308" s="218"/>
      <c r="I308" s="217">
        <f t="shared" si="20"/>
        <v>0</v>
      </c>
      <c r="J308" s="217">
        <f t="shared" si="21"/>
        <v>0</v>
      </c>
      <c r="K308" s="217">
        <f t="shared" si="22"/>
        <v>0</v>
      </c>
      <c r="L308" s="215"/>
      <c r="M308" s="215"/>
      <c r="N308" s="215"/>
      <c r="O308" s="215"/>
      <c r="P308" s="215"/>
      <c r="Q308" s="215"/>
      <c r="R308" s="215"/>
      <c r="S308" s="215"/>
    </row>
    <row r="309" spans="2:19" x14ac:dyDescent="0.25">
      <c r="B309" s="214">
        <v>2020</v>
      </c>
      <c r="C309" s="215" t="s">
        <v>520</v>
      </c>
      <c r="D309" s="215" t="s">
        <v>521</v>
      </c>
      <c r="E309" s="215">
        <v>2015</v>
      </c>
      <c r="F309" s="215" t="s">
        <v>935</v>
      </c>
      <c r="G309" s="215">
        <v>5</v>
      </c>
      <c r="H309" s="218"/>
      <c r="I309" s="217">
        <f t="shared" si="20"/>
        <v>0</v>
      </c>
      <c r="J309" s="217">
        <f t="shared" si="21"/>
        <v>0</v>
      </c>
      <c r="K309" s="217">
        <f t="shared" si="22"/>
        <v>0</v>
      </c>
      <c r="L309" s="215"/>
      <c r="M309" s="215"/>
      <c r="N309" s="215"/>
      <c r="O309" s="215"/>
      <c r="P309" s="215"/>
      <c r="Q309" s="215"/>
      <c r="R309" s="215"/>
      <c r="S309" s="215"/>
    </row>
    <row r="310" spans="2:19" x14ac:dyDescent="0.25">
      <c r="B310" s="214">
        <v>2020</v>
      </c>
      <c r="C310" s="215" t="s">
        <v>520</v>
      </c>
      <c r="D310" s="215" t="s">
        <v>522</v>
      </c>
      <c r="E310" s="215">
        <v>2019</v>
      </c>
      <c r="F310" s="215" t="s">
        <v>935</v>
      </c>
      <c r="G310" s="215">
        <v>5</v>
      </c>
      <c r="H310" s="218"/>
      <c r="I310" s="217">
        <f t="shared" si="20"/>
        <v>0</v>
      </c>
      <c r="J310" s="217">
        <f t="shared" si="21"/>
        <v>0</v>
      </c>
      <c r="K310" s="217">
        <f t="shared" si="22"/>
        <v>0</v>
      </c>
      <c r="L310" s="215"/>
      <c r="M310" s="215"/>
      <c r="N310" s="215"/>
      <c r="O310" s="215"/>
      <c r="P310" s="215"/>
      <c r="Q310" s="215"/>
      <c r="R310" s="215"/>
      <c r="S310" s="215"/>
    </row>
    <row r="311" spans="2:19" x14ac:dyDescent="0.25">
      <c r="B311" s="214">
        <v>2020</v>
      </c>
      <c r="C311" s="215" t="s">
        <v>523</v>
      </c>
      <c r="D311" s="215" t="s">
        <v>524</v>
      </c>
      <c r="E311" s="215">
        <v>2019</v>
      </c>
      <c r="F311" s="215" t="s">
        <v>935</v>
      </c>
      <c r="G311" s="215">
        <v>5</v>
      </c>
      <c r="H311" s="218"/>
      <c r="I311" s="217">
        <f t="shared" si="20"/>
        <v>0</v>
      </c>
      <c r="J311" s="217">
        <f t="shared" si="21"/>
        <v>0</v>
      </c>
      <c r="K311" s="217">
        <f t="shared" si="22"/>
        <v>0</v>
      </c>
      <c r="L311" s="215"/>
      <c r="M311" s="215"/>
      <c r="N311" s="215"/>
      <c r="O311" s="215"/>
      <c r="P311" s="215"/>
      <c r="Q311" s="215"/>
      <c r="R311" s="215"/>
      <c r="S311" s="215"/>
    </row>
    <row r="312" spans="2:19" x14ac:dyDescent="0.25">
      <c r="B312" s="214">
        <v>2020</v>
      </c>
      <c r="C312" s="215" t="s">
        <v>525</v>
      </c>
      <c r="D312" s="215" t="s">
        <v>526</v>
      </c>
      <c r="E312" s="215">
        <v>2015</v>
      </c>
      <c r="F312" s="215" t="s">
        <v>938</v>
      </c>
      <c r="G312" s="215">
        <v>4</v>
      </c>
      <c r="H312" s="218"/>
      <c r="I312" s="217">
        <f t="shared" si="20"/>
        <v>0</v>
      </c>
      <c r="J312" s="217">
        <f t="shared" si="21"/>
        <v>0</v>
      </c>
      <c r="K312" s="217">
        <f t="shared" si="22"/>
        <v>0</v>
      </c>
      <c r="L312" s="215"/>
      <c r="M312" s="215"/>
      <c r="N312" s="215"/>
      <c r="O312" s="215"/>
      <c r="P312" s="215"/>
      <c r="Q312" s="215"/>
      <c r="R312" s="215"/>
      <c r="S312" s="215"/>
    </row>
    <row r="313" spans="2:19" x14ac:dyDescent="0.25">
      <c r="B313" s="214">
        <v>2020</v>
      </c>
      <c r="C313" s="215" t="s">
        <v>527</v>
      </c>
      <c r="D313" s="215" t="s">
        <v>496</v>
      </c>
      <c r="E313" s="215">
        <v>2019</v>
      </c>
      <c r="F313" s="215" t="s">
        <v>934</v>
      </c>
      <c r="G313" s="215">
        <v>5</v>
      </c>
      <c r="H313" s="218"/>
      <c r="I313" s="217">
        <f t="shared" si="20"/>
        <v>0</v>
      </c>
      <c r="J313" s="217">
        <f t="shared" si="21"/>
        <v>0</v>
      </c>
      <c r="K313" s="217">
        <f t="shared" si="22"/>
        <v>0</v>
      </c>
      <c r="L313" s="215"/>
      <c r="M313" s="215"/>
      <c r="N313" s="215"/>
      <c r="O313" s="215"/>
      <c r="P313" s="215"/>
      <c r="Q313" s="215"/>
      <c r="R313" s="215"/>
      <c r="S313" s="215"/>
    </row>
    <row r="314" spans="2:19" x14ac:dyDescent="0.25">
      <c r="B314" s="214">
        <v>2020</v>
      </c>
      <c r="C314" s="215" t="s">
        <v>528</v>
      </c>
      <c r="D314" s="215" t="s">
        <v>496</v>
      </c>
      <c r="E314" s="215">
        <v>2014</v>
      </c>
      <c r="F314" s="215" t="s">
        <v>934</v>
      </c>
      <c r="G314" s="215">
        <v>5</v>
      </c>
      <c r="H314" s="218"/>
      <c r="I314" s="217">
        <f t="shared" si="20"/>
        <v>0</v>
      </c>
      <c r="J314" s="217">
        <f t="shared" si="21"/>
        <v>0</v>
      </c>
      <c r="K314" s="217">
        <f t="shared" si="22"/>
        <v>0</v>
      </c>
      <c r="L314" s="215"/>
      <c r="M314" s="215"/>
      <c r="N314" s="215"/>
      <c r="O314" s="215"/>
      <c r="P314" s="215"/>
      <c r="Q314" s="215"/>
      <c r="R314" s="215"/>
      <c r="S314" s="215"/>
    </row>
    <row r="315" spans="2:19" x14ac:dyDescent="0.25">
      <c r="B315" s="214">
        <v>2020</v>
      </c>
      <c r="C315" s="215" t="s">
        <v>529</v>
      </c>
      <c r="D315" s="215" t="s">
        <v>496</v>
      </c>
      <c r="E315" s="215">
        <v>2019</v>
      </c>
      <c r="F315" s="215" t="s">
        <v>933</v>
      </c>
      <c r="G315" s="215">
        <v>5</v>
      </c>
      <c r="H315" s="218"/>
      <c r="I315" s="217">
        <f t="shared" si="20"/>
        <v>0</v>
      </c>
      <c r="J315" s="217">
        <f t="shared" si="21"/>
        <v>0</v>
      </c>
      <c r="K315" s="217">
        <f t="shared" si="22"/>
        <v>0</v>
      </c>
      <c r="L315" s="215"/>
      <c r="M315" s="215"/>
      <c r="N315" s="215"/>
      <c r="O315" s="215"/>
      <c r="P315" s="215"/>
      <c r="Q315" s="215"/>
      <c r="R315" s="215"/>
      <c r="S315" s="215"/>
    </row>
    <row r="316" spans="2:19" x14ac:dyDescent="0.25">
      <c r="B316" s="214">
        <v>2020</v>
      </c>
      <c r="C316" s="215" t="s">
        <v>530</v>
      </c>
      <c r="D316" s="215" t="s">
        <v>531</v>
      </c>
      <c r="E316" s="215">
        <v>2017</v>
      </c>
      <c r="F316" s="215" t="s">
        <v>937</v>
      </c>
      <c r="G316" s="215">
        <v>5</v>
      </c>
      <c r="H316" s="218"/>
      <c r="I316" s="217">
        <f t="shared" si="20"/>
        <v>0</v>
      </c>
      <c r="J316" s="217">
        <f t="shared" si="21"/>
        <v>0</v>
      </c>
      <c r="K316" s="217">
        <f t="shared" si="22"/>
        <v>0</v>
      </c>
      <c r="L316" s="215"/>
      <c r="M316" s="215"/>
      <c r="N316" s="215"/>
      <c r="O316" s="215"/>
      <c r="P316" s="215"/>
      <c r="Q316" s="215"/>
      <c r="R316" s="215"/>
      <c r="S316" s="215"/>
    </row>
    <row r="317" spans="2:19" x14ac:dyDescent="0.25">
      <c r="B317" s="214">
        <v>2020</v>
      </c>
      <c r="C317" s="215" t="s">
        <v>532</v>
      </c>
      <c r="D317" s="215" t="s">
        <v>496</v>
      </c>
      <c r="E317" s="215">
        <v>2017</v>
      </c>
      <c r="F317" s="215" t="s">
        <v>937</v>
      </c>
      <c r="G317" s="215">
        <v>5</v>
      </c>
      <c r="H317" s="218"/>
      <c r="I317" s="217">
        <f t="shared" si="20"/>
        <v>0</v>
      </c>
      <c r="J317" s="217">
        <f t="shared" si="21"/>
        <v>0</v>
      </c>
      <c r="K317" s="217">
        <f t="shared" si="22"/>
        <v>0</v>
      </c>
      <c r="L317" s="215"/>
      <c r="M317" s="215"/>
      <c r="N317" s="215"/>
      <c r="O317" s="215"/>
      <c r="P317" s="215"/>
      <c r="Q317" s="215"/>
      <c r="R317" s="215"/>
      <c r="S317" s="215"/>
    </row>
    <row r="318" spans="2:19" x14ac:dyDescent="0.25">
      <c r="B318" s="214">
        <v>2020</v>
      </c>
      <c r="C318" s="215" t="s">
        <v>533</v>
      </c>
      <c r="D318" s="215" t="s">
        <v>496</v>
      </c>
      <c r="E318" s="215">
        <v>2013</v>
      </c>
      <c r="F318" s="215" t="s">
        <v>934</v>
      </c>
      <c r="G318" s="215">
        <v>4</v>
      </c>
      <c r="H318" s="218"/>
      <c r="I318" s="217">
        <f t="shared" si="20"/>
        <v>0</v>
      </c>
      <c r="J318" s="217">
        <f t="shared" si="21"/>
        <v>0</v>
      </c>
      <c r="K318" s="217">
        <f t="shared" si="22"/>
        <v>0</v>
      </c>
      <c r="L318" s="215"/>
      <c r="M318" s="215"/>
      <c r="N318" s="215"/>
      <c r="O318" s="215"/>
      <c r="P318" s="215"/>
      <c r="Q318" s="215"/>
      <c r="R318" s="215"/>
      <c r="S318" s="215"/>
    </row>
    <row r="319" spans="2:19" x14ac:dyDescent="0.25">
      <c r="B319" s="214">
        <v>2020</v>
      </c>
      <c r="C319" s="215" t="s">
        <v>534</v>
      </c>
      <c r="D319" s="215" t="s">
        <v>535</v>
      </c>
      <c r="E319" s="215">
        <v>2015</v>
      </c>
      <c r="F319" s="215" t="s">
        <v>932</v>
      </c>
      <c r="G319" s="215">
        <v>5</v>
      </c>
      <c r="H319" s="218"/>
      <c r="I319" s="217">
        <f t="shared" si="20"/>
        <v>0</v>
      </c>
      <c r="J319" s="217">
        <f t="shared" si="21"/>
        <v>0</v>
      </c>
      <c r="K319" s="217">
        <f t="shared" si="22"/>
        <v>0</v>
      </c>
      <c r="L319" s="215"/>
      <c r="M319" s="215"/>
      <c r="N319" s="215"/>
      <c r="O319" s="215"/>
      <c r="P319" s="215"/>
      <c r="Q319" s="215"/>
      <c r="R319" s="215"/>
      <c r="S319" s="215"/>
    </row>
    <row r="320" spans="2:19" x14ac:dyDescent="0.25">
      <c r="B320" s="214">
        <v>2020</v>
      </c>
      <c r="C320" s="215" t="s">
        <v>536</v>
      </c>
      <c r="D320" s="215" t="s">
        <v>496</v>
      </c>
      <c r="E320" s="215">
        <v>2015</v>
      </c>
      <c r="F320" s="215" t="s">
        <v>932</v>
      </c>
      <c r="G320" s="215">
        <v>5</v>
      </c>
      <c r="H320" s="218"/>
      <c r="I320" s="217">
        <f t="shared" si="20"/>
        <v>0</v>
      </c>
      <c r="J320" s="217">
        <f t="shared" si="21"/>
        <v>0</v>
      </c>
      <c r="K320" s="217">
        <f t="shared" si="22"/>
        <v>0</v>
      </c>
      <c r="L320" s="215"/>
      <c r="M320" s="215"/>
      <c r="N320" s="215"/>
      <c r="O320" s="215"/>
      <c r="P320" s="215"/>
      <c r="Q320" s="215"/>
      <c r="R320" s="215"/>
      <c r="S320" s="215"/>
    </row>
    <row r="321" spans="2:19" x14ac:dyDescent="0.25">
      <c r="B321" s="214">
        <v>2020</v>
      </c>
      <c r="C321" s="215" t="s">
        <v>537</v>
      </c>
      <c r="D321" s="215" t="s">
        <v>496</v>
      </c>
      <c r="E321" s="215">
        <v>2017</v>
      </c>
      <c r="F321" s="215" t="s">
        <v>932</v>
      </c>
      <c r="G321" s="215">
        <v>5</v>
      </c>
      <c r="H321" s="218"/>
      <c r="I321" s="217">
        <f t="shared" si="20"/>
        <v>0</v>
      </c>
      <c r="J321" s="217">
        <f t="shared" si="21"/>
        <v>0</v>
      </c>
      <c r="K321" s="217">
        <f t="shared" si="22"/>
        <v>0</v>
      </c>
      <c r="L321" s="215"/>
      <c r="M321" s="215"/>
      <c r="N321" s="215"/>
      <c r="O321" s="215"/>
      <c r="P321" s="215"/>
      <c r="Q321" s="215"/>
      <c r="R321" s="215"/>
      <c r="S321" s="215"/>
    </row>
    <row r="322" spans="2:19" x14ac:dyDescent="0.25">
      <c r="B322" s="214">
        <v>2020</v>
      </c>
      <c r="C322" s="215" t="s">
        <v>538</v>
      </c>
      <c r="D322" s="215" t="s">
        <v>496</v>
      </c>
      <c r="E322" s="215">
        <v>2017</v>
      </c>
      <c r="F322" s="215" t="s">
        <v>932</v>
      </c>
      <c r="G322" s="215">
        <v>5</v>
      </c>
      <c r="H322" s="218"/>
      <c r="I322" s="217">
        <f t="shared" si="20"/>
        <v>0</v>
      </c>
      <c r="J322" s="217">
        <f t="shared" si="21"/>
        <v>0</v>
      </c>
      <c r="K322" s="217">
        <f t="shared" si="22"/>
        <v>0</v>
      </c>
      <c r="L322" s="215"/>
      <c r="M322" s="215"/>
      <c r="N322" s="215"/>
      <c r="O322" s="215"/>
      <c r="P322" s="215"/>
      <c r="Q322" s="215"/>
      <c r="R322" s="215"/>
      <c r="S322" s="215"/>
    </row>
    <row r="323" spans="2:19" x14ac:dyDescent="0.25">
      <c r="B323" s="214">
        <v>2020</v>
      </c>
      <c r="C323" s="215" t="s">
        <v>539</v>
      </c>
      <c r="D323" s="215" t="s">
        <v>540</v>
      </c>
      <c r="E323" s="215">
        <v>2018</v>
      </c>
      <c r="F323" s="215" t="s">
        <v>935</v>
      </c>
      <c r="G323" s="215">
        <v>5</v>
      </c>
      <c r="H323" s="218"/>
      <c r="I323" s="217">
        <f t="shared" si="20"/>
        <v>0</v>
      </c>
      <c r="J323" s="217">
        <f t="shared" si="21"/>
        <v>0</v>
      </c>
      <c r="K323" s="217">
        <f t="shared" si="22"/>
        <v>0</v>
      </c>
      <c r="L323" s="215"/>
      <c r="M323" s="215"/>
      <c r="N323" s="215"/>
      <c r="O323" s="215"/>
      <c r="P323" s="215"/>
      <c r="Q323" s="215"/>
      <c r="R323" s="215"/>
      <c r="S323" s="215"/>
    </row>
    <row r="324" spans="2:19" x14ac:dyDescent="0.25">
      <c r="B324" s="214">
        <v>2020</v>
      </c>
      <c r="C324" s="215" t="s">
        <v>541</v>
      </c>
      <c r="D324" s="215" t="s">
        <v>496</v>
      </c>
      <c r="E324" s="215">
        <v>2019</v>
      </c>
      <c r="F324" s="215" t="s">
        <v>938</v>
      </c>
      <c r="G324" s="215">
        <v>5</v>
      </c>
      <c r="H324" s="218"/>
      <c r="I324" s="217">
        <f t="shared" si="20"/>
        <v>0</v>
      </c>
      <c r="J324" s="217">
        <f t="shared" si="21"/>
        <v>0</v>
      </c>
      <c r="K324" s="217">
        <f t="shared" si="22"/>
        <v>0</v>
      </c>
      <c r="L324" s="215"/>
      <c r="M324" s="215"/>
      <c r="N324" s="215"/>
      <c r="O324" s="215"/>
      <c r="P324" s="215"/>
      <c r="Q324" s="215"/>
      <c r="R324" s="215"/>
      <c r="S324" s="215"/>
    </row>
    <row r="325" spans="2:19" x14ac:dyDescent="0.25">
      <c r="B325" s="214">
        <v>2020</v>
      </c>
      <c r="C325" s="215" t="s">
        <v>542</v>
      </c>
      <c r="D325" s="215" t="s">
        <v>496</v>
      </c>
      <c r="E325" s="215">
        <v>2013</v>
      </c>
      <c r="F325" s="215" t="s">
        <v>934</v>
      </c>
      <c r="G325" s="215">
        <v>5</v>
      </c>
      <c r="H325" s="218"/>
      <c r="I325" s="217">
        <f t="shared" si="20"/>
        <v>0</v>
      </c>
      <c r="J325" s="217">
        <f t="shared" si="21"/>
        <v>0</v>
      </c>
      <c r="K325" s="217">
        <f t="shared" si="22"/>
        <v>0</v>
      </c>
      <c r="L325" s="215"/>
      <c r="M325" s="215"/>
      <c r="N325" s="215"/>
      <c r="O325" s="215"/>
      <c r="P325" s="215"/>
      <c r="Q325" s="215"/>
      <c r="R325" s="215"/>
      <c r="S325" s="215"/>
    </row>
    <row r="326" spans="2:19" x14ac:dyDescent="0.25">
      <c r="B326" s="214">
        <v>2020</v>
      </c>
      <c r="C326" s="215" t="s">
        <v>543</v>
      </c>
      <c r="D326" s="215" t="s">
        <v>496</v>
      </c>
      <c r="E326" s="215">
        <v>2018</v>
      </c>
      <c r="F326" s="215" t="s">
        <v>939</v>
      </c>
      <c r="G326" s="215">
        <v>4</v>
      </c>
      <c r="H326" s="218"/>
      <c r="I326" s="217">
        <f t="shared" si="20"/>
        <v>0</v>
      </c>
      <c r="J326" s="217">
        <f t="shared" si="21"/>
        <v>0</v>
      </c>
      <c r="K326" s="217">
        <f t="shared" si="22"/>
        <v>0</v>
      </c>
      <c r="L326" s="215"/>
      <c r="M326" s="215"/>
      <c r="N326" s="215"/>
      <c r="O326" s="215"/>
      <c r="P326" s="215"/>
      <c r="Q326" s="215"/>
      <c r="R326" s="215"/>
      <c r="S326" s="215"/>
    </row>
    <row r="327" spans="2:19" x14ac:dyDescent="0.25">
      <c r="B327" s="214">
        <v>2020</v>
      </c>
      <c r="C327" s="215" t="s">
        <v>544</v>
      </c>
      <c r="D327" s="215" t="s">
        <v>496</v>
      </c>
      <c r="E327" s="215">
        <v>2014</v>
      </c>
      <c r="F327" s="215" t="s">
        <v>936</v>
      </c>
      <c r="G327" s="215">
        <v>4</v>
      </c>
      <c r="H327" s="218"/>
      <c r="I327" s="217">
        <f t="shared" si="20"/>
        <v>0</v>
      </c>
      <c r="J327" s="217">
        <f t="shared" si="21"/>
        <v>0</v>
      </c>
      <c r="K327" s="217">
        <f t="shared" si="22"/>
        <v>0</v>
      </c>
      <c r="L327" s="215"/>
      <c r="M327" s="215"/>
      <c r="N327" s="215"/>
      <c r="O327" s="215"/>
      <c r="P327" s="215"/>
      <c r="Q327" s="215"/>
      <c r="R327" s="215"/>
      <c r="S327" s="215"/>
    </row>
    <row r="328" spans="2:19" x14ac:dyDescent="0.25">
      <c r="B328" s="214">
        <v>2020</v>
      </c>
      <c r="C328" s="215" t="s">
        <v>545</v>
      </c>
      <c r="D328" s="215" t="s">
        <v>496</v>
      </c>
      <c r="E328" s="215">
        <v>2017</v>
      </c>
      <c r="F328" s="215" t="s">
        <v>936</v>
      </c>
      <c r="G328" s="215">
        <v>4</v>
      </c>
      <c r="H328" s="218"/>
      <c r="I328" s="217">
        <f t="shared" si="20"/>
        <v>0</v>
      </c>
      <c r="J328" s="217">
        <f t="shared" si="21"/>
        <v>0</v>
      </c>
      <c r="K328" s="217">
        <f t="shared" si="22"/>
        <v>0</v>
      </c>
      <c r="L328" s="215"/>
      <c r="M328" s="215"/>
      <c r="N328" s="215"/>
      <c r="O328" s="215"/>
      <c r="P328" s="215"/>
      <c r="Q328" s="215"/>
      <c r="R328" s="215"/>
      <c r="S328" s="215"/>
    </row>
    <row r="329" spans="2:19" x14ac:dyDescent="0.25">
      <c r="B329" s="214">
        <v>2020</v>
      </c>
      <c r="C329" s="215" t="s">
        <v>546</v>
      </c>
      <c r="D329" s="215" t="s">
        <v>496</v>
      </c>
      <c r="E329" s="215">
        <v>2017</v>
      </c>
      <c r="F329" s="215" t="s">
        <v>939</v>
      </c>
      <c r="G329" s="215">
        <v>5</v>
      </c>
      <c r="H329" s="218"/>
      <c r="I329" s="217">
        <f t="shared" si="20"/>
        <v>0</v>
      </c>
      <c r="J329" s="217">
        <f t="shared" si="21"/>
        <v>0</v>
      </c>
      <c r="K329" s="217">
        <f t="shared" si="22"/>
        <v>0</v>
      </c>
      <c r="L329" s="215"/>
      <c r="M329" s="215"/>
      <c r="N329" s="215"/>
      <c r="O329" s="215"/>
      <c r="P329" s="215"/>
      <c r="Q329" s="215"/>
      <c r="R329" s="215"/>
      <c r="S329" s="215"/>
    </row>
    <row r="330" spans="2:19" x14ac:dyDescent="0.25">
      <c r="B330" s="214">
        <v>2020</v>
      </c>
      <c r="C330" s="215" t="s">
        <v>547</v>
      </c>
      <c r="D330" s="215" t="s">
        <v>548</v>
      </c>
      <c r="E330" s="215">
        <v>2021</v>
      </c>
      <c r="F330" s="215" t="s">
        <v>934</v>
      </c>
      <c r="G330" s="215">
        <v>4</v>
      </c>
      <c r="H330" s="218"/>
      <c r="I330" s="217">
        <f t="shared" si="20"/>
        <v>0</v>
      </c>
      <c r="J330" s="217">
        <f t="shared" si="21"/>
        <v>0</v>
      </c>
      <c r="K330" s="217">
        <f t="shared" si="22"/>
        <v>0</v>
      </c>
      <c r="L330" s="215"/>
      <c r="M330" s="215"/>
      <c r="N330" s="215"/>
      <c r="O330" s="215"/>
      <c r="P330" s="215"/>
      <c r="Q330" s="215"/>
      <c r="R330" s="215"/>
      <c r="S330" s="215"/>
    </row>
    <row r="331" spans="2:19" x14ac:dyDescent="0.25">
      <c r="B331" s="214">
        <v>2020</v>
      </c>
      <c r="C331" s="215" t="s">
        <v>549</v>
      </c>
      <c r="D331" s="215" t="s">
        <v>550</v>
      </c>
      <c r="E331" s="215">
        <v>2014</v>
      </c>
      <c r="F331" s="215" t="s">
        <v>934</v>
      </c>
      <c r="G331" s="215">
        <v>4</v>
      </c>
      <c r="H331" s="218"/>
      <c r="I331" s="217">
        <f t="shared" si="20"/>
        <v>0</v>
      </c>
      <c r="J331" s="217">
        <f t="shared" si="21"/>
        <v>0</v>
      </c>
      <c r="K331" s="217">
        <f t="shared" si="22"/>
        <v>0</v>
      </c>
      <c r="L331" s="215"/>
      <c r="M331" s="215"/>
      <c r="N331" s="215"/>
      <c r="O331" s="215"/>
      <c r="P331" s="215"/>
      <c r="Q331" s="215"/>
      <c r="R331" s="215"/>
      <c r="S331" s="215"/>
    </row>
    <row r="332" spans="2:19" x14ac:dyDescent="0.25">
      <c r="B332" s="214">
        <v>2020</v>
      </c>
      <c r="C332" s="215" t="s">
        <v>551</v>
      </c>
      <c r="D332" s="215" t="s">
        <v>496</v>
      </c>
      <c r="E332" s="215">
        <v>2013</v>
      </c>
      <c r="F332" s="215" t="s">
        <v>939</v>
      </c>
      <c r="G332" s="215">
        <v>5</v>
      </c>
      <c r="H332" s="218"/>
      <c r="I332" s="217">
        <f t="shared" si="20"/>
        <v>0</v>
      </c>
      <c r="J332" s="217">
        <f t="shared" si="21"/>
        <v>0</v>
      </c>
      <c r="K332" s="217">
        <f t="shared" si="22"/>
        <v>0</v>
      </c>
      <c r="L332" s="215"/>
      <c r="M332" s="215"/>
      <c r="N332" s="215"/>
      <c r="O332" s="215"/>
      <c r="P332" s="215"/>
      <c r="Q332" s="215"/>
      <c r="R332" s="215"/>
      <c r="S332" s="215"/>
    </row>
    <row r="333" spans="2:19" x14ac:dyDescent="0.25">
      <c r="B333" s="214">
        <v>2020</v>
      </c>
      <c r="C333" s="215" t="s">
        <v>552</v>
      </c>
      <c r="D333" s="215" t="s">
        <v>553</v>
      </c>
      <c r="E333" s="215">
        <v>2019</v>
      </c>
      <c r="F333" s="215" t="s">
        <v>932</v>
      </c>
      <c r="G333" s="215">
        <v>5</v>
      </c>
      <c r="H333" s="218"/>
      <c r="I333" s="217">
        <f t="shared" si="20"/>
        <v>0</v>
      </c>
      <c r="J333" s="217">
        <f t="shared" si="21"/>
        <v>0</v>
      </c>
      <c r="K333" s="217">
        <f t="shared" si="22"/>
        <v>0</v>
      </c>
      <c r="L333" s="215"/>
      <c r="M333" s="215"/>
      <c r="N333" s="215"/>
      <c r="O333" s="215"/>
      <c r="P333" s="215"/>
      <c r="Q333" s="215"/>
      <c r="R333" s="215"/>
      <c r="S333" s="215"/>
    </row>
    <row r="334" spans="2:19" x14ac:dyDescent="0.25">
      <c r="B334" s="214">
        <v>2020</v>
      </c>
      <c r="C334" s="215" t="s">
        <v>554</v>
      </c>
      <c r="D334" s="215" t="s">
        <v>555</v>
      </c>
      <c r="E334" s="215">
        <v>2014</v>
      </c>
      <c r="F334" s="215" t="s">
        <v>934</v>
      </c>
      <c r="G334" s="215">
        <v>3</v>
      </c>
      <c r="H334" s="218"/>
      <c r="I334" s="217">
        <f t="shared" si="20"/>
        <v>0</v>
      </c>
      <c r="J334" s="217">
        <f t="shared" si="21"/>
        <v>0</v>
      </c>
      <c r="K334" s="217">
        <f t="shared" si="22"/>
        <v>0</v>
      </c>
      <c r="L334" s="215"/>
      <c r="M334" s="215"/>
      <c r="N334" s="215"/>
      <c r="O334" s="215"/>
      <c r="P334" s="215"/>
      <c r="Q334" s="215"/>
      <c r="R334" s="215"/>
      <c r="S334" s="215"/>
    </row>
    <row r="335" spans="2:19" x14ac:dyDescent="0.25">
      <c r="B335" s="214">
        <v>2020</v>
      </c>
      <c r="C335" s="215" t="s">
        <v>556</v>
      </c>
      <c r="D335" s="215" t="s">
        <v>557</v>
      </c>
      <c r="E335" s="215">
        <v>2017</v>
      </c>
      <c r="F335" s="215" t="s">
        <v>934</v>
      </c>
      <c r="G335" s="215">
        <v>3</v>
      </c>
      <c r="H335" s="218"/>
      <c r="I335" s="217">
        <f t="shared" si="20"/>
        <v>0</v>
      </c>
      <c r="J335" s="217">
        <f t="shared" si="21"/>
        <v>0</v>
      </c>
      <c r="K335" s="217">
        <f t="shared" si="22"/>
        <v>0</v>
      </c>
      <c r="L335" s="215"/>
      <c r="M335" s="215"/>
      <c r="N335" s="215"/>
      <c r="O335" s="215"/>
      <c r="P335" s="215"/>
      <c r="Q335" s="215"/>
      <c r="R335" s="215"/>
      <c r="S335" s="215"/>
    </row>
    <row r="336" spans="2:19" x14ac:dyDescent="0.25">
      <c r="B336" s="214">
        <v>2020</v>
      </c>
      <c r="C336" s="215" t="s">
        <v>558</v>
      </c>
      <c r="D336" s="215" t="s">
        <v>496</v>
      </c>
      <c r="E336" s="215">
        <v>2015</v>
      </c>
      <c r="F336" s="215" t="s">
        <v>940</v>
      </c>
      <c r="G336" s="215">
        <v>5</v>
      </c>
      <c r="H336" s="218"/>
      <c r="I336" s="217">
        <f t="shared" si="20"/>
        <v>0</v>
      </c>
      <c r="J336" s="217">
        <f t="shared" si="21"/>
        <v>0</v>
      </c>
      <c r="K336" s="217">
        <f t="shared" si="22"/>
        <v>0</v>
      </c>
      <c r="L336" s="215"/>
      <c r="M336" s="215"/>
      <c r="N336" s="215"/>
      <c r="O336" s="215"/>
      <c r="P336" s="215"/>
      <c r="Q336" s="215"/>
      <c r="R336" s="215"/>
      <c r="S336" s="215"/>
    </row>
    <row r="337" spans="2:19" x14ac:dyDescent="0.25">
      <c r="B337" s="214">
        <v>2020</v>
      </c>
      <c r="C337" s="215" t="s">
        <v>559</v>
      </c>
      <c r="D337" s="215" t="s">
        <v>560</v>
      </c>
      <c r="E337" s="215">
        <v>2021</v>
      </c>
      <c r="F337" s="215" t="s">
        <v>932</v>
      </c>
      <c r="G337" s="215">
        <v>5</v>
      </c>
      <c r="H337" s="218"/>
      <c r="I337" s="217">
        <f t="shared" si="20"/>
        <v>0</v>
      </c>
      <c r="J337" s="217">
        <f t="shared" si="21"/>
        <v>0</v>
      </c>
      <c r="K337" s="217">
        <f t="shared" si="22"/>
        <v>0</v>
      </c>
      <c r="L337" s="215"/>
      <c r="M337" s="215"/>
      <c r="N337" s="215"/>
      <c r="O337" s="215"/>
      <c r="P337" s="215"/>
      <c r="Q337" s="215"/>
      <c r="R337" s="215"/>
      <c r="S337" s="215"/>
    </row>
    <row r="338" spans="2:19" x14ac:dyDescent="0.25">
      <c r="B338" s="214">
        <v>2020</v>
      </c>
      <c r="C338" s="215" t="s">
        <v>561</v>
      </c>
      <c r="D338" s="215" t="s">
        <v>562</v>
      </c>
      <c r="E338" s="215">
        <v>2017</v>
      </c>
      <c r="F338" s="215" t="s">
        <v>932</v>
      </c>
      <c r="G338" s="215">
        <v>3</v>
      </c>
      <c r="H338" s="218"/>
      <c r="I338" s="217">
        <f t="shared" si="20"/>
        <v>0</v>
      </c>
      <c r="J338" s="217">
        <f t="shared" si="21"/>
        <v>0</v>
      </c>
      <c r="K338" s="217">
        <f t="shared" si="22"/>
        <v>0</v>
      </c>
      <c r="L338" s="215"/>
      <c r="M338" s="215"/>
      <c r="N338" s="215"/>
      <c r="O338" s="215"/>
      <c r="P338" s="215"/>
      <c r="Q338" s="215"/>
      <c r="R338" s="215"/>
      <c r="S338" s="215"/>
    </row>
    <row r="339" spans="2:19" x14ac:dyDescent="0.25">
      <c r="B339" s="214">
        <v>2020</v>
      </c>
      <c r="C339" s="215" t="s">
        <v>563</v>
      </c>
      <c r="D339" s="215" t="s">
        <v>564</v>
      </c>
      <c r="E339" s="215">
        <v>2014</v>
      </c>
      <c r="F339" s="215" t="s">
        <v>939</v>
      </c>
      <c r="G339" s="215">
        <v>3</v>
      </c>
      <c r="H339" s="218"/>
      <c r="I339" s="217">
        <f t="shared" si="20"/>
        <v>0</v>
      </c>
      <c r="J339" s="217">
        <f t="shared" si="21"/>
        <v>0</v>
      </c>
      <c r="K339" s="217">
        <f t="shared" si="22"/>
        <v>0</v>
      </c>
      <c r="L339" s="215"/>
      <c r="M339" s="215"/>
      <c r="N339" s="215"/>
      <c r="O339" s="215"/>
      <c r="P339" s="215"/>
      <c r="Q339" s="215"/>
      <c r="R339" s="215"/>
      <c r="S339" s="215"/>
    </row>
    <row r="340" spans="2:19" x14ac:dyDescent="0.25">
      <c r="B340" s="214">
        <v>2020</v>
      </c>
      <c r="C340" s="215" t="s">
        <v>565</v>
      </c>
      <c r="D340" s="215" t="s">
        <v>496</v>
      </c>
      <c r="E340" s="215">
        <v>2013</v>
      </c>
      <c r="F340" s="215" t="s">
        <v>936</v>
      </c>
      <c r="G340" s="215">
        <v>4</v>
      </c>
      <c r="H340" s="218"/>
      <c r="I340" s="217">
        <f t="shared" si="20"/>
        <v>0</v>
      </c>
      <c r="J340" s="217">
        <f t="shared" si="21"/>
        <v>0</v>
      </c>
      <c r="K340" s="217">
        <f t="shared" si="22"/>
        <v>0</v>
      </c>
      <c r="L340" s="215"/>
      <c r="M340" s="215"/>
      <c r="N340" s="215"/>
      <c r="O340" s="215"/>
      <c r="P340" s="215"/>
      <c r="Q340" s="215"/>
      <c r="R340" s="215"/>
      <c r="S340" s="215"/>
    </row>
    <row r="341" spans="2:19" x14ac:dyDescent="0.25">
      <c r="B341" s="214">
        <v>2020</v>
      </c>
      <c r="C341" s="215" t="s">
        <v>565</v>
      </c>
      <c r="D341" s="215" t="s">
        <v>496</v>
      </c>
      <c r="E341" s="215">
        <v>2021</v>
      </c>
      <c r="F341" s="215" t="s">
        <v>936</v>
      </c>
      <c r="G341" s="215">
        <v>2</v>
      </c>
      <c r="H341" s="218"/>
      <c r="I341" s="217">
        <f t="shared" si="20"/>
        <v>0</v>
      </c>
      <c r="J341" s="217">
        <f t="shared" si="21"/>
        <v>0</v>
      </c>
      <c r="K341" s="217">
        <f t="shared" si="22"/>
        <v>0</v>
      </c>
      <c r="L341" s="215"/>
      <c r="M341" s="215"/>
      <c r="N341" s="215"/>
      <c r="O341" s="215"/>
      <c r="P341" s="215"/>
      <c r="Q341" s="215"/>
      <c r="R341" s="215"/>
      <c r="S341" s="215"/>
    </row>
    <row r="342" spans="2:19" x14ac:dyDescent="0.25">
      <c r="B342" s="214">
        <v>2020</v>
      </c>
      <c r="C342" s="215" t="s">
        <v>566</v>
      </c>
      <c r="D342" s="215" t="s">
        <v>567</v>
      </c>
      <c r="E342" s="215">
        <v>2021</v>
      </c>
      <c r="F342" s="215" t="s">
        <v>936</v>
      </c>
      <c r="G342" s="215">
        <v>2</v>
      </c>
      <c r="H342" s="218"/>
      <c r="I342" s="217">
        <f t="shared" si="20"/>
        <v>0</v>
      </c>
      <c r="J342" s="217">
        <f t="shared" si="21"/>
        <v>0</v>
      </c>
      <c r="K342" s="217">
        <f t="shared" si="22"/>
        <v>0</v>
      </c>
      <c r="L342" s="215"/>
      <c r="M342" s="215"/>
      <c r="N342" s="215"/>
      <c r="O342" s="215"/>
      <c r="P342" s="215"/>
      <c r="Q342" s="215"/>
      <c r="R342" s="215"/>
      <c r="S342" s="215"/>
    </row>
    <row r="343" spans="2:19" x14ac:dyDescent="0.25">
      <c r="B343" s="214">
        <v>2020</v>
      </c>
      <c r="C343" s="215" t="s">
        <v>568</v>
      </c>
      <c r="D343" s="215" t="s">
        <v>569</v>
      </c>
      <c r="E343" s="215">
        <v>2017</v>
      </c>
      <c r="F343" s="215" t="s">
        <v>936</v>
      </c>
      <c r="G343" s="215">
        <v>3</v>
      </c>
      <c r="H343" s="218"/>
      <c r="I343" s="217">
        <f t="shared" si="20"/>
        <v>0</v>
      </c>
      <c r="J343" s="217">
        <f t="shared" si="21"/>
        <v>0</v>
      </c>
      <c r="K343" s="217">
        <f t="shared" si="22"/>
        <v>0</v>
      </c>
      <c r="L343" s="215"/>
      <c r="M343" s="215"/>
      <c r="N343" s="215"/>
      <c r="O343" s="215"/>
      <c r="P343" s="215"/>
      <c r="Q343" s="215"/>
      <c r="R343" s="215"/>
      <c r="S343" s="215"/>
    </row>
    <row r="344" spans="2:19" x14ac:dyDescent="0.25">
      <c r="B344" s="214">
        <v>2020</v>
      </c>
      <c r="C344" s="215" t="s">
        <v>570</v>
      </c>
      <c r="D344" s="215" t="s">
        <v>571</v>
      </c>
      <c r="E344" s="215">
        <v>2019</v>
      </c>
      <c r="F344" s="215" t="s">
        <v>932</v>
      </c>
      <c r="G344" s="215">
        <v>4</v>
      </c>
      <c r="H344" s="218"/>
      <c r="I344" s="217">
        <f t="shared" si="20"/>
        <v>0</v>
      </c>
      <c r="J344" s="217">
        <f t="shared" si="21"/>
        <v>0</v>
      </c>
      <c r="K344" s="217">
        <f t="shared" si="22"/>
        <v>0</v>
      </c>
      <c r="L344" s="215"/>
      <c r="M344" s="215"/>
      <c r="N344" s="215"/>
      <c r="O344" s="215"/>
      <c r="P344" s="215"/>
      <c r="Q344" s="215"/>
      <c r="R344" s="215"/>
      <c r="S344" s="215"/>
    </row>
    <row r="345" spans="2:19" x14ac:dyDescent="0.25">
      <c r="B345" s="214">
        <v>2020</v>
      </c>
      <c r="C345" s="215" t="s">
        <v>572</v>
      </c>
      <c r="D345" s="215" t="s">
        <v>496</v>
      </c>
      <c r="E345" s="215">
        <v>2017</v>
      </c>
      <c r="F345" s="215" t="s">
        <v>932</v>
      </c>
      <c r="G345" s="215">
        <v>5</v>
      </c>
      <c r="H345" s="218"/>
      <c r="I345" s="217">
        <f t="shared" si="20"/>
        <v>0</v>
      </c>
      <c r="J345" s="217">
        <f t="shared" si="21"/>
        <v>0</v>
      </c>
      <c r="K345" s="217">
        <f t="shared" si="22"/>
        <v>0</v>
      </c>
      <c r="L345" s="215"/>
      <c r="M345" s="215"/>
      <c r="N345" s="215"/>
      <c r="O345" s="215"/>
      <c r="P345" s="215"/>
      <c r="Q345" s="215"/>
      <c r="R345" s="215"/>
      <c r="S345" s="215"/>
    </row>
    <row r="346" spans="2:19" x14ac:dyDescent="0.25">
      <c r="B346" s="214">
        <v>2020</v>
      </c>
      <c r="C346" s="215" t="s">
        <v>573</v>
      </c>
      <c r="D346" s="215" t="s">
        <v>574</v>
      </c>
      <c r="E346" s="215">
        <v>2017</v>
      </c>
      <c r="F346" s="215" t="s">
        <v>936</v>
      </c>
      <c r="G346" s="215">
        <v>3</v>
      </c>
      <c r="H346" s="218"/>
      <c r="I346" s="217">
        <f t="shared" si="20"/>
        <v>0</v>
      </c>
      <c r="J346" s="217">
        <f t="shared" si="21"/>
        <v>0</v>
      </c>
      <c r="K346" s="217">
        <f t="shared" si="22"/>
        <v>0</v>
      </c>
      <c r="L346" s="215"/>
      <c r="M346" s="215"/>
      <c r="N346" s="215"/>
      <c r="O346" s="215"/>
      <c r="P346" s="215"/>
      <c r="Q346" s="215"/>
      <c r="R346" s="215"/>
      <c r="S346" s="215"/>
    </row>
    <row r="347" spans="2:19" x14ac:dyDescent="0.25">
      <c r="B347" s="214">
        <v>2020</v>
      </c>
      <c r="C347" s="215" t="s">
        <v>575</v>
      </c>
      <c r="D347" s="215" t="s">
        <v>496</v>
      </c>
      <c r="E347" s="215">
        <v>2015</v>
      </c>
      <c r="F347" s="215" t="s">
        <v>939</v>
      </c>
      <c r="G347" s="215">
        <v>4</v>
      </c>
      <c r="H347" s="218"/>
      <c r="I347" s="217">
        <f t="shared" si="20"/>
        <v>0</v>
      </c>
      <c r="J347" s="217">
        <f t="shared" si="21"/>
        <v>0</v>
      </c>
      <c r="K347" s="217">
        <f t="shared" si="22"/>
        <v>0</v>
      </c>
      <c r="L347" s="215"/>
      <c r="M347" s="215"/>
      <c r="N347" s="215"/>
      <c r="O347" s="215"/>
      <c r="P347" s="215"/>
      <c r="Q347" s="215"/>
      <c r="R347" s="215"/>
      <c r="S347" s="215"/>
    </row>
    <row r="348" spans="2:19" x14ac:dyDescent="0.25">
      <c r="B348" s="214">
        <v>2020</v>
      </c>
      <c r="C348" s="215" t="s">
        <v>576</v>
      </c>
      <c r="D348" s="215" t="s">
        <v>577</v>
      </c>
      <c r="E348" s="215">
        <v>2017</v>
      </c>
      <c r="F348" s="215" t="s">
        <v>939</v>
      </c>
      <c r="G348" s="215">
        <v>3</v>
      </c>
      <c r="H348" s="218"/>
      <c r="I348" s="217">
        <f t="shared" si="20"/>
        <v>0</v>
      </c>
      <c r="J348" s="217">
        <f t="shared" si="21"/>
        <v>0</v>
      </c>
      <c r="K348" s="217">
        <f t="shared" si="22"/>
        <v>0</v>
      </c>
      <c r="L348" s="215"/>
      <c r="M348" s="215"/>
      <c r="N348" s="215"/>
      <c r="O348" s="215"/>
      <c r="P348" s="215"/>
      <c r="Q348" s="215"/>
      <c r="R348" s="215"/>
      <c r="S348" s="215"/>
    </row>
    <row r="349" spans="2:19" x14ac:dyDescent="0.25">
      <c r="B349" s="214">
        <v>2020</v>
      </c>
      <c r="C349" s="215" t="s">
        <v>578</v>
      </c>
      <c r="D349" s="215" t="s">
        <v>579</v>
      </c>
      <c r="E349" s="215">
        <v>2018</v>
      </c>
      <c r="F349" s="215" t="s">
        <v>936</v>
      </c>
      <c r="G349" s="215">
        <v>0</v>
      </c>
      <c r="H349" s="218"/>
      <c r="I349" s="217">
        <f t="shared" si="20"/>
        <v>0</v>
      </c>
      <c r="J349" s="217">
        <f t="shared" si="21"/>
        <v>0</v>
      </c>
      <c r="K349" s="217">
        <f t="shared" si="22"/>
        <v>0</v>
      </c>
      <c r="L349" s="215"/>
      <c r="M349" s="215"/>
      <c r="N349" s="215"/>
      <c r="O349" s="215"/>
      <c r="P349" s="215"/>
      <c r="Q349" s="215"/>
      <c r="R349" s="215"/>
      <c r="S349" s="215"/>
    </row>
    <row r="350" spans="2:19" x14ac:dyDescent="0.25">
      <c r="B350" s="214">
        <v>2020</v>
      </c>
      <c r="C350" s="215" t="s">
        <v>580</v>
      </c>
      <c r="D350" s="215" t="s">
        <v>579</v>
      </c>
      <c r="E350" s="215">
        <v>2015</v>
      </c>
      <c r="F350" s="215" t="s">
        <v>932</v>
      </c>
      <c r="G350" s="215">
        <v>3</v>
      </c>
      <c r="H350" s="218"/>
      <c r="I350" s="217">
        <f t="shared" si="20"/>
        <v>0</v>
      </c>
      <c r="J350" s="217">
        <f t="shared" si="21"/>
        <v>0</v>
      </c>
      <c r="K350" s="217">
        <f t="shared" si="22"/>
        <v>0</v>
      </c>
      <c r="L350" s="215"/>
      <c r="M350" s="215"/>
      <c r="N350" s="215"/>
      <c r="O350" s="215"/>
      <c r="P350" s="215"/>
      <c r="Q350" s="215"/>
      <c r="R350" s="215"/>
      <c r="S350" s="215"/>
    </row>
    <row r="351" spans="2:19" x14ac:dyDescent="0.25">
      <c r="B351" s="214">
        <v>2020</v>
      </c>
      <c r="C351" s="215" t="s">
        <v>581</v>
      </c>
      <c r="D351" s="215" t="s">
        <v>582</v>
      </c>
      <c r="E351" s="215">
        <v>2017</v>
      </c>
      <c r="F351" s="215" t="s">
        <v>934</v>
      </c>
      <c r="G351" s="215">
        <v>0</v>
      </c>
      <c r="H351" s="218"/>
      <c r="I351" s="217">
        <f t="shared" si="20"/>
        <v>0</v>
      </c>
      <c r="J351" s="217">
        <f t="shared" si="21"/>
        <v>0</v>
      </c>
      <c r="K351" s="217">
        <f t="shared" si="22"/>
        <v>0</v>
      </c>
      <c r="L351" s="215"/>
      <c r="M351" s="215"/>
      <c r="N351" s="215"/>
      <c r="O351" s="215"/>
      <c r="P351" s="215"/>
      <c r="Q351" s="215"/>
      <c r="R351" s="215"/>
      <c r="S351" s="215"/>
    </row>
    <row r="352" spans="2:19" x14ac:dyDescent="0.25">
      <c r="B352" s="214">
        <v>2020</v>
      </c>
      <c r="C352" s="215" t="s">
        <v>583</v>
      </c>
      <c r="D352" s="215" t="s">
        <v>584</v>
      </c>
      <c r="E352" s="215">
        <v>2016</v>
      </c>
      <c r="F352" s="215" t="s">
        <v>934</v>
      </c>
      <c r="G352" s="215">
        <v>4</v>
      </c>
      <c r="H352" s="218"/>
      <c r="I352" s="217">
        <f t="shared" si="20"/>
        <v>0</v>
      </c>
      <c r="J352" s="217">
        <f t="shared" si="21"/>
        <v>0</v>
      </c>
      <c r="K352" s="217">
        <f t="shared" si="22"/>
        <v>0</v>
      </c>
      <c r="L352" s="215"/>
      <c r="M352" s="215"/>
      <c r="N352" s="215"/>
      <c r="O352" s="215"/>
      <c r="P352" s="215"/>
      <c r="Q352" s="215"/>
      <c r="R352" s="215"/>
      <c r="S352" s="215"/>
    </row>
    <row r="353" spans="2:19" x14ac:dyDescent="0.25">
      <c r="B353" s="214">
        <v>2020</v>
      </c>
      <c r="C353" s="215" t="s">
        <v>585</v>
      </c>
      <c r="D353" s="215" t="s">
        <v>496</v>
      </c>
      <c r="E353" s="215">
        <v>2017</v>
      </c>
      <c r="F353" s="215" t="s">
        <v>939</v>
      </c>
      <c r="G353" s="215">
        <v>3</v>
      </c>
      <c r="H353" s="218"/>
      <c r="I353" s="217">
        <f t="shared" si="20"/>
        <v>0</v>
      </c>
      <c r="J353" s="217">
        <f t="shared" si="21"/>
        <v>0</v>
      </c>
      <c r="K353" s="217">
        <f t="shared" si="22"/>
        <v>0</v>
      </c>
      <c r="L353" s="215"/>
      <c r="M353" s="215"/>
      <c r="N353" s="215"/>
      <c r="O353" s="215"/>
      <c r="P353" s="215"/>
      <c r="Q353" s="215"/>
      <c r="R353" s="215"/>
      <c r="S353" s="215"/>
    </row>
    <row r="354" spans="2:19" x14ac:dyDescent="0.25">
      <c r="B354" s="214">
        <v>2020</v>
      </c>
      <c r="C354" s="215" t="s">
        <v>586</v>
      </c>
      <c r="D354" s="215" t="s">
        <v>496</v>
      </c>
      <c r="E354" s="215">
        <v>2013</v>
      </c>
      <c r="F354" s="215" t="s">
        <v>934</v>
      </c>
      <c r="G354" s="215">
        <v>4</v>
      </c>
      <c r="H354" s="218"/>
      <c r="I354" s="217">
        <f t="shared" si="20"/>
        <v>0</v>
      </c>
      <c r="J354" s="217">
        <f t="shared" si="21"/>
        <v>0</v>
      </c>
      <c r="K354" s="217">
        <f t="shared" si="22"/>
        <v>0</v>
      </c>
      <c r="L354" s="215"/>
      <c r="M354" s="215"/>
      <c r="N354" s="215"/>
      <c r="O354" s="215"/>
      <c r="P354" s="215"/>
      <c r="Q354" s="215"/>
      <c r="R354" s="215"/>
      <c r="S354" s="215"/>
    </row>
    <row r="355" spans="2:19" x14ac:dyDescent="0.25">
      <c r="B355" s="214">
        <v>2020</v>
      </c>
      <c r="C355" s="215" t="s">
        <v>587</v>
      </c>
      <c r="D355" s="215" t="s">
        <v>588</v>
      </c>
      <c r="E355" s="215">
        <v>2016</v>
      </c>
      <c r="F355" s="215" t="s">
        <v>935</v>
      </c>
      <c r="G355" s="215">
        <v>5</v>
      </c>
      <c r="H355" s="218"/>
      <c r="I355" s="217">
        <f t="shared" si="20"/>
        <v>0</v>
      </c>
      <c r="J355" s="217">
        <f t="shared" si="21"/>
        <v>0</v>
      </c>
      <c r="K355" s="217">
        <f t="shared" si="22"/>
        <v>0</v>
      </c>
      <c r="L355" s="215"/>
      <c r="M355" s="215"/>
      <c r="N355" s="215"/>
      <c r="O355" s="215"/>
      <c r="P355" s="215"/>
      <c r="Q355" s="215"/>
      <c r="R355" s="215"/>
      <c r="S355" s="215"/>
    </row>
    <row r="356" spans="2:19" x14ac:dyDescent="0.25">
      <c r="B356" s="214">
        <v>2020</v>
      </c>
      <c r="C356" s="215" t="s">
        <v>589</v>
      </c>
      <c r="D356" s="215" t="s">
        <v>496</v>
      </c>
      <c r="E356" s="215">
        <v>2019</v>
      </c>
      <c r="F356" s="215" t="s">
        <v>935</v>
      </c>
      <c r="G356" s="215">
        <v>5</v>
      </c>
      <c r="H356" s="218"/>
      <c r="I356" s="217">
        <f t="shared" si="20"/>
        <v>0</v>
      </c>
      <c r="J356" s="217">
        <f t="shared" si="21"/>
        <v>0</v>
      </c>
      <c r="K356" s="217">
        <f t="shared" si="22"/>
        <v>0</v>
      </c>
      <c r="L356" s="215"/>
      <c r="M356" s="215"/>
      <c r="N356" s="215"/>
      <c r="O356" s="215"/>
      <c r="P356" s="215"/>
      <c r="Q356" s="215"/>
      <c r="R356" s="215"/>
      <c r="S356" s="215"/>
    </row>
    <row r="357" spans="2:19" x14ac:dyDescent="0.25">
      <c r="B357" s="214">
        <v>2020</v>
      </c>
      <c r="C357" s="215" t="s">
        <v>590</v>
      </c>
      <c r="D357" s="215" t="s">
        <v>496</v>
      </c>
      <c r="E357" s="215">
        <v>2017</v>
      </c>
      <c r="F357" s="215" t="s">
        <v>936</v>
      </c>
      <c r="G357" s="215">
        <v>5</v>
      </c>
      <c r="H357" s="218"/>
      <c r="I357" s="217">
        <f t="shared" si="20"/>
        <v>0</v>
      </c>
      <c r="J357" s="217">
        <f t="shared" si="21"/>
        <v>0</v>
      </c>
      <c r="K357" s="217">
        <f t="shared" si="22"/>
        <v>0</v>
      </c>
      <c r="L357" s="215"/>
      <c r="M357" s="215"/>
      <c r="N357" s="215"/>
      <c r="O357" s="215"/>
      <c r="P357" s="215"/>
      <c r="Q357" s="215"/>
      <c r="R357" s="215"/>
      <c r="S357" s="215"/>
    </row>
    <row r="358" spans="2:19" x14ac:dyDescent="0.25">
      <c r="B358" s="214">
        <v>2020</v>
      </c>
      <c r="C358" s="215" t="s">
        <v>591</v>
      </c>
      <c r="D358" s="215" t="s">
        <v>496</v>
      </c>
      <c r="E358" s="215">
        <v>2019</v>
      </c>
      <c r="F358" s="215" t="s">
        <v>934</v>
      </c>
      <c r="G358" s="215">
        <v>5</v>
      </c>
      <c r="H358" s="218"/>
      <c r="I358" s="217">
        <f t="shared" si="20"/>
        <v>0</v>
      </c>
      <c r="J358" s="217">
        <f t="shared" si="21"/>
        <v>0</v>
      </c>
      <c r="K358" s="217">
        <f t="shared" si="22"/>
        <v>0</v>
      </c>
      <c r="L358" s="215"/>
      <c r="M358" s="215"/>
      <c r="N358" s="215"/>
      <c r="O358" s="215"/>
      <c r="P358" s="215"/>
      <c r="Q358" s="215"/>
      <c r="R358" s="215"/>
      <c r="S358" s="215"/>
    </row>
    <row r="359" spans="2:19" x14ac:dyDescent="0.25">
      <c r="B359" s="214">
        <v>2020</v>
      </c>
      <c r="C359" s="215" t="s">
        <v>592</v>
      </c>
      <c r="D359" s="215" t="s">
        <v>593</v>
      </c>
      <c r="E359" s="215">
        <v>2015</v>
      </c>
      <c r="F359" s="215" t="s">
        <v>941</v>
      </c>
      <c r="G359" s="215">
        <v>5</v>
      </c>
      <c r="H359" s="218"/>
      <c r="I359" s="217">
        <f t="shared" ref="I359:I422" si="23">IF(G359&lt;4,H359,0)</f>
        <v>0</v>
      </c>
      <c r="J359" s="217">
        <f t="shared" ref="J359:J422" si="24">IF(G359=4,H359,0)</f>
        <v>0</v>
      </c>
      <c r="K359" s="217">
        <f t="shared" ref="K359:K422" si="25">IF(G359=5,H359,0)</f>
        <v>0</v>
      </c>
      <c r="L359" s="215"/>
      <c r="M359" s="215"/>
      <c r="N359" s="215"/>
      <c r="O359" s="215"/>
      <c r="P359" s="215"/>
      <c r="Q359" s="215"/>
      <c r="R359" s="215"/>
      <c r="S359" s="215"/>
    </row>
    <row r="360" spans="2:19" x14ac:dyDescent="0.25">
      <c r="B360" s="214">
        <v>2020</v>
      </c>
      <c r="C360" s="215" t="s">
        <v>594</v>
      </c>
      <c r="D360" s="215" t="s">
        <v>496</v>
      </c>
      <c r="E360" s="215">
        <v>2017</v>
      </c>
      <c r="F360" s="215" t="s">
        <v>939</v>
      </c>
      <c r="G360" s="215">
        <v>3</v>
      </c>
      <c r="H360" s="218"/>
      <c r="I360" s="217">
        <f t="shared" si="23"/>
        <v>0</v>
      </c>
      <c r="J360" s="217">
        <f t="shared" si="24"/>
        <v>0</v>
      </c>
      <c r="K360" s="217">
        <f t="shared" si="25"/>
        <v>0</v>
      </c>
      <c r="L360" s="215"/>
      <c r="M360" s="215"/>
      <c r="N360" s="215"/>
      <c r="O360" s="215"/>
      <c r="P360" s="215"/>
      <c r="Q360" s="215"/>
      <c r="R360" s="215"/>
      <c r="S360" s="215"/>
    </row>
    <row r="361" spans="2:19" x14ac:dyDescent="0.25">
      <c r="B361" s="214">
        <v>2020</v>
      </c>
      <c r="C361" s="215" t="s">
        <v>595</v>
      </c>
      <c r="D361" s="215" t="s">
        <v>596</v>
      </c>
      <c r="E361" s="215">
        <v>2017</v>
      </c>
      <c r="F361" s="215" t="s">
        <v>936</v>
      </c>
      <c r="G361" s="215">
        <v>3</v>
      </c>
      <c r="H361" s="218"/>
      <c r="I361" s="217">
        <f t="shared" si="23"/>
        <v>0</v>
      </c>
      <c r="J361" s="217">
        <f t="shared" si="24"/>
        <v>0</v>
      </c>
      <c r="K361" s="217">
        <f t="shared" si="25"/>
        <v>0</v>
      </c>
      <c r="L361" s="215"/>
      <c r="M361" s="215"/>
      <c r="N361" s="215"/>
      <c r="O361" s="215"/>
      <c r="P361" s="215"/>
      <c r="Q361" s="215"/>
      <c r="R361" s="215"/>
      <c r="S361" s="215"/>
    </row>
    <row r="362" spans="2:19" x14ac:dyDescent="0.25">
      <c r="B362" s="214">
        <v>2020</v>
      </c>
      <c r="C362" s="215" t="s">
        <v>597</v>
      </c>
      <c r="D362" s="215" t="s">
        <v>598</v>
      </c>
      <c r="E362" s="215">
        <v>2019</v>
      </c>
      <c r="F362" s="215" t="s">
        <v>932</v>
      </c>
      <c r="G362" s="215">
        <v>5</v>
      </c>
      <c r="H362" s="218"/>
      <c r="I362" s="217">
        <f t="shared" si="23"/>
        <v>0</v>
      </c>
      <c r="J362" s="217">
        <f t="shared" si="24"/>
        <v>0</v>
      </c>
      <c r="K362" s="217">
        <f t="shared" si="25"/>
        <v>0</v>
      </c>
      <c r="L362" s="215"/>
      <c r="M362" s="215"/>
      <c r="N362" s="215"/>
      <c r="O362" s="215"/>
      <c r="P362" s="215"/>
      <c r="Q362" s="215"/>
      <c r="R362" s="215"/>
      <c r="S362" s="215"/>
    </row>
    <row r="363" spans="2:19" x14ac:dyDescent="0.25">
      <c r="B363" s="214">
        <v>2020</v>
      </c>
      <c r="C363" s="215" t="s">
        <v>599</v>
      </c>
      <c r="D363" s="215" t="s">
        <v>496</v>
      </c>
      <c r="E363" s="215">
        <v>2014</v>
      </c>
      <c r="F363" s="215" t="s">
        <v>933</v>
      </c>
      <c r="G363" s="215">
        <v>5</v>
      </c>
      <c r="H363" s="218"/>
      <c r="I363" s="217">
        <f t="shared" si="23"/>
        <v>0</v>
      </c>
      <c r="J363" s="217">
        <f t="shared" si="24"/>
        <v>0</v>
      </c>
      <c r="K363" s="217">
        <f t="shared" si="25"/>
        <v>0</v>
      </c>
      <c r="L363" s="215"/>
      <c r="M363" s="215"/>
      <c r="N363" s="215"/>
      <c r="O363" s="215"/>
      <c r="P363" s="215"/>
      <c r="Q363" s="215"/>
      <c r="R363" s="215"/>
      <c r="S363" s="215"/>
    </row>
    <row r="364" spans="2:19" x14ac:dyDescent="0.25">
      <c r="B364" s="214">
        <v>2020</v>
      </c>
      <c r="C364" s="215" t="s">
        <v>599</v>
      </c>
      <c r="D364" s="215" t="s">
        <v>600</v>
      </c>
      <c r="E364" s="215">
        <v>2019</v>
      </c>
      <c r="F364" s="215" t="s">
        <v>933</v>
      </c>
      <c r="G364" s="215">
        <v>5</v>
      </c>
      <c r="H364" s="218"/>
      <c r="I364" s="217">
        <f t="shared" si="23"/>
        <v>0</v>
      </c>
      <c r="J364" s="217">
        <f t="shared" si="24"/>
        <v>0</v>
      </c>
      <c r="K364" s="217">
        <f t="shared" si="25"/>
        <v>0</v>
      </c>
      <c r="L364" s="215"/>
      <c r="M364" s="215"/>
      <c r="N364" s="215"/>
      <c r="O364" s="215"/>
      <c r="P364" s="215"/>
      <c r="Q364" s="215"/>
      <c r="R364" s="215"/>
      <c r="S364" s="215"/>
    </row>
    <row r="365" spans="2:19" x14ac:dyDescent="0.25">
      <c r="B365" s="214">
        <v>2020</v>
      </c>
      <c r="C365" s="215" t="s">
        <v>601</v>
      </c>
      <c r="D365" s="215" t="s">
        <v>496</v>
      </c>
      <c r="E365" s="215">
        <v>2017</v>
      </c>
      <c r="F365" s="215" t="s">
        <v>938</v>
      </c>
      <c r="G365" s="215">
        <v>3</v>
      </c>
      <c r="H365" s="218"/>
      <c r="I365" s="217">
        <f t="shared" si="23"/>
        <v>0</v>
      </c>
      <c r="J365" s="217">
        <f t="shared" si="24"/>
        <v>0</v>
      </c>
      <c r="K365" s="217">
        <f t="shared" si="25"/>
        <v>0</v>
      </c>
      <c r="L365" s="215"/>
      <c r="M365" s="215"/>
      <c r="N365" s="215"/>
      <c r="O365" s="215"/>
      <c r="P365" s="215"/>
      <c r="Q365" s="215"/>
      <c r="R365" s="215"/>
      <c r="S365" s="215"/>
    </row>
    <row r="366" spans="2:19" x14ac:dyDescent="0.25">
      <c r="B366" s="214">
        <v>2020</v>
      </c>
      <c r="C366" s="215" t="s">
        <v>602</v>
      </c>
      <c r="D366" s="215" t="s">
        <v>496</v>
      </c>
      <c r="E366" s="215">
        <v>2019</v>
      </c>
      <c r="F366" s="215" t="s">
        <v>936</v>
      </c>
      <c r="G366" s="215">
        <v>5</v>
      </c>
      <c r="H366" s="218"/>
      <c r="I366" s="217">
        <f t="shared" si="23"/>
        <v>0</v>
      </c>
      <c r="J366" s="217">
        <f t="shared" si="24"/>
        <v>0</v>
      </c>
      <c r="K366" s="217">
        <f t="shared" si="25"/>
        <v>0</v>
      </c>
      <c r="L366" s="215"/>
      <c r="M366" s="215"/>
      <c r="N366" s="215"/>
      <c r="O366" s="215"/>
      <c r="P366" s="215"/>
      <c r="Q366" s="215"/>
      <c r="R366" s="215"/>
      <c r="S366" s="215"/>
    </row>
    <row r="367" spans="2:19" x14ac:dyDescent="0.25">
      <c r="B367" s="214">
        <v>2020</v>
      </c>
      <c r="C367" s="215" t="s">
        <v>603</v>
      </c>
      <c r="D367" s="215" t="s">
        <v>496</v>
      </c>
      <c r="E367" s="215">
        <v>2015</v>
      </c>
      <c r="F367" s="215" t="s">
        <v>941</v>
      </c>
      <c r="G367" s="215">
        <v>5</v>
      </c>
      <c r="H367" s="218"/>
      <c r="I367" s="217">
        <f t="shared" si="23"/>
        <v>0</v>
      </c>
      <c r="J367" s="217">
        <f t="shared" si="24"/>
        <v>0</v>
      </c>
      <c r="K367" s="217">
        <f t="shared" si="25"/>
        <v>0</v>
      </c>
      <c r="L367" s="215"/>
      <c r="M367" s="215"/>
      <c r="N367" s="215"/>
      <c r="O367" s="215"/>
      <c r="P367" s="215"/>
      <c r="Q367" s="215"/>
      <c r="R367" s="215"/>
      <c r="S367" s="215"/>
    </row>
    <row r="368" spans="2:19" x14ac:dyDescent="0.25">
      <c r="B368" s="214">
        <v>2020</v>
      </c>
      <c r="C368" s="215" t="s">
        <v>604</v>
      </c>
      <c r="D368" s="215" t="s">
        <v>605</v>
      </c>
      <c r="E368" s="215">
        <v>2018</v>
      </c>
      <c r="F368" s="215" t="s">
        <v>939</v>
      </c>
      <c r="G368" s="215">
        <v>4</v>
      </c>
      <c r="H368" s="218"/>
      <c r="I368" s="217">
        <f t="shared" si="23"/>
        <v>0</v>
      </c>
      <c r="J368" s="217">
        <f t="shared" si="24"/>
        <v>0</v>
      </c>
      <c r="K368" s="217">
        <f t="shared" si="25"/>
        <v>0</v>
      </c>
      <c r="L368" s="215"/>
      <c r="M368" s="215"/>
      <c r="N368" s="215"/>
      <c r="O368" s="215"/>
      <c r="P368" s="215"/>
      <c r="Q368" s="215"/>
      <c r="R368" s="215"/>
      <c r="S368" s="215"/>
    </row>
    <row r="369" spans="2:19" x14ac:dyDescent="0.25">
      <c r="B369" s="214">
        <v>2020</v>
      </c>
      <c r="C369" s="215" t="s">
        <v>606</v>
      </c>
      <c r="D369" s="215" t="s">
        <v>607</v>
      </c>
      <c r="E369" s="215">
        <v>2014</v>
      </c>
      <c r="F369" s="215" t="s">
        <v>936</v>
      </c>
      <c r="G369" s="215">
        <v>4</v>
      </c>
      <c r="H369" s="218"/>
      <c r="I369" s="217">
        <f t="shared" si="23"/>
        <v>0</v>
      </c>
      <c r="J369" s="217">
        <f t="shared" si="24"/>
        <v>0</v>
      </c>
      <c r="K369" s="217">
        <f t="shared" si="25"/>
        <v>0</v>
      </c>
      <c r="L369" s="215"/>
      <c r="M369" s="215"/>
      <c r="N369" s="215"/>
      <c r="O369" s="215"/>
      <c r="P369" s="215"/>
      <c r="Q369" s="215"/>
      <c r="R369" s="215"/>
      <c r="S369" s="215"/>
    </row>
    <row r="370" spans="2:19" x14ac:dyDescent="0.25">
      <c r="B370" s="214">
        <v>2020</v>
      </c>
      <c r="C370" s="215" t="s">
        <v>608</v>
      </c>
      <c r="D370" s="215" t="s">
        <v>609</v>
      </c>
      <c r="E370" s="215">
        <v>2021</v>
      </c>
      <c r="F370" s="215" t="s">
        <v>937</v>
      </c>
      <c r="G370" s="215">
        <v>5</v>
      </c>
      <c r="H370" s="218"/>
      <c r="I370" s="217">
        <f t="shared" si="23"/>
        <v>0</v>
      </c>
      <c r="J370" s="217">
        <f t="shared" si="24"/>
        <v>0</v>
      </c>
      <c r="K370" s="217">
        <f t="shared" si="25"/>
        <v>0</v>
      </c>
      <c r="L370" s="215"/>
      <c r="M370" s="215"/>
      <c r="N370" s="215"/>
      <c r="O370" s="215"/>
      <c r="P370" s="215"/>
      <c r="Q370" s="215"/>
      <c r="R370" s="215"/>
      <c r="S370" s="215"/>
    </row>
    <row r="371" spans="2:19" x14ac:dyDescent="0.25">
      <c r="B371" s="214">
        <v>2020</v>
      </c>
      <c r="C371" s="215" t="s">
        <v>610</v>
      </c>
      <c r="D371" s="215" t="s">
        <v>611</v>
      </c>
      <c r="E371" s="215">
        <v>2021</v>
      </c>
      <c r="F371" s="215" t="s">
        <v>935</v>
      </c>
      <c r="G371" s="215">
        <v>5</v>
      </c>
      <c r="H371" s="218"/>
      <c r="I371" s="217">
        <f t="shared" si="23"/>
        <v>0</v>
      </c>
      <c r="J371" s="217">
        <f t="shared" si="24"/>
        <v>0</v>
      </c>
      <c r="K371" s="217">
        <f t="shared" si="25"/>
        <v>0</v>
      </c>
      <c r="L371" s="215"/>
      <c r="M371" s="215"/>
      <c r="N371" s="215"/>
      <c r="O371" s="215"/>
      <c r="P371" s="215"/>
      <c r="Q371" s="215"/>
      <c r="R371" s="215"/>
      <c r="S371" s="215"/>
    </row>
    <row r="372" spans="2:19" x14ac:dyDescent="0.25">
      <c r="B372" s="214">
        <v>2020</v>
      </c>
      <c r="C372" s="215" t="s">
        <v>612</v>
      </c>
      <c r="D372" s="215" t="s">
        <v>496</v>
      </c>
      <c r="E372" s="215">
        <v>2017</v>
      </c>
      <c r="F372" s="215" t="s">
        <v>934</v>
      </c>
      <c r="G372" s="215">
        <v>5</v>
      </c>
      <c r="H372" s="218"/>
      <c r="I372" s="217">
        <f t="shared" si="23"/>
        <v>0</v>
      </c>
      <c r="J372" s="217">
        <f t="shared" si="24"/>
        <v>0</v>
      </c>
      <c r="K372" s="217">
        <f t="shared" si="25"/>
        <v>0</v>
      </c>
      <c r="L372" s="215"/>
      <c r="M372" s="215"/>
      <c r="N372" s="215"/>
      <c r="O372" s="215"/>
      <c r="P372" s="215"/>
      <c r="Q372" s="215"/>
      <c r="R372" s="215"/>
      <c r="S372" s="215"/>
    </row>
    <row r="373" spans="2:19" x14ac:dyDescent="0.25">
      <c r="B373" s="214">
        <v>2020</v>
      </c>
      <c r="C373" s="215" t="s">
        <v>613</v>
      </c>
      <c r="D373" s="215" t="s">
        <v>496</v>
      </c>
      <c r="E373" s="215">
        <v>2019</v>
      </c>
      <c r="F373" s="215" t="s">
        <v>935</v>
      </c>
      <c r="G373" s="215">
        <v>5</v>
      </c>
      <c r="H373" s="218"/>
      <c r="I373" s="217">
        <f t="shared" si="23"/>
        <v>0</v>
      </c>
      <c r="J373" s="217">
        <f t="shared" si="24"/>
        <v>0</v>
      </c>
      <c r="K373" s="217">
        <f t="shared" si="25"/>
        <v>0</v>
      </c>
      <c r="L373" s="215"/>
      <c r="M373" s="215"/>
      <c r="N373" s="215"/>
      <c r="O373" s="215"/>
      <c r="P373" s="215"/>
      <c r="Q373" s="215"/>
      <c r="R373" s="215"/>
      <c r="S373" s="215"/>
    </row>
    <row r="374" spans="2:19" x14ac:dyDescent="0.25">
      <c r="B374" s="214">
        <v>2020</v>
      </c>
      <c r="C374" s="215" t="s">
        <v>614</v>
      </c>
      <c r="D374" s="215" t="s">
        <v>496</v>
      </c>
      <c r="E374" s="215">
        <v>2020</v>
      </c>
      <c r="F374" s="215" t="s">
        <v>934</v>
      </c>
      <c r="G374" s="215">
        <v>4</v>
      </c>
      <c r="H374" s="218"/>
      <c r="I374" s="217">
        <f t="shared" si="23"/>
        <v>0</v>
      </c>
      <c r="J374" s="217">
        <f t="shared" si="24"/>
        <v>0</v>
      </c>
      <c r="K374" s="217">
        <f t="shared" si="25"/>
        <v>0</v>
      </c>
      <c r="L374" s="215"/>
      <c r="M374" s="215"/>
      <c r="N374" s="215"/>
      <c r="O374" s="215"/>
      <c r="P374" s="215"/>
      <c r="Q374" s="215"/>
      <c r="R374" s="215"/>
      <c r="S374" s="215"/>
    </row>
    <row r="375" spans="2:19" x14ac:dyDescent="0.25">
      <c r="B375" s="214">
        <v>2020</v>
      </c>
      <c r="C375" s="215" t="s">
        <v>615</v>
      </c>
      <c r="D375" s="215" t="s">
        <v>616</v>
      </c>
      <c r="E375" s="215">
        <v>2015</v>
      </c>
      <c r="F375" s="215" t="s">
        <v>934</v>
      </c>
      <c r="G375" s="215">
        <v>5</v>
      </c>
      <c r="H375" s="218"/>
      <c r="I375" s="217">
        <f t="shared" si="23"/>
        <v>0</v>
      </c>
      <c r="J375" s="217">
        <f t="shared" si="24"/>
        <v>0</v>
      </c>
      <c r="K375" s="217">
        <f t="shared" si="25"/>
        <v>0</v>
      </c>
      <c r="L375" s="215"/>
      <c r="M375" s="215"/>
      <c r="N375" s="215"/>
      <c r="O375" s="215"/>
      <c r="P375" s="215"/>
      <c r="Q375" s="215"/>
      <c r="R375" s="215"/>
      <c r="S375" s="215"/>
    </row>
    <row r="376" spans="2:19" x14ac:dyDescent="0.25">
      <c r="B376" s="214">
        <v>2020</v>
      </c>
      <c r="C376" s="215" t="s">
        <v>617</v>
      </c>
      <c r="D376" s="215" t="s">
        <v>618</v>
      </c>
      <c r="E376" s="215">
        <v>2015</v>
      </c>
      <c r="F376" s="215" t="s">
        <v>936</v>
      </c>
      <c r="G376" s="215">
        <v>5</v>
      </c>
      <c r="H376" s="218"/>
      <c r="I376" s="217">
        <f t="shared" si="23"/>
        <v>0</v>
      </c>
      <c r="J376" s="217">
        <f t="shared" si="24"/>
        <v>0</v>
      </c>
      <c r="K376" s="217">
        <f t="shared" si="25"/>
        <v>0</v>
      </c>
      <c r="L376" s="215"/>
      <c r="M376" s="215"/>
      <c r="N376" s="215"/>
      <c r="O376" s="215"/>
      <c r="P376" s="215"/>
      <c r="Q376" s="215"/>
      <c r="R376" s="215"/>
      <c r="S376" s="215"/>
    </row>
    <row r="377" spans="2:19" x14ac:dyDescent="0.25">
      <c r="B377" s="214">
        <v>2020</v>
      </c>
      <c r="C377" s="215" t="s">
        <v>617</v>
      </c>
      <c r="D377" s="215" t="s">
        <v>619</v>
      </c>
      <c r="E377" s="215">
        <v>2020</v>
      </c>
      <c r="F377" s="215" t="s">
        <v>934</v>
      </c>
      <c r="G377" s="215">
        <v>5</v>
      </c>
      <c r="H377" s="218"/>
      <c r="I377" s="217">
        <f t="shared" si="23"/>
        <v>0</v>
      </c>
      <c r="J377" s="217">
        <f t="shared" si="24"/>
        <v>0</v>
      </c>
      <c r="K377" s="217">
        <f t="shared" si="25"/>
        <v>0</v>
      </c>
      <c r="L377" s="215"/>
      <c r="M377" s="215"/>
      <c r="N377" s="215"/>
      <c r="O377" s="215"/>
      <c r="P377" s="215"/>
      <c r="Q377" s="215"/>
      <c r="R377" s="215"/>
      <c r="S377" s="215"/>
    </row>
    <row r="378" spans="2:19" x14ac:dyDescent="0.25">
      <c r="B378" s="214">
        <v>2020</v>
      </c>
      <c r="C378" s="215" t="s">
        <v>620</v>
      </c>
      <c r="D378" s="215" t="s">
        <v>496</v>
      </c>
      <c r="E378" s="215">
        <v>2014</v>
      </c>
      <c r="F378" s="215" t="s">
        <v>936</v>
      </c>
      <c r="G378" s="215">
        <v>4</v>
      </c>
      <c r="H378" s="218"/>
      <c r="I378" s="217">
        <f t="shared" si="23"/>
        <v>0</v>
      </c>
      <c r="J378" s="217">
        <f t="shared" si="24"/>
        <v>0</v>
      </c>
      <c r="K378" s="217">
        <f t="shared" si="25"/>
        <v>0</v>
      </c>
      <c r="L378" s="215"/>
      <c r="M378" s="215"/>
      <c r="N378" s="215"/>
      <c r="O378" s="215"/>
      <c r="P378" s="215"/>
      <c r="Q378" s="215"/>
      <c r="R378" s="215"/>
      <c r="S378" s="215"/>
    </row>
    <row r="379" spans="2:19" x14ac:dyDescent="0.25">
      <c r="B379" s="214">
        <v>2020</v>
      </c>
      <c r="C379" s="215" t="s">
        <v>620</v>
      </c>
      <c r="D379" s="215" t="s">
        <v>621</v>
      </c>
      <c r="E379" s="215">
        <v>2020</v>
      </c>
      <c r="F379" s="215" t="s">
        <v>936</v>
      </c>
      <c r="G379" s="215">
        <v>3</v>
      </c>
      <c r="H379" s="218"/>
      <c r="I379" s="217">
        <f t="shared" si="23"/>
        <v>0</v>
      </c>
      <c r="J379" s="217">
        <f t="shared" si="24"/>
        <v>0</v>
      </c>
      <c r="K379" s="217">
        <f t="shared" si="25"/>
        <v>0</v>
      </c>
      <c r="L379" s="215"/>
      <c r="M379" s="215"/>
      <c r="N379" s="215"/>
      <c r="O379" s="215"/>
      <c r="P379" s="215"/>
      <c r="Q379" s="215"/>
      <c r="R379" s="215"/>
      <c r="S379" s="215"/>
    </row>
    <row r="380" spans="2:19" x14ac:dyDescent="0.25">
      <c r="B380" s="214">
        <v>2020</v>
      </c>
      <c r="C380" s="215" t="s">
        <v>622</v>
      </c>
      <c r="D380" s="215" t="s">
        <v>623</v>
      </c>
      <c r="E380" s="215">
        <v>2015</v>
      </c>
      <c r="F380" s="215" t="s">
        <v>936</v>
      </c>
      <c r="G380" s="215">
        <v>4</v>
      </c>
      <c r="H380" s="218"/>
      <c r="I380" s="217">
        <f t="shared" si="23"/>
        <v>0</v>
      </c>
      <c r="J380" s="217">
        <f t="shared" si="24"/>
        <v>0</v>
      </c>
      <c r="K380" s="217">
        <f t="shared" si="25"/>
        <v>0</v>
      </c>
      <c r="L380" s="215"/>
      <c r="M380" s="215"/>
      <c r="N380" s="215"/>
      <c r="O380" s="215"/>
      <c r="P380" s="215"/>
      <c r="Q380" s="215"/>
      <c r="R380" s="215"/>
      <c r="S380" s="215"/>
    </row>
    <row r="381" spans="2:19" x14ac:dyDescent="0.25">
      <c r="B381" s="214">
        <v>2020</v>
      </c>
      <c r="C381" s="215" t="s">
        <v>624</v>
      </c>
      <c r="D381" s="215" t="s">
        <v>496</v>
      </c>
      <c r="E381" s="215">
        <v>2017</v>
      </c>
      <c r="F381" s="215" t="s">
        <v>934</v>
      </c>
      <c r="G381" s="215">
        <v>5</v>
      </c>
      <c r="H381" s="218"/>
      <c r="I381" s="217">
        <f t="shared" si="23"/>
        <v>0</v>
      </c>
      <c r="J381" s="217">
        <f t="shared" si="24"/>
        <v>0</v>
      </c>
      <c r="K381" s="217">
        <f t="shared" si="25"/>
        <v>0</v>
      </c>
      <c r="L381" s="215"/>
      <c r="M381" s="215"/>
      <c r="N381" s="215"/>
      <c r="O381" s="215"/>
      <c r="P381" s="215"/>
      <c r="Q381" s="215"/>
      <c r="R381" s="215"/>
      <c r="S381" s="215"/>
    </row>
    <row r="382" spans="2:19" x14ac:dyDescent="0.25">
      <c r="B382" s="214">
        <v>2020</v>
      </c>
      <c r="C382" s="215" t="s">
        <v>625</v>
      </c>
      <c r="D382" s="215" t="s">
        <v>496</v>
      </c>
      <c r="E382" s="215">
        <v>2016</v>
      </c>
      <c r="F382" s="215" t="s">
        <v>934</v>
      </c>
      <c r="G382" s="215">
        <v>5</v>
      </c>
      <c r="H382" s="218"/>
      <c r="I382" s="217">
        <f t="shared" si="23"/>
        <v>0</v>
      </c>
      <c r="J382" s="217">
        <f t="shared" si="24"/>
        <v>0</v>
      </c>
      <c r="K382" s="217">
        <f t="shared" si="25"/>
        <v>0</v>
      </c>
      <c r="L382" s="215"/>
      <c r="M382" s="215"/>
      <c r="N382" s="215"/>
      <c r="O382" s="215"/>
      <c r="P382" s="215"/>
      <c r="Q382" s="215"/>
      <c r="R382" s="215"/>
      <c r="S382" s="215"/>
    </row>
    <row r="383" spans="2:19" x14ac:dyDescent="0.25">
      <c r="B383" s="214">
        <v>2020</v>
      </c>
      <c r="C383" s="215" t="s">
        <v>626</v>
      </c>
      <c r="D383" s="215" t="s">
        <v>627</v>
      </c>
      <c r="E383" s="215">
        <v>2017</v>
      </c>
      <c r="F383" s="215" t="s">
        <v>932</v>
      </c>
      <c r="G383" s="215">
        <v>5</v>
      </c>
      <c r="H383" s="218"/>
      <c r="I383" s="217">
        <f t="shared" si="23"/>
        <v>0</v>
      </c>
      <c r="J383" s="217">
        <f t="shared" si="24"/>
        <v>0</v>
      </c>
      <c r="K383" s="217">
        <f t="shared" si="25"/>
        <v>0</v>
      </c>
      <c r="L383" s="215"/>
      <c r="M383" s="215"/>
      <c r="N383" s="215"/>
      <c r="O383" s="215"/>
      <c r="P383" s="215"/>
      <c r="Q383" s="215"/>
      <c r="R383" s="215"/>
      <c r="S383" s="215"/>
    </row>
    <row r="384" spans="2:19" x14ac:dyDescent="0.25">
      <c r="B384" s="214">
        <v>2020</v>
      </c>
      <c r="C384" s="215" t="s">
        <v>628</v>
      </c>
      <c r="D384" s="215" t="s">
        <v>629</v>
      </c>
      <c r="E384" s="215">
        <v>2018</v>
      </c>
      <c r="F384" s="215" t="s">
        <v>935</v>
      </c>
      <c r="G384" s="215">
        <v>5</v>
      </c>
      <c r="H384" s="218"/>
      <c r="I384" s="217">
        <f t="shared" si="23"/>
        <v>0</v>
      </c>
      <c r="J384" s="217">
        <f t="shared" si="24"/>
        <v>0</v>
      </c>
      <c r="K384" s="217">
        <f t="shared" si="25"/>
        <v>0</v>
      </c>
      <c r="L384" s="215"/>
      <c r="M384" s="215"/>
      <c r="N384" s="215"/>
      <c r="O384" s="215"/>
      <c r="P384" s="215"/>
      <c r="Q384" s="215"/>
      <c r="R384" s="215"/>
      <c r="S384" s="215"/>
    </row>
    <row r="385" spans="2:19" x14ac:dyDescent="0.25">
      <c r="B385" s="214">
        <v>2020</v>
      </c>
      <c r="C385" s="215" t="s">
        <v>630</v>
      </c>
      <c r="D385" s="215" t="s">
        <v>631</v>
      </c>
      <c r="E385" s="215">
        <v>2018</v>
      </c>
      <c r="F385" s="215" t="s">
        <v>935</v>
      </c>
      <c r="G385" s="215">
        <v>5</v>
      </c>
      <c r="H385" s="218"/>
      <c r="I385" s="217">
        <f t="shared" si="23"/>
        <v>0</v>
      </c>
      <c r="J385" s="217">
        <f t="shared" si="24"/>
        <v>0</v>
      </c>
      <c r="K385" s="217">
        <f t="shared" si="25"/>
        <v>0</v>
      </c>
      <c r="L385" s="215"/>
      <c r="M385" s="215"/>
      <c r="N385" s="215"/>
      <c r="O385" s="215"/>
      <c r="P385" s="215"/>
      <c r="Q385" s="215"/>
      <c r="R385" s="215"/>
      <c r="S385" s="215"/>
    </row>
    <row r="386" spans="2:19" x14ac:dyDescent="0.25">
      <c r="B386" s="214">
        <v>2020</v>
      </c>
      <c r="C386" s="215" t="s">
        <v>632</v>
      </c>
      <c r="D386" s="215" t="s">
        <v>633</v>
      </c>
      <c r="E386" s="215">
        <v>2015</v>
      </c>
      <c r="F386" s="215" t="s">
        <v>932</v>
      </c>
      <c r="G386" s="215">
        <v>5</v>
      </c>
      <c r="H386" s="218"/>
      <c r="I386" s="217">
        <f t="shared" si="23"/>
        <v>0</v>
      </c>
      <c r="J386" s="217">
        <f t="shared" si="24"/>
        <v>0</v>
      </c>
      <c r="K386" s="217">
        <f t="shared" si="25"/>
        <v>0</v>
      </c>
      <c r="L386" s="215"/>
      <c r="M386" s="215"/>
      <c r="N386" s="215"/>
      <c r="O386" s="215"/>
      <c r="P386" s="215"/>
      <c r="Q386" s="215"/>
      <c r="R386" s="215"/>
      <c r="S386" s="215"/>
    </row>
    <row r="387" spans="2:19" x14ac:dyDescent="0.25">
      <c r="B387" s="214">
        <v>2020</v>
      </c>
      <c r="C387" s="215" t="s">
        <v>634</v>
      </c>
      <c r="D387" s="215" t="s">
        <v>635</v>
      </c>
      <c r="E387" s="215">
        <v>2015</v>
      </c>
      <c r="F387" s="215" t="s">
        <v>934</v>
      </c>
      <c r="G387" s="215">
        <v>5</v>
      </c>
      <c r="H387" s="218"/>
      <c r="I387" s="217">
        <f t="shared" si="23"/>
        <v>0</v>
      </c>
      <c r="J387" s="217">
        <f t="shared" si="24"/>
        <v>0</v>
      </c>
      <c r="K387" s="217">
        <f t="shared" si="25"/>
        <v>0</v>
      </c>
      <c r="L387" s="215"/>
      <c r="M387" s="215"/>
      <c r="N387" s="215"/>
      <c r="O387" s="215"/>
      <c r="P387" s="215"/>
      <c r="Q387" s="215"/>
      <c r="R387" s="215"/>
      <c r="S387" s="215"/>
    </row>
    <row r="388" spans="2:19" x14ac:dyDescent="0.25">
      <c r="B388" s="214">
        <v>2020</v>
      </c>
      <c r="C388" s="215" t="s">
        <v>636</v>
      </c>
      <c r="D388" s="215" t="s">
        <v>496</v>
      </c>
      <c r="E388" s="215">
        <v>2013</v>
      </c>
      <c r="F388" s="215" t="s">
        <v>937</v>
      </c>
      <c r="G388" s="215">
        <v>5</v>
      </c>
      <c r="H388" s="218"/>
      <c r="I388" s="217">
        <f t="shared" si="23"/>
        <v>0</v>
      </c>
      <c r="J388" s="217">
        <f t="shared" si="24"/>
        <v>0</v>
      </c>
      <c r="K388" s="217">
        <f t="shared" si="25"/>
        <v>0</v>
      </c>
      <c r="L388" s="215"/>
      <c r="M388" s="215"/>
      <c r="N388" s="215"/>
      <c r="O388" s="215"/>
      <c r="P388" s="215"/>
      <c r="Q388" s="215"/>
      <c r="R388" s="215"/>
      <c r="S388" s="215"/>
    </row>
    <row r="389" spans="2:19" x14ac:dyDescent="0.25">
      <c r="B389" s="214">
        <v>2020</v>
      </c>
      <c r="C389" s="215" t="s">
        <v>637</v>
      </c>
      <c r="D389" s="215" t="s">
        <v>638</v>
      </c>
      <c r="E389" s="215">
        <v>2020</v>
      </c>
      <c r="F389" s="215" t="s">
        <v>942</v>
      </c>
      <c r="G389" s="215">
        <v>5</v>
      </c>
      <c r="H389" s="218"/>
      <c r="I389" s="217">
        <f t="shared" si="23"/>
        <v>0</v>
      </c>
      <c r="J389" s="217">
        <f t="shared" si="24"/>
        <v>0</v>
      </c>
      <c r="K389" s="217">
        <f t="shared" si="25"/>
        <v>0</v>
      </c>
      <c r="L389" s="215"/>
      <c r="M389" s="215"/>
      <c r="N389" s="215"/>
      <c r="O389" s="215"/>
      <c r="P389" s="215"/>
      <c r="Q389" s="215"/>
      <c r="R389" s="215"/>
      <c r="S389" s="215"/>
    </row>
    <row r="390" spans="2:19" x14ac:dyDescent="0.25">
      <c r="B390" s="214">
        <v>2020</v>
      </c>
      <c r="C390" s="215" t="s">
        <v>639</v>
      </c>
      <c r="D390" s="215" t="s">
        <v>496</v>
      </c>
      <c r="E390" s="215">
        <v>2017</v>
      </c>
      <c r="F390" s="215" t="s">
        <v>932</v>
      </c>
      <c r="G390" s="215">
        <v>5</v>
      </c>
      <c r="H390" s="218"/>
      <c r="I390" s="217">
        <f t="shared" si="23"/>
        <v>0</v>
      </c>
      <c r="J390" s="217">
        <f t="shared" si="24"/>
        <v>0</v>
      </c>
      <c r="K390" s="217">
        <f t="shared" si="25"/>
        <v>0</v>
      </c>
      <c r="L390" s="215"/>
      <c r="M390" s="215"/>
      <c r="N390" s="215"/>
      <c r="O390" s="215"/>
      <c r="P390" s="215"/>
      <c r="Q390" s="215"/>
      <c r="R390" s="215"/>
      <c r="S390" s="215"/>
    </row>
    <row r="391" spans="2:19" x14ac:dyDescent="0.25">
      <c r="B391" s="214">
        <v>2020</v>
      </c>
      <c r="C391" s="215" t="s">
        <v>640</v>
      </c>
      <c r="D391" s="215" t="s">
        <v>641</v>
      </c>
      <c r="E391" s="215">
        <v>2017</v>
      </c>
      <c r="F391" s="215" t="s">
        <v>932</v>
      </c>
      <c r="G391" s="215">
        <v>5</v>
      </c>
      <c r="H391" s="218"/>
      <c r="I391" s="217">
        <f t="shared" si="23"/>
        <v>0</v>
      </c>
      <c r="J391" s="217">
        <f t="shared" si="24"/>
        <v>0</v>
      </c>
      <c r="K391" s="217">
        <f t="shared" si="25"/>
        <v>0</v>
      </c>
      <c r="L391" s="215"/>
      <c r="M391" s="215"/>
      <c r="N391" s="215"/>
      <c r="O391" s="215"/>
      <c r="P391" s="215"/>
      <c r="Q391" s="215"/>
      <c r="R391" s="215"/>
      <c r="S391" s="215"/>
    </row>
    <row r="392" spans="2:19" x14ac:dyDescent="0.25">
      <c r="B392" s="214">
        <v>2020</v>
      </c>
      <c r="C392" s="215" t="s">
        <v>642</v>
      </c>
      <c r="D392" s="215" t="s">
        <v>643</v>
      </c>
      <c r="E392" s="215">
        <v>2018</v>
      </c>
      <c r="F392" s="215" t="s">
        <v>937</v>
      </c>
      <c r="G392" s="215">
        <v>5</v>
      </c>
      <c r="H392" s="218"/>
      <c r="I392" s="217">
        <f t="shared" si="23"/>
        <v>0</v>
      </c>
      <c r="J392" s="217">
        <f t="shared" si="24"/>
        <v>0</v>
      </c>
      <c r="K392" s="217">
        <f t="shared" si="25"/>
        <v>0</v>
      </c>
      <c r="L392" s="215"/>
      <c r="M392" s="215"/>
      <c r="N392" s="215"/>
      <c r="O392" s="215"/>
      <c r="P392" s="215"/>
      <c r="Q392" s="215"/>
      <c r="R392" s="215"/>
      <c r="S392" s="215"/>
    </row>
    <row r="393" spans="2:19" x14ac:dyDescent="0.25">
      <c r="B393" s="214">
        <v>2020</v>
      </c>
      <c r="C393" s="215" t="s">
        <v>644</v>
      </c>
      <c r="D393" s="215" t="s">
        <v>645</v>
      </c>
      <c r="E393" s="215">
        <v>2015</v>
      </c>
      <c r="F393" s="215" t="s">
        <v>933</v>
      </c>
      <c r="G393" s="215">
        <v>5</v>
      </c>
      <c r="H393" s="218"/>
      <c r="I393" s="217">
        <f t="shared" si="23"/>
        <v>0</v>
      </c>
      <c r="J393" s="217">
        <f t="shared" si="24"/>
        <v>0</v>
      </c>
      <c r="K393" s="217">
        <f t="shared" si="25"/>
        <v>0</v>
      </c>
      <c r="L393" s="215"/>
      <c r="M393" s="215"/>
      <c r="N393" s="215"/>
      <c r="O393" s="215"/>
      <c r="P393" s="215"/>
      <c r="Q393" s="215"/>
      <c r="R393" s="215"/>
      <c r="S393" s="215"/>
    </row>
    <row r="394" spans="2:19" x14ac:dyDescent="0.25">
      <c r="B394" s="214">
        <v>2020</v>
      </c>
      <c r="C394" s="215" t="s">
        <v>646</v>
      </c>
      <c r="D394" s="215" t="s">
        <v>496</v>
      </c>
      <c r="E394" s="215">
        <v>2015</v>
      </c>
      <c r="F394" s="215" t="s">
        <v>937</v>
      </c>
      <c r="G394" s="215">
        <v>5</v>
      </c>
      <c r="H394" s="218"/>
      <c r="I394" s="217">
        <f t="shared" si="23"/>
        <v>0</v>
      </c>
      <c r="J394" s="217">
        <f t="shared" si="24"/>
        <v>0</v>
      </c>
      <c r="K394" s="217">
        <f t="shared" si="25"/>
        <v>0</v>
      </c>
      <c r="L394" s="215"/>
      <c r="M394" s="215"/>
      <c r="N394" s="215"/>
      <c r="O394" s="215"/>
      <c r="P394" s="215"/>
      <c r="Q394" s="215"/>
      <c r="R394" s="215"/>
      <c r="S394" s="215"/>
    </row>
    <row r="395" spans="2:19" x14ac:dyDescent="0.25">
      <c r="B395" s="214">
        <v>2020</v>
      </c>
      <c r="C395" s="215" t="s">
        <v>647</v>
      </c>
      <c r="D395" s="215" t="s">
        <v>496</v>
      </c>
      <c r="E395" s="215">
        <v>2013</v>
      </c>
      <c r="F395" s="215" t="s">
        <v>932</v>
      </c>
      <c r="G395" s="215">
        <v>5</v>
      </c>
      <c r="H395" s="218"/>
      <c r="I395" s="217">
        <f t="shared" si="23"/>
        <v>0</v>
      </c>
      <c r="J395" s="217">
        <f t="shared" si="24"/>
        <v>0</v>
      </c>
      <c r="K395" s="217">
        <f t="shared" si="25"/>
        <v>0</v>
      </c>
      <c r="L395" s="215"/>
      <c r="M395" s="215"/>
      <c r="N395" s="215"/>
      <c r="O395" s="215"/>
      <c r="P395" s="215"/>
      <c r="Q395" s="215"/>
      <c r="R395" s="215"/>
      <c r="S395" s="215"/>
    </row>
    <row r="396" spans="2:19" x14ac:dyDescent="0.25">
      <c r="B396" s="214">
        <v>2020</v>
      </c>
      <c r="C396" s="215" t="s">
        <v>647</v>
      </c>
      <c r="D396" s="215" t="s">
        <v>648</v>
      </c>
      <c r="E396" s="215">
        <v>2019</v>
      </c>
      <c r="F396" s="215" t="s">
        <v>932</v>
      </c>
      <c r="G396" s="215">
        <v>4</v>
      </c>
      <c r="H396" s="218"/>
      <c r="I396" s="217">
        <f t="shared" si="23"/>
        <v>0</v>
      </c>
      <c r="J396" s="217">
        <f t="shared" si="24"/>
        <v>0</v>
      </c>
      <c r="K396" s="217">
        <f t="shared" si="25"/>
        <v>0</v>
      </c>
      <c r="L396" s="215"/>
      <c r="M396" s="215"/>
      <c r="N396" s="215"/>
      <c r="O396" s="215"/>
      <c r="P396" s="215"/>
      <c r="Q396" s="215"/>
      <c r="R396" s="215"/>
      <c r="S396" s="215"/>
    </row>
    <row r="397" spans="2:19" x14ac:dyDescent="0.25">
      <c r="B397" s="214">
        <v>2020</v>
      </c>
      <c r="C397" s="215" t="s">
        <v>649</v>
      </c>
      <c r="D397" s="215" t="s">
        <v>650</v>
      </c>
      <c r="E397" s="215">
        <v>2017</v>
      </c>
      <c r="F397" s="215" t="s">
        <v>932</v>
      </c>
      <c r="G397" s="215">
        <v>5</v>
      </c>
      <c r="H397" s="218"/>
      <c r="I397" s="217">
        <f t="shared" si="23"/>
        <v>0</v>
      </c>
      <c r="J397" s="217">
        <f t="shared" si="24"/>
        <v>0</v>
      </c>
      <c r="K397" s="217">
        <f t="shared" si="25"/>
        <v>0</v>
      </c>
      <c r="L397" s="215"/>
      <c r="M397" s="215"/>
      <c r="N397" s="215"/>
      <c r="O397" s="215"/>
      <c r="P397" s="215"/>
      <c r="Q397" s="215"/>
      <c r="R397" s="215"/>
      <c r="S397" s="215"/>
    </row>
    <row r="398" spans="2:19" x14ac:dyDescent="0.25">
      <c r="B398" s="214">
        <v>2020</v>
      </c>
      <c r="C398" s="215" t="s">
        <v>651</v>
      </c>
      <c r="D398" s="215" t="s">
        <v>496</v>
      </c>
      <c r="E398" s="215">
        <v>2014</v>
      </c>
      <c r="F398" s="215" t="s">
        <v>932</v>
      </c>
      <c r="G398" s="215">
        <v>5</v>
      </c>
      <c r="H398" s="218"/>
      <c r="I398" s="217">
        <f t="shared" si="23"/>
        <v>0</v>
      </c>
      <c r="J398" s="217">
        <f t="shared" si="24"/>
        <v>0</v>
      </c>
      <c r="K398" s="217">
        <f t="shared" si="25"/>
        <v>0</v>
      </c>
      <c r="L398" s="215"/>
      <c r="M398" s="215"/>
      <c r="N398" s="215"/>
      <c r="O398" s="215"/>
      <c r="P398" s="215"/>
      <c r="Q398" s="215"/>
      <c r="R398" s="215"/>
      <c r="S398" s="215"/>
    </row>
    <row r="399" spans="2:19" x14ac:dyDescent="0.25">
      <c r="B399" s="214">
        <v>2020</v>
      </c>
      <c r="C399" s="215" t="s">
        <v>651</v>
      </c>
      <c r="D399" s="215" t="s">
        <v>652</v>
      </c>
      <c r="E399" s="215">
        <v>2019</v>
      </c>
      <c r="F399" s="215" t="s">
        <v>932</v>
      </c>
      <c r="G399" s="215">
        <v>3</v>
      </c>
      <c r="H399" s="218"/>
      <c r="I399" s="217">
        <f t="shared" si="23"/>
        <v>0</v>
      </c>
      <c r="J399" s="217">
        <f t="shared" si="24"/>
        <v>0</v>
      </c>
      <c r="K399" s="217">
        <f t="shared" si="25"/>
        <v>0</v>
      </c>
      <c r="L399" s="215"/>
      <c r="M399" s="215"/>
      <c r="N399" s="215"/>
      <c r="O399" s="215"/>
      <c r="P399" s="215"/>
      <c r="Q399" s="215"/>
      <c r="R399" s="215"/>
      <c r="S399" s="215"/>
    </row>
    <row r="400" spans="2:19" x14ac:dyDescent="0.25">
      <c r="B400" s="214">
        <v>2020</v>
      </c>
      <c r="C400" s="215" t="s">
        <v>653</v>
      </c>
      <c r="D400" s="215" t="s">
        <v>654</v>
      </c>
      <c r="E400" s="215">
        <v>2018</v>
      </c>
      <c r="F400" s="215" t="s">
        <v>935</v>
      </c>
      <c r="G400" s="215">
        <v>1</v>
      </c>
      <c r="H400" s="218"/>
      <c r="I400" s="217">
        <f t="shared" si="23"/>
        <v>0</v>
      </c>
      <c r="J400" s="217">
        <f t="shared" si="24"/>
        <v>0</v>
      </c>
      <c r="K400" s="217">
        <f t="shared" si="25"/>
        <v>0</v>
      </c>
      <c r="L400" s="215"/>
      <c r="M400" s="215"/>
      <c r="N400" s="215"/>
      <c r="O400" s="215"/>
      <c r="P400" s="215"/>
      <c r="Q400" s="215"/>
      <c r="R400" s="215"/>
      <c r="S400" s="215"/>
    </row>
    <row r="401" spans="2:19" x14ac:dyDescent="0.25">
      <c r="B401" s="214">
        <v>2020</v>
      </c>
      <c r="C401" s="215" t="s">
        <v>655</v>
      </c>
      <c r="D401" s="215" t="s">
        <v>496</v>
      </c>
      <c r="E401" s="215">
        <v>2013</v>
      </c>
      <c r="F401" s="215" t="s">
        <v>939</v>
      </c>
      <c r="G401" s="215">
        <v>5</v>
      </c>
      <c r="H401" s="218"/>
      <c r="I401" s="217">
        <f t="shared" si="23"/>
        <v>0</v>
      </c>
      <c r="J401" s="217">
        <f t="shared" si="24"/>
        <v>0</v>
      </c>
      <c r="K401" s="217">
        <f t="shared" si="25"/>
        <v>0</v>
      </c>
      <c r="L401" s="215"/>
      <c r="M401" s="215"/>
      <c r="N401" s="215"/>
      <c r="O401" s="215"/>
      <c r="P401" s="215"/>
      <c r="Q401" s="215"/>
      <c r="R401" s="215"/>
      <c r="S401" s="215"/>
    </row>
    <row r="402" spans="2:19" x14ac:dyDescent="0.25">
      <c r="B402" s="214">
        <v>2020</v>
      </c>
      <c r="C402" s="215" t="s">
        <v>656</v>
      </c>
      <c r="D402" s="215" t="s">
        <v>657</v>
      </c>
      <c r="E402" s="215">
        <v>2019</v>
      </c>
      <c r="F402" s="215" t="s">
        <v>934</v>
      </c>
      <c r="G402" s="215">
        <v>5</v>
      </c>
      <c r="H402" s="218"/>
      <c r="I402" s="217">
        <f t="shared" si="23"/>
        <v>0</v>
      </c>
      <c r="J402" s="217">
        <f t="shared" si="24"/>
        <v>0</v>
      </c>
      <c r="K402" s="217">
        <f t="shared" si="25"/>
        <v>0</v>
      </c>
      <c r="L402" s="215"/>
      <c r="M402" s="215"/>
      <c r="N402" s="215"/>
      <c r="O402" s="215"/>
      <c r="P402" s="215"/>
      <c r="Q402" s="215"/>
      <c r="R402" s="215"/>
      <c r="S402" s="215"/>
    </row>
    <row r="403" spans="2:19" x14ac:dyDescent="0.25">
      <c r="B403" s="214">
        <v>2020</v>
      </c>
      <c r="C403" s="215" t="s">
        <v>658</v>
      </c>
      <c r="D403" s="215" t="s">
        <v>659</v>
      </c>
      <c r="E403" s="215">
        <v>2016</v>
      </c>
      <c r="F403" s="215" t="s">
        <v>934</v>
      </c>
      <c r="G403" s="215">
        <v>5</v>
      </c>
      <c r="H403" s="218"/>
      <c r="I403" s="217">
        <f t="shared" si="23"/>
        <v>0</v>
      </c>
      <c r="J403" s="217">
        <f t="shared" si="24"/>
        <v>0</v>
      </c>
      <c r="K403" s="217">
        <f t="shared" si="25"/>
        <v>0</v>
      </c>
      <c r="L403" s="215"/>
      <c r="M403" s="215"/>
      <c r="N403" s="215"/>
      <c r="O403" s="215"/>
      <c r="P403" s="215"/>
      <c r="Q403" s="215"/>
      <c r="R403" s="215"/>
      <c r="S403" s="215"/>
    </row>
    <row r="404" spans="2:19" x14ac:dyDescent="0.25">
      <c r="B404" s="214">
        <v>2020</v>
      </c>
      <c r="C404" s="215" t="s">
        <v>660</v>
      </c>
      <c r="D404" s="215" t="s">
        <v>661</v>
      </c>
      <c r="E404" s="215">
        <v>2015</v>
      </c>
      <c r="F404" s="215" t="s">
        <v>933</v>
      </c>
      <c r="G404" s="215">
        <v>5</v>
      </c>
      <c r="H404" s="218"/>
      <c r="I404" s="217">
        <f t="shared" si="23"/>
        <v>0</v>
      </c>
      <c r="J404" s="217">
        <f t="shared" si="24"/>
        <v>0</v>
      </c>
      <c r="K404" s="217">
        <f t="shared" si="25"/>
        <v>0</v>
      </c>
      <c r="L404" s="215"/>
      <c r="M404" s="215"/>
      <c r="N404" s="215"/>
      <c r="O404" s="215"/>
      <c r="P404" s="215"/>
      <c r="Q404" s="215"/>
      <c r="R404" s="215"/>
      <c r="S404" s="215"/>
    </row>
    <row r="405" spans="2:19" x14ac:dyDescent="0.25">
      <c r="B405" s="214">
        <v>2020</v>
      </c>
      <c r="C405" s="215" t="s">
        <v>662</v>
      </c>
      <c r="D405" s="215" t="s">
        <v>496</v>
      </c>
      <c r="E405" s="215">
        <v>2017</v>
      </c>
      <c r="F405" s="215" t="s">
        <v>936</v>
      </c>
      <c r="G405" s="215">
        <v>4</v>
      </c>
      <c r="H405" s="218"/>
      <c r="I405" s="217">
        <f t="shared" si="23"/>
        <v>0</v>
      </c>
      <c r="J405" s="217">
        <f t="shared" si="24"/>
        <v>0</v>
      </c>
      <c r="K405" s="217">
        <f t="shared" si="25"/>
        <v>0</v>
      </c>
      <c r="L405" s="215"/>
      <c r="M405" s="215"/>
      <c r="N405" s="215"/>
      <c r="O405" s="215"/>
      <c r="P405" s="215"/>
      <c r="Q405" s="215"/>
      <c r="R405" s="215"/>
      <c r="S405" s="215"/>
    </row>
    <row r="406" spans="2:19" x14ac:dyDescent="0.25">
      <c r="B406" s="214">
        <v>2020</v>
      </c>
      <c r="C406" s="215" t="s">
        <v>663</v>
      </c>
      <c r="D406" s="215" t="s">
        <v>664</v>
      </c>
      <c r="E406" s="215">
        <v>2017</v>
      </c>
      <c r="F406" s="215" t="s">
        <v>934</v>
      </c>
      <c r="G406" s="215">
        <v>5</v>
      </c>
      <c r="H406" s="218"/>
      <c r="I406" s="217">
        <f t="shared" si="23"/>
        <v>0</v>
      </c>
      <c r="J406" s="217">
        <f t="shared" si="24"/>
        <v>0</v>
      </c>
      <c r="K406" s="217">
        <f t="shared" si="25"/>
        <v>0</v>
      </c>
      <c r="L406" s="215"/>
      <c r="M406" s="215"/>
      <c r="N406" s="215"/>
      <c r="O406" s="215"/>
      <c r="P406" s="215"/>
      <c r="Q406" s="215"/>
      <c r="R406" s="215"/>
      <c r="S406" s="215"/>
    </row>
    <row r="407" spans="2:19" x14ac:dyDescent="0.25">
      <c r="B407" s="214">
        <v>2020</v>
      </c>
      <c r="C407" s="215" t="s">
        <v>665</v>
      </c>
      <c r="D407" s="215" t="s">
        <v>666</v>
      </c>
      <c r="E407" s="215">
        <v>2014</v>
      </c>
      <c r="F407" s="215" t="s">
        <v>935</v>
      </c>
      <c r="G407" s="215">
        <v>5</v>
      </c>
      <c r="H407" s="218"/>
      <c r="I407" s="217">
        <f t="shared" si="23"/>
        <v>0</v>
      </c>
      <c r="J407" s="217">
        <f t="shared" si="24"/>
        <v>0</v>
      </c>
      <c r="K407" s="217">
        <f t="shared" si="25"/>
        <v>0</v>
      </c>
      <c r="L407" s="215"/>
      <c r="M407" s="215"/>
      <c r="N407" s="215"/>
      <c r="O407" s="215"/>
      <c r="P407" s="215"/>
      <c r="Q407" s="215"/>
      <c r="R407" s="215"/>
      <c r="S407" s="215"/>
    </row>
    <row r="408" spans="2:19" x14ac:dyDescent="0.25">
      <c r="B408" s="214">
        <v>2020</v>
      </c>
      <c r="C408" s="215" t="s">
        <v>665</v>
      </c>
      <c r="D408" s="215" t="s">
        <v>667</v>
      </c>
      <c r="E408" s="215">
        <v>2020</v>
      </c>
      <c r="F408" s="215" t="s">
        <v>935</v>
      </c>
      <c r="G408" s="215">
        <v>5</v>
      </c>
      <c r="H408" s="218"/>
      <c r="I408" s="217">
        <f t="shared" si="23"/>
        <v>0</v>
      </c>
      <c r="J408" s="217">
        <f t="shared" si="24"/>
        <v>0</v>
      </c>
      <c r="K408" s="217">
        <f t="shared" si="25"/>
        <v>0</v>
      </c>
      <c r="L408" s="215"/>
      <c r="M408" s="215"/>
      <c r="N408" s="215"/>
      <c r="O408" s="215"/>
      <c r="P408" s="215"/>
      <c r="Q408" s="215"/>
      <c r="R408" s="215"/>
      <c r="S408" s="215"/>
    </row>
    <row r="409" spans="2:19" x14ac:dyDescent="0.25">
      <c r="B409" s="214">
        <v>2020</v>
      </c>
      <c r="C409" s="215" t="s">
        <v>668</v>
      </c>
      <c r="D409" s="215" t="s">
        <v>669</v>
      </c>
      <c r="E409" s="215">
        <v>2014</v>
      </c>
      <c r="F409" s="215" t="s">
        <v>939</v>
      </c>
      <c r="G409" s="215">
        <v>4</v>
      </c>
      <c r="H409" s="218"/>
      <c r="I409" s="217">
        <f t="shared" si="23"/>
        <v>0</v>
      </c>
      <c r="J409" s="217">
        <f t="shared" si="24"/>
        <v>0</v>
      </c>
      <c r="K409" s="217">
        <f t="shared" si="25"/>
        <v>0</v>
      </c>
      <c r="L409" s="215"/>
      <c r="M409" s="215"/>
      <c r="N409" s="215"/>
      <c r="O409" s="215"/>
      <c r="P409" s="215"/>
      <c r="Q409" s="215"/>
      <c r="R409" s="215"/>
      <c r="S409" s="215"/>
    </row>
    <row r="410" spans="2:19" x14ac:dyDescent="0.25">
      <c r="B410" s="214">
        <v>2020</v>
      </c>
      <c r="C410" s="215" t="s">
        <v>670</v>
      </c>
      <c r="D410" s="215" t="s">
        <v>496</v>
      </c>
      <c r="E410" s="215">
        <v>2014</v>
      </c>
      <c r="F410" s="215" t="s">
        <v>939</v>
      </c>
      <c r="G410" s="215">
        <v>4</v>
      </c>
      <c r="H410" s="218"/>
      <c r="I410" s="217">
        <f t="shared" si="23"/>
        <v>0</v>
      </c>
      <c r="J410" s="217">
        <f t="shared" si="24"/>
        <v>0</v>
      </c>
      <c r="K410" s="217">
        <f t="shared" si="25"/>
        <v>0</v>
      </c>
      <c r="L410" s="215"/>
      <c r="M410" s="215"/>
      <c r="N410" s="215"/>
      <c r="O410" s="215"/>
      <c r="P410" s="215"/>
      <c r="Q410" s="215"/>
      <c r="R410" s="215"/>
      <c r="S410" s="215"/>
    </row>
    <row r="411" spans="2:19" x14ac:dyDescent="0.25">
      <c r="B411" s="214">
        <v>2020</v>
      </c>
      <c r="C411" s="215" t="s">
        <v>671</v>
      </c>
      <c r="D411" s="215" t="s">
        <v>672</v>
      </c>
      <c r="E411" s="215">
        <v>2015</v>
      </c>
      <c r="F411" s="215" t="s">
        <v>932</v>
      </c>
      <c r="G411" s="215">
        <v>5</v>
      </c>
      <c r="H411" s="218"/>
      <c r="I411" s="217">
        <f t="shared" si="23"/>
        <v>0</v>
      </c>
      <c r="J411" s="217">
        <f t="shared" si="24"/>
        <v>0</v>
      </c>
      <c r="K411" s="217">
        <f t="shared" si="25"/>
        <v>0</v>
      </c>
      <c r="L411" s="215"/>
      <c r="M411" s="215"/>
      <c r="N411" s="215"/>
      <c r="O411" s="215"/>
      <c r="P411" s="215"/>
      <c r="Q411" s="215"/>
      <c r="R411" s="215"/>
      <c r="S411" s="215"/>
    </row>
    <row r="412" spans="2:19" x14ac:dyDescent="0.25">
      <c r="B412" s="214">
        <v>2020</v>
      </c>
      <c r="C412" s="215" t="s">
        <v>673</v>
      </c>
      <c r="D412" s="215" t="s">
        <v>674</v>
      </c>
      <c r="E412" s="215">
        <v>2017</v>
      </c>
      <c r="F412" s="215" t="s">
        <v>937</v>
      </c>
      <c r="G412" s="215">
        <v>5</v>
      </c>
      <c r="H412" s="218"/>
      <c r="I412" s="217">
        <f t="shared" si="23"/>
        <v>0</v>
      </c>
      <c r="J412" s="217">
        <f t="shared" si="24"/>
        <v>0</v>
      </c>
      <c r="K412" s="217">
        <f t="shared" si="25"/>
        <v>0</v>
      </c>
      <c r="L412" s="215"/>
      <c r="M412" s="215"/>
      <c r="N412" s="215"/>
      <c r="O412" s="215"/>
      <c r="P412" s="215"/>
      <c r="Q412" s="215"/>
      <c r="R412" s="215"/>
      <c r="S412" s="215"/>
    </row>
    <row r="413" spans="2:19" x14ac:dyDescent="0.25">
      <c r="B413" s="214">
        <v>2020</v>
      </c>
      <c r="C413" s="215" t="s">
        <v>675</v>
      </c>
      <c r="D413" s="215" t="s">
        <v>496</v>
      </c>
      <c r="E413" s="215">
        <v>2017</v>
      </c>
      <c r="F413" s="215" t="s">
        <v>934</v>
      </c>
      <c r="G413" s="215">
        <v>5</v>
      </c>
      <c r="H413" s="218"/>
      <c r="I413" s="217">
        <f t="shared" si="23"/>
        <v>0</v>
      </c>
      <c r="J413" s="217">
        <f t="shared" si="24"/>
        <v>0</v>
      </c>
      <c r="K413" s="217">
        <f t="shared" si="25"/>
        <v>0</v>
      </c>
      <c r="L413" s="215"/>
      <c r="M413" s="215"/>
      <c r="N413" s="215"/>
      <c r="O413" s="215"/>
      <c r="P413" s="215"/>
      <c r="Q413" s="215"/>
      <c r="R413" s="215"/>
      <c r="S413" s="215"/>
    </row>
    <row r="414" spans="2:19" x14ac:dyDescent="0.25">
      <c r="B414" s="214">
        <v>2020</v>
      </c>
      <c r="C414" s="215" t="s">
        <v>676</v>
      </c>
      <c r="D414" s="215" t="s">
        <v>677</v>
      </c>
      <c r="E414" s="215">
        <v>2015</v>
      </c>
      <c r="F414" s="215" t="s">
        <v>936</v>
      </c>
      <c r="G414" s="215">
        <v>2</v>
      </c>
      <c r="H414" s="218"/>
      <c r="I414" s="217">
        <f t="shared" si="23"/>
        <v>0</v>
      </c>
      <c r="J414" s="217">
        <f t="shared" si="24"/>
        <v>0</v>
      </c>
      <c r="K414" s="217">
        <f t="shared" si="25"/>
        <v>0</v>
      </c>
      <c r="L414" s="215"/>
      <c r="M414" s="215"/>
      <c r="N414" s="215"/>
      <c r="O414" s="215"/>
      <c r="P414" s="215"/>
      <c r="Q414" s="215"/>
      <c r="R414" s="215"/>
      <c r="S414" s="215"/>
    </row>
    <row r="415" spans="2:19" x14ac:dyDescent="0.25">
      <c r="B415" s="214">
        <v>2020</v>
      </c>
      <c r="C415" s="215" t="s">
        <v>678</v>
      </c>
      <c r="D415" s="215" t="s">
        <v>679</v>
      </c>
      <c r="E415" s="215">
        <v>2020</v>
      </c>
      <c r="F415" s="215" t="s">
        <v>935</v>
      </c>
      <c r="G415" s="215">
        <v>5</v>
      </c>
      <c r="H415" s="218"/>
      <c r="I415" s="217">
        <f t="shared" si="23"/>
        <v>0</v>
      </c>
      <c r="J415" s="217">
        <f t="shared" si="24"/>
        <v>0</v>
      </c>
      <c r="K415" s="217">
        <f t="shared" si="25"/>
        <v>0</v>
      </c>
      <c r="L415" s="215"/>
      <c r="M415" s="215"/>
      <c r="N415" s="215"/>
      <c r="O415" s="215"/>
      <c r="P415" s="215"/>
      <c r="Q415" s="215"/>
      <c r="R415" s="215"/>
      <c r="S415" s="215"/>
    </row>
    <row r="416" spans="2:19" x14ac:dyDescent="0.25">
      <c r="B416" s="214">
        <v>2020</v>
      </c>
      <c r="C416" s="215" t="s">
        <v>680</v>
      </c>
      <c r="D416" s="215" t="s">
        <v>496</v>
      </c>
      <c r="E416" s="215">
        <v>2017</v>
      </c>
      <c r="F416" s="215" t="s">
        <v>935</v>
      </c>
      <c r="G416" s="215">
        <v>5</v>
      </c>
      <c r="H416" s="218"/>
      <c r="I416" s="217">
        <f t="shared" si="23"/>
        <v>0</v>
      </c>
      <c r="J416" s="217">
        <f t="shared" si="24"/>
        <v>0</v>
      </c>
      <c r="K416" s="217">
        <f t="shared" si="25"/>
        <v>0</v>
      </c>
      <c r="L416" s="215"/>
      <c r="M416" s="215"/>
      <c r="N416" s="215"/>
      <c r="O416" s="215"/>
      <c r="P416" s="215"/>
      <c r="Q416" s="215"/>
      <c r="R416" s="215"/>
      <c r="S416" s="215"/>
    </row>
    <row r="417" spans="2:19" x14ac:dyDescent="0.25">
      <c r="B417" s="214">
        <v>2020</v>
      </c>
      <c r="C417" s="215" t="s">
        <v>681</v>
      </c>
      <c r="D417" s="215" t="s">
        <v>682</v>
      </c>
      <c r="E417" s="215">
        <v>2014</v>
      </c>
      <c r="F417" s="215" t="s">
        <v>932</v>
      </c>
      <c r="G417" s="215">
        <v>5</v>
      </c>
      <c r="H417" s="218"/>
      <c r="I417" s="217">
        <f t="shared" si="23"/>
        <v>0</v>
      </c>
      <c r="J417" s="217">
        <f t="shared" si="24"/>
        <v>0</v>
      </c>
      <c r="K417" s="217">
        <f t="shared" si="25"/>
        <v>0</v>
      </c>
      <c r="L417" s="215"/>
      <c r="M417" s="215"/>
      <c r="N417" s="215"/>
      <c r="O417" s="215"/>
      <c r="P417" s="215"/>
      <c r="Q417" s="215"/>
      <c r="R417" s="215"/>
      <c r="S417" s="215"/>
    </row>
    <row r="418" spans="2:19" x14ac:dyDescent="0.25">
      <c r="B418" s="214">
        <v>2020</v>
      </c>
      <c r="C418" s="215" t="s">
        <v>683</v>
      </c>
      <c r="D418" s="215" t="s">
        <v>684</v>
      </c>
      <c r="E418" s="215">
        <v>2019</v>
      </c>
      <c r="F418" s="215" t="s">
        <v>932</v>
      </c>
      <c r="G418" s="215">
        <v>5</v>
      </c>
      <c r="H418" s="218"/>
      <c r="I418" s="217">
        <f t="shared" si="23"/>
        <v>0</v>
      </c>
      <c r="J418" s="217">
        <f t="shared" si="24"/>
        <v>0</v>
      </c>
      <c r="K418" s="217">
        <f t="shared" si="25"/>
        <v>0</v>
      </c>
      <c r="L418" s="215"/>
      <c r="M418" s="215"/>
      <c r="N418" s="215"/>
      <c r="O418" s="215"/>
      <c r="P418" s="215"/>
      <c r="Q418" s="215"/>
      <c r="R418" s="215"/>
      <c r="S418" s="215"/>
    </row>
    <row r="419" spans="2:19" x14ac:dyDescent="0.25">
      <c r="B419" s="214">
        <v>2020</v>
      </c>
      <c r="C419" s="215" t="s">
        <v>685</v>
      </c>
      <c r="D419" s="215" t="s">
        <v>686</v>
      </c>
      <c r="E419" s="215">
        <v>2017</v>
      </c>
      <c r="F419" s="215" t="s">
        <v>932</v>
      </c>
      <c r="G419" s="215">
        <v>5</v>
      </c>
      <c r="H419" s="218"/>
      <c r="I419" s="217">
        <f t="shared" si="23"/>
        <v>0</v>
      </c>
      <c r="J419" s="217">
        <f t="shared" si="24"/>
        <v>0</v>
      </c>
      <c r="K419" s="217">
        <f t="shared" si="25"/>
        <v>0</v>
      </c>
      <c r="L419" s="215"/>
      <c r="M419" s="215"/>
      <c r="N419" s="215"/>
      <c r="O419" s="215"/>
      <c r="P419" s="215"/>
      <c r="Q419" s="215"/>
      <c r="R419" s="215"/>
      <c r="S419" s="215"/>
    </row>
    <row r="420" spans="2:19" x14ac:dyDescent="0.25">
      <c r="B420" s="214">
        <v>2020</v>
      </c>
      <c r="C420" s="215" t="s">
        <v>687</v>
      </c>
      <c r="D420" s="215" t="s">
        <v>688</v>
      </c>
      <c r="E420" s="215">
        <v>2018</v>
      </c>
      <c r="F420" s="215" t="s">
        <v>933</v>
      </c>
      <c r="G420" s="215">
        <v>5</v>
      </c>
      <c r="H420" s="218"/>
      <c r="I420" s="217">
        <f t="shared" si="23"/>
        <v>0</v>
      </c>
      <c r="J420" s="217">
        <f t="shared" si="24"/>
        <v>0</v>
      </c>
      <c r="K420" s="217">
        <f t="shared" si="25"/>
        <v>0</v>
      </c>
      <c r="L420" s="215"/>
      <c r="M420" s="215"/>
      <c r="N420" s="215"/>
      <c r="O420" s="215"/>
      <c r="P420" s="215"/>
      <c r="Q420" s="215"/>
      <c r="R420" s="215"/>
      <c r="S420" s="215"/>
    </row>
    <row r="421" spans="2:19" x14ac:dyDescent="0.25">
      <c r="B421" s="214">
        <v>2020</v>
      </c>
      <c r="C421" s="215" t="s">
        <v>689</v>
      </c>
      <c r="D421" s="215" t="s">
        <v>496</v>
      </c>
      <c r="E421" s="215">
        <v>2013</v>
      </c>
      <c r="F421" s="215" t="s">
        <v>933</v>
      </c>
      <c r="G421" s="215">
        <v>5</v>
      </c>
      <c r="H421" s="218"/>
      <c r="I421" s="217">
        <f t="shared" si="23"/>
        <v>0</v>
      </c>
      <c r="J421" s="217">
        <f t="shared" si="24"/>
        <v>0</v>
      </c>
      <c r="K421" s="217">
        <f t="shared" si="25"/>
        <v>0</v>
      </c>
      <c r="L421" s="215"/>
      <c r="M421" s="215"/>
      <c r="N421" s="215"/>
      <c r="O421" s="215"/>
      <c r="P421" s="215"/>
      <c r="Q421" s="215"/>
      <c r="R421" s="215"/>
      <c r="S421" s="215"/>
    </row>
    <row r="422" spans="2:19" x14ac:dyDescent="0.25">
      <c r="B422" s="214">
        <v>2020</v>
      </c>
      <c r="C422" s="215" t="s">
        <v>690</v>
      </c>
      <c r="D422" s="215" t="s">
        <v>691</v>
      </c>
      <c r="E422" s="215">
        <v>2014</v>
      </c>
      <c r="F422" s="215" t="s">
        <v>932</v>
      </c>
      <c r="G422" s="215">
        <v>5</v>
      </c>
      <c r="H422" s="218"/>
      <c r="I422" s="217">
        <f t="shared" si="23"/>
        <v>0</v>
      </c>
      <c r="J422" s="217">
        <f t="shared" si="24"/>
        <v>0</v>
      </c>
      <c r="K422" s="217">
        <f t="shared" si="25"/>
        <v>0</v>
      </c>
      <c r="L422" s="215"/>
      <c r="M422" s="215"/>
      <c r="N422" s="215"/>
      <c r="O422" s="215"/>
      <c r="P422" s="215"/>
      <c r="Q422" s="215"/>
      <c r="R422" s="215"/>
      <c r="S422" s="215"/>
    </row>
    <row r="423" spans="2:19" x14ac:dyDescent="0.25">
      <c r="B423" s="214">
        <v>2020</v>
      </c>
      <c r="C423" s="215" t="s">
        <v>692</v>
      </c>
      <c r="D423" s="215" t="s">
        <v>693</v>
      </c>
      <c r="E423" s="215">
        <v>2015</v>
      </c>
      <c r="F423" s="215" t="s">
        <v>935</v>
      </c>
      <c r="G423" s="215">
        <v>5</v>
      </c>
      <c r="H423" s="218"/>
      <c r="I423" s="217">
        <f t="shared" ref="I423:I486" si="26">IF(G423&lt;4,H423,0)</f>
        <v>0</v>
      </c>
      <c r="J423" s="217">
        <f t="shared" ref="J423:J486" si="27">IF(G423=4,H423,0)</f>
        <v>0</v>
      </c>
      <c r="K423" s="217">
        <f t="shared" ref="K423:K486" si="28">IF(G423=5,H423,0)</f>
        <v>0</v>
      </c>
      <c r="L423" s="215"/>
      <c r="M423" s="215"/>
      <c r="N423" s="215"/>
      <c r="O423" s="215"/>
      <c r="P423" s="215"/>
      <c r="Q423" s="215"/>
      <c r="R423" s="215"/>
      <c r="S423" s="215"/>
    </row>
    <row r="424" spans="2:19" x14ac:dyDescent="0.25">
      <c r="B424" s="214">
        <v>2020</v>
      </c>
      <c r="C424" s="215" t="s">
        <v>694</v>
      </c>
      <c r="D424" s="215" t="s">
        <v>695</v>
      </c>
      <c r="E424" s="215">
        <v>2019</v>
      </c>
      <c r="F424" s="215" t="s">
        <v>932</v>
      </c>
      <c r="G424" s="215">
        <v>5</v>
      </c>
      <c r="H424" s="218"/>
      <c r="I424" s="217">
        <f t="shared" si="26"/>
        <v>0</v>
      </c>
      <c r="J424" s="217">
        <f t="shared" si="27"/>
        <v>0</v>
      </c>
      <c r="K424" s="217">
        <f t="shared" si="28"/>
        <v>0</v>
      </c>
      <c r="L424" s="215"/>
      <c r="M424" s="215"/>
      <c r="N424" s="215"/>
      <c r="O424" s="215"/>
      <c r="P424" s="215"/>
      <c r="Q424" s="215"/>
      <c r="R424" s="215"/>
      <c r="S424" s="215"/>
    </row>
    <row r="425" spans="2:19" x14ac:dyDescent="0.25">
      <c r="B425" s="214">
        <v>2020</v>
      </c>
      <c r="C425" s="215" t="s">
        <v>696</v>
      </c>
      <c r="D425" s="215" t="s">
        <v>496</v>
      </c>
      <c r="E425" s="215">
        <v>2013</v>
      </c>
      <c r="F425" s="215" t="s">
        <v>937</v>
      </c>
      <c r="G425" s="215">
        <v>5</v>
      </c>
      <c r="H425" s="218"/>
      <c r="I425" s="217">
        <f t="shared" si="26"/>
        <v>0</v>
      </c>
      <c r="J425" s="217">
        <f t="shared" si="27"/>
        <v>0</v>
      </c>
      <c r="K425" s="217">
        <f t="shared" si="28"/>
        <v>0</v>
      </c>
      <c r="L425" s="215"/>
      <c r="M425" s="215"/>
      <c r="N425" s="215"/>
      <c r="O425" s="215"/>
      <c r="P425" s="215"/>
      <c r="Q425" s="215"/>
      <c r="R425" s="215"/>
      <c r="S425" s="215"/>
    </row>
    <row r="426" spans="2:19" x14ac:dyDescent="0.25">
      <c r="B426" s="214">
        <v>2020</v>
      </c>
      <c r="C426" s="215" t="s">
        <v>697</v>
      </c>
      <c r="D426" s="215" t="s">
        <v>698</v>
      </c>
      <c r="E426" s="215">
        <v>2015</v>
      </c>
      <c r="F426" s="215" t="s">
        <v>936</v>
      </c>
      <c r="G426" s="215">
        <v>4</v>
      </c>
      <c r="H426" s="218"/>
      <c r="I426" s="217">
        <f t="shared" si="26"/>
        <v>0</v>
      </c>
      <c r="J426" s="217">
        <f t="shared" si="27"/>
        <v>0</v>
      </c>
      <c r="K426" s="217">
        <f t="shared" si="28"/>
        <v>0</v>
      </c>
      <c r="L426" s="215"/>
      <c r="M426" s="215"/>
      <c r="N426" s="215"/>
      <c r="O426" s="215"/>
      <c r="P426" s="215"/>
      <c r="Q426" s="215"/>
      <c r="R426" s="215"/>
      <c r="S426" s="215"/>
    </row>
    <row r="427" spans="2:19" x14ac:dyDescent="0.25">
      <c r="B427" s="214">
        <v>2020</v>
      </c>
      <c r="C427" s="215" t="s">
        <v>699</v>
      </c>
      <c r="D427" s="215" t="s">
        <v>700</v>
      </c>
      <c r="E427" s="215">
        <v>2019</v>
      </c>
      <c r="F427" s="215" t="s">
        <v>934</v>
      </c>
      <c r="G427" s="215">
        <v>5</v>
      </c>
      <c r="H427" s="218"/>
      <c r="I427" s="217">
        <f t="shared" si="26"/>
        <v>0</v>
      </c>
      <c r="J427" s="217">
        <f t="shared" si="27"/>
        <v>0</v>
      </c>
      <c r="K427" s="217">
        <f t="shared" si="28"/>
        <v>0</v>
      </c>
      <c r="L427" s="215"/>
      <c r="M427" s="215"/>
      <c r="N427" s="215"/>
      <c r="O427" s="215"/>
      <c r="P427" s="215"/>
      <c r="Q427" s="215"/>
      <c r="R427" s="215"/>
      <c r="S427" s="215"/>
    </row>
    <row r="428" spans="2:19" x14ac:dyDescent="0.25">
      <c r="B428" s="214">
        <v>2020</v>
      </c>
      <c r="C428" s="215" t="s">
        <v>701</v>
      </c>
      <c r="D428" s="215" t="s">
        <v>702</v>
      </c>
      <c r="E428" s="215">
        <v>2018</v>
      </c>
      <c r="F428" s="215" t="s">
        <v>933</v>
      </c>
      <c r="G428" s="215">
        <v>5</v>
      </c>
      <c r="H428" s="218"/>
      <c r="I428" s="217">
        <f t="shared" si="26"/>
        <v>0</v>
      </c>
      <c r="J428" s="217">
        <f t="shared" si="27"/>
        <v>0</v>
      </c>
      <c r="K428" s="217">
        <f t="shared" si="28"/>
        <v>0</v>
      </c>
      <c r="L428" s="215"/>
      <c r="M428" s="215"/>
      <c r="N428" s="215"/>
      <c r="O428" s="215"/>
      <c r="P428" s="215"/>
      <c r="Q428" s="215"/>
      <c r="R428" s="215"/>
      <c r="S428" s="215"/>
    </row>
    <row r="429" spans="2:19" x14ac:dyDescent="0.25">
      <c r="B429" s="214">
        <v>2020</v>
      </c>
      <c r="C429" s="215" t="s">
        <v>703</v>
      </c>
      <c r="D429" s="215" t="s">
        <v>698</v>
      </c>
      <c r="E429" s="215">
        <v>2015</v>
      </c>
      <c r="F429" s="215" t="s">
        <v>936</v>
      </c>
      <c r="G429" s="215">
        <v>4</v>
      </c>
      <c r="H429" s="218"/>
      <c r="I429" s="217">
        <f t="shared" si="26"/>
        <v>0</v>
      </c>
      <c r="J429" s="217">
        <f t="shared" si="27"/>
        <v>0</v>
      </c>
      <c r="K429" s="217">
        <f t="shared" si="28"/>
        <v>0</v>
      </c>
      <c r="L429" s="215"/>
      <c r="M429" s="215"/>
      <c r="N429" s="215"/>
      <c r="O429" s="215"/>
      <c r="P429" s="215"/>
      <c r="Q429" s="215"/>
      <c r="R429" s="215"/>
      <c r="S429" s="215"/>
    </row>
    <row r="430" spans="2:19" x14ac:dyDescent="0.25">
      <c r="B430" s="214">
        <v>2020</v>
      </c>
      <c r="C430" s="215" t="s">
        <v>704</v>
      </c>
      <c r="D430" s="215" t="s">
        <v>705</v>
      </c>
      <c r="E430" s="215">
        <v>2019</v>
      </c>
      <c r="F430" s="215" t="s">
        <v>932</v>
      </c>
      <c r="G430" s="215">
        <v>5</v>
      </c>
      <c r="H430" s="218"/>
      <c r="I430" s="217">
        <f t="shared" si="26"/>
        <v>0</v>
      </c>
      <c r="J430" s="217">
        <f t="shared" si="27"/>
        <v>0</v>
      </c>
      <c r="K430" s="217">
        <f t="shared" si="28"/>
        <v>0</v>
      </c>
      <c r="L430" s="215"/>
      <c r="M430" s="215"/>
      <c r="N430" s="215"/>
      <c r="O430" s="215"/>
      <c r="P430" s="215"/>
      <c r="Q430" s="215"/>
      <c r="R430" s="215"/>
      <c r="S430" s="215"/>
    </row>
    <row r="431" spans="2:19" x14ac:dyDescent="0.25">
      <c r="B431" s="214">
        <v>2020</v>
      </c>
      <c r="C431" s="215" t="s">
        <v>706</v>
      </c>
      <c r="D431" s="215" t="s">
        <v>496</v>
      </c>
      <c r="E431" s="215">
        <v>2017</v>
      </c>
      <c r="F431" s="215" t="s">
        <v>932</v>
      </c>
      <c r="G431" s="215">
        <v>5</v>
      </c>
      <c r="H431" s="218"/>
      <c r="I431" s="217">
        <f t="shared" si="26"/>
        <v>0</v>
      </c>
      <c r="J431" s="217">
        <f t="shared" si="27"/>
        <v>0</v>
      </c>
      <c r="K431" s="217">
        <f t="shared" si="28"/>
        <v>0</v>
      </c>
      <c r="L431" s="215"/>
      <c r="M431" s="215"/>
      <c r="N431" s="215"/>
      <c r="O431" s="215"/>
      <c r="P431" s="215"/>
      <c r="Q431" s="215"/>
      <c r="R431" s="215"/>
      <c r="S431" s="215"/>
    </row>
    <row r="432" spans="2:19" x14ac:dyDescent="0.25">
      <c r="B432" s="214">
        <v>2020</v>
      </c>
      <c r="C432" s="215" t="s">
        <v>707</v>
      </c>
      <c r="D432" s="215" t="s">
        <v>708</v>
      </c>
      <c r="E432" s="215">
        <v>2020</v>
      </c>
      <c r="F432" s="215" t="s">
        <v>934</v>
      </c>
      <c r="G432" s="215">
        <v>5</v>
      </c>
      <c r="H432" s="218"/>
      <c r="I432" s="217">
        <f t="shared" si="26"/>
        <v>0</v>
      </c>
      <c r="J432" s="217">
        <f t="shared" si="27"/>
        <v>0</v>
      </c>
      <c r="K432" s="217">
        <f t="shared" si="28"/>
        <v>0</v>
      </c>
      <c r="L432" s="215"/>
      <c r="M432" s="215"/>
      <c r="N432" s="215"/>
      <c r="O432" s="215"/>
      <c r="P432" s="215"/>
      <c r="Q432" s="215"/>
      <c r="R432" s="215"/>
      <c r="S432" s="215"/>
    </row>
    <row r="433" spans="2:19" x14ac:dyDescent="0.25">
      <c r="B433" s="214">
        <v>2020</v>
      </c>
      <c r="C433" s="215" t="s">
        <v>709</v>
      </c>
      <c r="D433" s="215" t="s">
        <v>710</v>
      </c>
      <c r="E433" s="215">
        <v>2015</v>
      </c>
      <c r="F433" s="215" t="s">
        <v>938</v>
      </c>
      <c r="G433" s="215">
        <v>4</v>
      </c>
      <c r="H433" s="218"/>
      <c r="I433" s="217">
        <f t="shared" si="26"/>
        <v>0</v>
      </c>
      <c r="J433" s="217">
        <f t="shared" si="27"/>
        <v>0</v>
      </c>
      <c r="K433" s="217">
        <f t="shared" si="28"/>
        <v>0</v>
      </c>
      <c r="L433" s="215"/>
      <c r="M433" s="215"/>
      <c r="N433" s="215"/>
      <c r="O433" s="215"/>
      <c r="P433" s="215"/>
      <c r="Q433" s="215"/>
      <c r="R433" s="215"/>
      <c r="S433" s="215"/>
    </row>
    <row r="434" spans="2:19" x14ac:dyDescent="0.25">
      <c r="B434" s="214">
        <v>2020</v>
      </c>
      <c r="C434" s="215" t="s">
        <v>711</v>
      </c>
      <c r="D434" s="215" t="s">
        <v>712</v>
      </c>
      <c r="E434" s="215">
        <v>2018</v>
      </c>
      <c r="F434" s="215" t="s">
        <v>934</v>
      </c>
      <c r="G434" s="215">
        <v>5</v>
      </c>
      <c r="H434" s="218"/>
      <c r="I434" s="217">
        <f t="shared" si="26"/>
        <v>0</v>
      </c>
      <c r="J434" s="217">
        <f t="shared" si="27"/>
        <v>0</v>
      </c>
      <c r="K434" s="217">
        <f t="shared" si="28"/>
        <v>0</v>
      </c>
      <c r="L434" s="215"/>
      <c r="M434" s="215"/>
      <c r="N434" s="215"/>
      <c r="O434" s="215"/>
      <c r="P434" s="215"/>
      <c r="Q434" s="215"/>
      <c r="R434" s="215"/>
      <c r="S434" s="215"/>
    </row>
    <row r="435" spans="2:19" x14ac:dyDescent="0.25">
      <c r="B435" s="214">
        <v>2020</v>
      </c>
      <c r="C435" s="215" t="s">
        <v>713</v>
      </c>
      <c r="D435" s="215" t="s">
        <v>714</v>
      </c>
      <c r="E435" s="215">
        <v>2019</v>
      </c>
      <c r="F435" s="215" t="s">
        <v>939</v>
      </c>
      <c r="G435" s="215">
        <v>5</v>
      </c>
      <c r="H435" s="218"/>
      <c r="I435" s="217">
        <f t="shared" si="26"/>
        <v>0</v>
      </c>
      <c r="J435" s="217">
        <f t="shared" si="27"/>
        <v>0</v>
      </c>
      <c r="K435" s="217">
        <f t="shared" si="28"/>
        <v>0</v>
      </c>
      <c r="L435" s="215"/>
      <c r="M435" s="215"/>
      <c r="N435" s="215"/>
      <c r="O435" s="215"/>
      <c r="P435" s="215"/>
      <c r="Q435" s="215"/>
      <c r="R435" s="215"/>
      <c r="S435" s="215"/>
    </row>
    <row r="436" spans="2:19" x14ac:dyDescent="0.25">
      <c r="B436" s="214">
        <v>2020</v>
      </c>
      <c r="C436" s="215" t="s">
        <v>715</v>
      </c>
      <c r="D436" s="215" t="s">
        <v>716</v>
      </c>
      <c r="E436" s="215">
        <v>2014</v>
      </c>
      <c r="F436" s="215" t="s">
        <v>933</v>
      </c>
      <c r="G436" s="215">
        <v>5</v>
      </c>
      <c r="H436" s="218"/>
      <c r="I436" s="217">
        <f t="shared" si="26"/>
        <v>0</v>
      </c>
      <c r="J436" s="217">
        <f t="shared" si="27"/>
        <v>0</v>
      </c>
      <c r="K436" s="217">
        <f t="shared" si="28"/>
        <v>0</v>
      </c>
      <c r="L436" s="215"/>
      <c r="M436" s="215"/>
      <c r="N436" s="215"/>
      <c r="O436" s="215"/>
      <c r="P436" s="215"/>
      <c r="Q436" s="215"/>
      <c r="R436" s="215"/>
      <c r="S436" s="215"/>
    </row>
    <row r="437" spans="2:19" x14ac:dyDescent="0.25">
      <c r="B437" s="214">
        <v>2020</v>
      </c>
      <c r="C437" s="215" t="s">
        <v>717</v>
      </c>
      <c r="D437" s="215" t="s">
        <v>496</v>
      </c>
      <c r="E437" s="215">
        <v>2017</v>
      </c>
      <c r="F437" s="215" t="s">
        <v>933</v>
      </c>
      <c r="G437" s="215">
        <v>5</v>
      </c>
      <c r="H437" s="218"/>
      <c r="I437" s="217">
        <f t="shared" si="26"/>
        <v>0</v>
      </c>
      <c r="J437" s="217">
        <f t="shared" si="27"/>
        <v>0</v>
      </c>
      <c r="K437" s="217">
        <f t="shared" si="28"/>
        <v>0</v>
      </c>
      <c r="L437" s="215"/>
      <c r="M437" s="215"/>
      <c r="N437" s="215"/>
      <c r="O437" s="215"/>
      <c r="P437" s="215"/>
      <c r="Q437" s="215"/>
      <c r="R437" s="215"/>
      <c r="S437" s="215"/>
    </row>
    <row r="438" spans="2:19" x14ac:dyDescent="0.25">
      <c r="B438" s="214">
        <v>2020</v>
      </c>
      <c r="C438" s="215" t="s">
        <v>718</v>
      </c>
      <c r="D438" s="215" t="s">
        <v>496</v>
      </c>
      <c r="E438" s="215">
        <v>2013</v>
      </c>
      <c r="F438" s="215" t="s">
        <v>939</v>
      </c>
      <c r="G438" s="215">
        <v>4</v>
      </c>
      <c r="H438" s="218"/>
      <c r="I438" s="217">
        <f t="shared" si="26"/>
        <v>0</v>
      </c>
      <c r="J438" s="217">
        <f t="shared" si="27"/>
        <v>0</v>
      </c>
      <c r="K438" s="217">
        <f t="shared" si="28"/>
        <v>0</v>
      </c>
      <c r="L438" s="215"/>
      <c r="M438" s="215"/>
      <c r="N438" s="215"/>
      <c r="O438" s="215"/>
      <c r="P438" s="215"/>
      <c r="Q438" s="215"/>
      <c r="R438" s="215"/>
      <c r="S438" s="215"/>
    </row>
    <row r="439" spans="2:19" x14ac:dyDescent="0.25">
      <c r="B439" s="214">
        <v>2020</v>
      </c>
      <c r="C439" s="215" t="s">
        <v>719</v>
      </c>
      <c r="D439" s="215" t="s">
        <v>720</v>
      </c>
      <c r="E439" s="215">
        <v>2019</v>
      </c>
      <c r="F439" s="215" t="s">
        <v>934</v>
      </c>
      <c r="G439" s="215">
        <v>5</v>
      </c>
      <c r="H439" s="218"/>
      <c r="I439" s="217">
        <f t="shared" si="26"/>
        <v>0</v>
      </c>
      <c r="J439" s="217">
        <f t="shared" si="27"/>
        <v>0</v>
      </c>
      <c r="K439" s="217">
        <f t="shared" si="28"/>
        <v>0</v>
      </c>
      <c r="L439" s="215"/>
      <c r="M439" s="215"/>
      <c r="N439" s="215"/>
      <c r="O439" s="215"/>
      <c r="P439" s="215"/>
      <c r="Q439" s="215"/>
      <c r="R439" s="215"/>
      <c r="S439" s="215"/>
    </row>
    <row r="440" spans="2:19" x14ac:dyDescent="0.25">
      <c r="B440" s="214">
        <v>2020</v>
      </c>
      <c r="C440" s="215" t="s">
        <v>721</v>
      </c>
      <c r="D440" s="215" t="s">
        <v>496</v>
      </c>
      <c r="E440" s="215">
        <v>2013</v>
      </c>
      <c r="F440" s="215" t="s">
        <v>934</v>
      </c>
      <c r="G440" s="215">
        <v>5</v>
      </c>
      <c r="H440" s="218"/>
      <c r="I440" s="217">
        <f t="shared" si="26"/>
        <v>0</v>
      </c>
      <c r="J440" s="217">
        <f t="shared" si="27"/>
        <v>0</v>
      </c>
      <c r="K440" s="217">
        <f t="shared" si="28"/>
        <v>0</v>
      </c>
      <c r="L440" s="215"/>
      <c r="M440" s="215"/>
      <c r="N440" s="215"/>
      <c r="O440" s="215"/>
      <c r="P440" s="215"/>
      <c r="Q440" s="215"/>
      <c r="R440" s="215"/>
      <c r="S440" s="215"/>
    </row>
    <row r="441" spans="2:19" x14ac:dyDescent="0.25">
      <c r="B441" s="214">
        <v>2020</v>
      </c>
      <c r="C441" s="215" t="s">
        <v>722</v>
      </c>
      <c r="D441" s="215" t="s">
        <v>496</v>
      </c>
      <c r="E441" s="215">
        <v>2016</v>
      </c>
      <c r="F441" s="215" t="s">
        <v>937</v>
      </c>
      <c r="G441" s="215">
        <v>5</v>
      </c>
      <c r="H441" s="218"/>
      <c r="I441" s="217">
        <f t="shared" si="26"/>
        <v>0</v>
      </c>
      <c r="J441" s="217">
        <f t="shared" si="27"/>
        <v>0</v>
      </c>
      <c r="K441" s="217">
        <f t="shared" si="28"/>
        <v>0</v>
      </c>
      <c r="L441" s="215"/>
      <c r="M441" s="215"/>
      <c r="N441" s="215"/>
      <c r="O441" s="215"/>
      <c r="P441" s="215"/>
      <c r="Q441" s="215"/>
      <c r="R441" s="215"/>
      <c r="S441" s="215"/>
    </row>
    <row r="442" spans="2:19" x14ac:dyDescent="0.25">
      <c r="B442" s="214">
        <v>2020</v>
      </c>
      <c r="C442" s="215" t="s">
        <v>723</v>
      </c>
      <c r="D442" s="215" t="s">
        <v>724</v>
      </c>
      <c r="E442" s="215">
        <v>2016</v>
      </c>
      <c r="F442" s="215" t="s">
        <v>937</v>
      </c>
      <c r="G442" s="215">
        <v>5</v>
      </c>
      <c r="H442" s="218"/>
      <c r="I442" s="217">
        <f t="shared" si="26"/>
        <v>0</v>
      </c>
      <c r="J442" s="217">
        <f t="shared" si="27"/>
        <v>0</v>
      </c>
      <c r="K442" s="217">
        <f t="shared" si="28"/>
        <v>0</v>
      </c>
      <c r="L442" s="215"/>
      <c r="M442" s="215"/>
      <c r="N442" s="215"/>
      <c r="O442" s="215"/>
      <c r="P442" s="215"/>
      <c r="Q442" s="215"/>
      <c r="R442" s="215"/>
      <c r="S442" s="215"/>
    </row>
    <row r="443" spans="2:19" x14ac:dyDescent="0.25">
      <c r="B443" s="214">
        <v>2020</v>
      </c>
      <c r="C443" s="215" t="s">
        <v>725</v>
      </c>
      <c r="D443" s="215" t="s">
        <v>726</v>
      </c>
      <c r="E443" s="215">
        <v>2019</v>
      </c>
      <c r="F443" s="215" t="s">
        <v>932</v>
      </c>
      <c r="G443" s="215">
        <v>5</v>
      </c>
      <c r="H443" s="218"/>
      <c r="I443" s="217">
        <f t="shared" si="26"/>
        <v>0</v>
      </c>
      <c r="J443" s="217">
        <f t="shared" si="27"/>
        <v>0</v>
      </c>
      <c r="K443" s="217">
        <f t="shared" si="28"/>
        <v>0</v>
      </c>
      <c r="L443" s="215"/>
      <c r="M443" s="215"/>
      <c r="N443" s="215"/>
      <c r="O443" s="215"/>
      <c r="P443" s="215"/>
      <c r="Q443" s="215"/>
      <c r="R443" s="215"/>
      <c r="S443" s="215"/>
    </row>
    <row r="444" spans="2:19" x14ac:dyDescent="0.25">
      <c r="B444" s="214">
        <v>2020</v>
      </c>
      <c r="C444" s="215" t="s">
        <v>727</v>
      </c>
      <c r="D444" s="215" t="s">
        <v>728</v>
      </c>
      <c r="E444" s="215">
        <v>2019</v>
      </c>
      <c r="F444" s="215" t="s">
        <v>935</v>
      </c>
      <c r="G444" s="215">
        <v>5</v>
      </c>
      <c r="H444" s="218"/>
      <c r="I444" s="217">
        <f t="shared" si="26"/>
        <v>0</v>
      </c>
      <c r="J444" s="217">
        <f t="shared" si="27"/>
        <v>0</v>
      </c>
      <c r="K444" s="217">
        <f t="shared" si="28"/>
        <v>0</v>
      </c>
      <c r="L444" s="215"/>
      <c r="M444" s="215"/>
      <c r="N444" s="215"/>
      <c r="O444" s="215"/>
      <c r="P444" s="215"/>
      <c r="Q444" s="215"/>
      <c r="R444" s="215"/>
      <c r="S444" s="215"/>
    </row>
    <row r="445" spans="2:19" x14ac:dyDescent="0.25">
      <c r="B445" s="214">
        <v>2020</v>
      </c>
      <c r="C445" s="215" t="s">
        <v>729</v>
      </c>
      <c r="D445" s="215" t="s">
        <v>730</v>
      </c>
      <c r="E445" s="215">
        <v>2014</v>
      </c>
      <c r="F445" s="215" t="s">
        <v>932</v>
      </c>
      <c r="G445" s="215">
        <v>5</v>
      </c>
      <c r="H445" s="218"/>
      <c r="I445" s="217">
        <f t="shared" si="26"/>
        <v>0</v>
      </c>
      <c r="J445" s="217">
        <f t="shared" si="27"/>
        <v>0</v>
      </c>
      <c r="K445" s="217">
        <f t="shared" si="28"/>
        <v>0</v>
      </c>
      <c r="L445" s="215"/>
      <c r="M445" s="215"/>
      <c r="N445" s="215"/>
      <c r="O445" s="215"/>
      <c r="P445" s="215"/>
      <c r="Q445" s="215"/>
      <c r="R445" s="215"/>
      <c r="S445" s="215"/>
    </row>
    <row r="446" spans="2:19" x14ac:dyDescent="0.25">
      <c r="B446" s="214">
        <v>2020</v>
      </c>
      <c r="C446" s="215" t="s">
        <v>731</v>
      </c>
      <c r="D446" s="215" t="s">
        <v>732</v>
      </c>
      <c r="E446" s="215">
        <v>2019</v>
      </c>
      <c r="F446" s="215" t="s">
        <v>932</v>
      </c>
      <c r="G446" s="215">
        <v>5</v>
      </c>
      <c r="H446" s="218"/>
      <c r="I446" s="217">
        <f t="shared" si="26"/>
        <v>0</v>
      </c>
      <c r="J446" s="217">
        <f t="shared" si="27"/>
        <v>0</v>
      </c>
      <c r="K446" s="217">
        <f t="shared" si="28"/>
        <v>0</v>
      </c>
      <c r="L446" s="215"/>
      <c r="M446" s="215"/>
      <c r="N446" s="215"/>
      <c r="O446" s="215"/>
      <c r="P446" s="215"/>
      <c r="Q446" s="215"/>
      <c r="R446" s="215"/>
      <c r="S446" s="215"/>
    </row>
    <row r="447" spans="2:19" x14ac:dyDescent="0.25">
      <c r="B447" s="214">
        <v>2020</v>
      </c>
      <c r="C447" s="215" t="s">
        <v>733</v>
      </c>
      <c r="D447" s="215" t="s">
        <v>734</v>
      </c>
      <c r="E447" s="215">
        <v>2015</v>
      </c>
      <c r="F447" s="215" t="s">
        <v>932</v>
      </c>
      <c r="G447" s="215">
        <v>5</v>
      </c>
      <c r="H447" s="218"/>
      <c r="I447" s="217">
        <f t="shared" si="26"/>
        <v>0</v>
      </c>
      <c r="J447" s="217">
        <f t="shared" si="27"/>
        <v>0</v>
      </c>
      <c r="K447" s="217">
        <f t="shared" si="28"/>
        <v>0</v>
      </c>
      <c r="L447" s="215"/>
      <c r="M447" s="215"/>
      <c r="N447" s="215"/>
      <c r="O447" s="215"/>
      <c r="P447" s="215"/>
      <c r="Q447" s="215"/>
      <c r="R447" s="215"/>
      <c r="S447" s="215"/>
    </row>
    <row r="448" spans="2:19" x14ac:dyDescent="0.25">
      <c r="B448" s="214">
        <v>2020</v>
      </c>
      <c r="C448" s="215" t="s">
        <v>735</v>
      </c>
      <c r="D448" s="215" t="s">
        <v>736</v>
      </c>
      <c r="E448" s="215">
        <v>2019</v>
      </c>
      <c r="F448" s="215" t="s">
        <v>935</v>
      </c>
      <c r="G448" s="215">
        <v>5</v>
      </c>
      <c r="H448" s="218"/>
      <c r="I448" s="217">
        <f t="shared" si="26"/>
        <v>0</v>
      </c>
      <c r="J448" s="217">
        <f t="shared" si="27"/>
        <v>0</v>
      </c>
      <c r="K448" s="217">
        <f t="shared" si="28"/>
        <v>0</v>
      </c>
      <c r="L448" s="215"/>
      <c r="M448" s="215"/>
      <c r="N448" s="215"/>
      <c r="O448" s="215"/>
      <c r="P448" s="215"/>
      <c r="Q448" s="215"/>
      <c r="R448" s="215"/>
      <c r="S448" s="215"/>
    </row>
    <row r="449" spans="2:19" x14ac:dyDescent="0.25">
      <c r="B449" s="214">
        <v>2020</v>
      </c>
      <c r="C449" s="215" t="s">
        <v>737</v>
      </c>
      <c r="D449" s="215" t="s">
        <v>496</v>
      </c>
      <c r="E449" s="215">
        <v>2014</v>
      </c>
      <c r="F449" s="215" t="s">
        <v>941</v>
      </c>
      <c r="G449" s="215">
        <v>5</v>
      </c>
      <c r="H449" s="218"/>
      <c r="I449" s="217">
        <f t="shared" si="26"/>
        <v>0</v>
      </c>
      <c r="J449" s="217">
        <f t="shared" si="27"/>
        <v>0</v>
      </c>
      <c r="K449" s="217">
        <f t="shared" si="28"/>
        <v>0</v>
      </c>
      <c r="L449" s="215"/>
      <c r="M449" s="215"/>
      <c r="N449" s="215"/>
      <c r="O449" s="215"/>
      <c r="P449" s="215"/>
      <c r="Q449" s="215"/>
      <c r="R449" s="215"/>
      <c r="S449" s="215"/>
    </row>
    <row r="450" spans="2:19" x14ac:dyDescent="0.25">
      <c r="B450" s="214">
        <v>2020</v>
      </c>
      <c r="C450" s="215" t="s">
        <v>738</v>
      </c>
      <c r="D450" s="215" t="s">
        <v>739</v>
      </c>
      <c r="E450" s="215">
        <v>2017</v>
      </c>
      <c r="F450" s="215" t="s">
        <v>942</v>
      </c>
      <c r="G450" s="215">
        <v>5</v>
      </c>
      <c r="H450" s="218"/>
      <c r="I450" s="217">
        <f t="shared" si="26"/>
        <v>0</v>
      </c>
      <c r="J450" s="217">
        <f t="shared" si="27"/>
        <v>0</v>
      </c>
      <c r="K450" s="217">
        <f t="shared" si="28"/>
        <v>0</v>
      </c>
      <c r="L450" s="215"/>
      <c r="M450" s="215"/>
      <c r="N450" s="215"/>
      <c r="O450" s="215"/>
      <c r="P450" s="215"/>
      <c r="Q450" s="215"/>
      <c r="R450" s="215"/>
      <c r="S450" s="215"/>
    </row>
    <row r="451" spans="2:19" x14ac:dyDescent="0.25">
      <c r="B451" s="214">
        <v>2020</v>
      </c>
      <c r="C451" s="215" t="s">
        <v>740</v>
      </c>
      <c r="D451" s="215" t="s">
        <v>496</v>
      </c>
      <c r="E451" s="215">
        <v>2014</v>
      </c>
      <c r="F451" s="215" t="s">
        <v>936</v>
      </c>
      <c r="G451" s="215">
        <v>3</v>
      </c>
      <c r="H451" s="218"/>
      <c r="I451" s="217">
        <f t="shared" si="26"/>
        <v>0</v>
      </c>
      <c r="J451" s="217">
        <f t="shared" si="27"/>
        <v>0</v>
      </c>
      <c r="K451" s="217">
        <f t="shared" si="28"/>
        <v>0</v>
      </c>
      <c r="L451" s="215"/>
      <c r="M451" s="215"/>
      <c r="N451" s="215"/>
      <c r="O451" s="215"/>
      <c r="P451" s="215"/>
      <c r="Q451" s="215"/>
      <c r="R451" s="215"/>
      <c r="S451" s="215"/>
    </row>
    <row r="452" spans="2:19" x14ac:dyDescent="0.25">
      <c r="B452" s="214">
        <v>2020</v>
      </c>
      <c r="C452" s="215" t="s">
        <v>741</v>
      </c>
      <c r="D452" s="215" t="s">
        <v>496</v>
      </c>
      <c r="E452" s="215">
        <v>2019</v>
      </c>
      <c r="F452" s="215" t="s">
        <v>932</v>
      </c>
      <c r="G452" s="215">
        <v>5</v>
      </c>
      <c r="H452" s="218"/>
      <c r="I452" s="217">
        <f t="shared" si="26"/>
        <v>0</v>
      </c>
      <c r="J452" s="217">
        <f t="shared" si="27"/>
        <v>0</v>
      </c>
      <c r="K452" s="217">
        <f t="shared" si="28"/>
        <v>0</v>
      </c>
      <c r="L452" s="215"/>
      <c r="M452" s="215"/>
      <c r="N452" s="215"/>
      <c r="O452" s="215"/>
      <c r="P452" s="215"/>
      <c r="Q452" s="215"/>
      <c r="R452" s="215"/>
      <c r="S452" s="215"/>
    </row>
    <row r="453" spans="2:19" x14ac:dyDescent="0.25">
      <c r="B453" s="214">
        <v>2020</v>
      </c>
      <c r="C453" s="215" t="s">
        <v>742</v>
      </c>
      <c r="D453" s="215" t="s">
        <v>496</v>
      </c>
      <c r="E453" s="215">
        <v>2017</v>
      </c>
      <c r="F453" s="215" t="s">
        <v>934</v>
      </c>
      <c r="G453" s="215">
        <v>3</v>
      </c>
      <c r="H453" s="218"/>
      <c r="I453" s="217">
        <f t="shared" si="26"/>
        <v>0</v>
      </c>
      <c r="J453" s="217">
        <f t="shared" si="27"/>
        <v>0</v>
      </c>
      <c r="K453" s="217">
        <f t="shared" si="28"/>
        <v>0</v>
      </c>
      <c r="L453" s="215"/>
      <c r="M453" s="215"/>
      <c r="N453" s="215"/>
      <c r="O453" s="215"/>
      <c r="P453" s="215"/>
      <c r="Q453" s="215"/>
      <c r="R453" s="215"/>
      <c r="S453" s="215"/>
    </row>
    <row r="454" spans="2:19" x14ac:dyDescent="0.25">
      <c r="B454" s="214">
        <v>2020</v>
      </c>
      <c r="C454" s="215" t="s">
        <v>743</v>
      </c>
      <c r="D454" s="215" t="s">
        <v>496</v>
      </c>
      <c r="E454" s="215">
        <v>2019</v>
      </c>
      <c r="F454" s="215" t="s">
        <v>934</v>
      </c>
      <c r="G454" s="215">
        <v>5</v>
      </c>
      <c r="H454" s="218"/>
      <c r="I454" s="217">
        <f t="shared" si="26"/>
        <v>0</v>
      </c>
      <c r="J454" s="217">
        <f t="shared" si="27"/>
        <v>0</v>
      </c>
      <c r="K454" s="217">
        <f t="shared" si="28"/>
        <v>0</v>
      </c>
      <c r="L454" s="215"/>
      <c r="M454" s="215"/>
      <c r="N454" s="215"/>
      <c r="O454" s="215"/>
      <c r="P454" s="215"/>
      <c r="Q454" s="215"/>
      <c r="R454" s="215"/>
      <c r="S454" s="215"/>
    </row>
    <row r="455" spans="2:19" x14ac:dyDescent="0.25">
      <c r="B455" s="214">
        <v>2020</v>
      </c>
      <c r="C455" s="215" t="s">
        <v>744</v>
      </c>
      <c r="D455" s="215" t="s">
        <v>496</v>
      </c>
      <c r="E455" s="215">
        <v>2015</v>
      </c>
      <c r="F455" s="215" t="s">
        <v>936</v>
      </c>
      <c r="G455" s="215">
        <v>4</v>
      </c>
      <c r="H455" s="218"/>
      <c r="I455" s="217">
        <f t="shared" si="26"/>
        <v>0</v>
      </c>
      <c r="J455" s="217">
        <f t="shared" si="27"/>
        <v>0</v>
      </c>
      <c r="K455" s="217">
        <f t="shared" si="28"/>
        <v>0</v>
      </c>
      <c r="L455" s="215"/>
      <c r="M455" s="215"/>
      <c r="N455" s="215"/>
      <c r="O455" s="215"/>
      <c r="P455" s="215"/>
      <c r="Q455" s="215"/>
      <c r="R455" s="215"/>
      <c r="S455" s="215"/>
    </row>
    <row r="456" spans="2:19" x14ac:dyDescent="0.25">
      <c r="B456" s="214">
        <v>2020</v>
      </c>
      <c r="C456" s="215" t="s">
        <v>745</v>
      </c>
      <c r="D456" s="215" t="s">
        <v>496</v>
      </c>
      <c r="E456" s="215">
        <v>2017</v>
      </c>
      <c r="F456" s="215" t="s">
        <v>939</v>
      </c>
      <c r="G456" s="215">
        <v>5</v>
      </c>
      <c r="H456" s="218"/>
      <c r="I456" s="217">
        <f t="shared" si="26"/>
        <v>0</v>
      </c>
      <c r="J456" s="217">
        <f t="shared" si="27"/>
        <v>0</v>
      </c>
      <c r="K456" s="217">
        <f t="shared" si="28"/>
        <v>0</v>
      </c>
      <c r="L456" s="215"/>
      <c r="M456" s="215"/>
      <c r="N456" s="215"/>
      <c r="O456" s="215"/>
      <c r="P456" s="215"/>
      <c r="Q456" s="215"/>
      <c r="R456" s="215"/>
      <c r="S456" s="215"/>
    </row>
    <row r="457" spans="2:19" x14ac:dyDescent="0.25">
      <c r="B457" s="214">
        <v>2020</v>
      </c>
      <c r="C457" s="215" t="s">
        <v>746</v>
      </c>
      <c r="D457" s="215" t="s">
        <v>747</v>
      </c>
      <c r="E457" s="215">
        <v>2014</v>
      </c>
      <c r="F457" s="215" t="s">
        <v>936</v>
      </c>
      <c r="G457" s="215">
        <v>4</v>
      </c>
      <c r="H457" s="218"/>
      <c r="I457" s="217">
        <f t="shared" si="26"/>
        <v>0</v>
      </c>
      <c r="J457" s="217">
        <f t="shared" si="27"/>
        <v>0</v>
      </c>
      <c r="K457" s="217">
        <f t="shared" si="28"/>
        <v>0</v>
      </c>
      <c r="L457" s="215"/>
      <c r="M457" s="215"/>
      <c r="N457" s="215"/>
      <c r="O457" s="215"/>
      <c r="P457" s="215"/>
      <c r="Q457" s="215"/>
      <c r="R457" s="215"/>
      <c r="S457" s="215"/>
    </row>
    <row r="458" spans="2:19" x14ac:dyDescent="0.25">
      <c r="B458" s="214">
        <v>2020</v>
      </c>
      <c r="C458" s="215" t="s">
        <v>748</v>
      </c>
      <c r="D458" s="215" t="s">
        <v>749</v>
      </c>
      <c r="E458" s="215">
        <v>2017</v>
      </c>
      <c r="F458" s="215" t="s">
        <v>932</v>
      </c>
      <c r="G458" s="215">
        <v>5</v>
      </c>
      <c r="H458" s="218"/>
      <c r="I458" s="217">
        <f t="shared" si="26"/>
        <v>0</v>
      </c>
      <c r="J458" s="217">
        <f t="shared" si="27"/>
        <v>0</v>
      </c>
      <c r="K458" s="217">
        <f t="shared" si="28"/>
        <v>0</v>
      </c>
      <c r="L458" s="215"/>
      <c r="M458" s="215"/>
      <c r="N458" s="215"/>
      <c r="O458" s="215"/>
      <c r="P458" s="215"/>
      <c r="Q458" s="215"/>
      <c r="R458" s="215"/>
      <c r="S458" s="215"/>
    </row>
    <row r="459" spans="2:19" x14ac:dyDescent="0.25">
      <c r="B459" s="214">
        <v>2020</v>
      </c>
      <c r="C459" s="215" t="s">
        <v>750</v>
      </c>
      <c r="D459" s="215" t="s">
        <v>496</v>
      </c>
      <c r="E459" s="215">
        <v>2015</v>
      </c>
      <c r="F459" s="215" t="s">
        <v>942</v>
      </c>
      <c r="G459" s="215">
        <v>4</v>
      </c>
      <c r="H459" s="218"/>
      <c r="I459" s="217">
        <f t="shared" si="26"/>
        <v>0</v>
      </c>
      <c r="J459" s="217">
        <f t="shared" si="27"/>
        <v>0</v>
      </c>
      <c r="K459" s="217">
        <f t="shared" si="28"/>
        <v>0</v>
      </c>
      <c r="L459" s="215"/>
      <c r="M459" s="215"/>
      <c r="N459" s="215"/>
      <c r="O459" s="215"/>
      <c r="P459" s="215"/>
      <c r="Q459" s="215"/>
      <c r="R459" s="215"/>
      <c r="S459" s="215"/>
    </row>
    <row r="460" spans="2:19" x14ac:dyDescent="0.25">
      <c r="B460" s="214">
        <v>2020</v>
      </c>
      <c r="C460" s="215" t="s">
        <v>751</v>
      </c>
      <c r="D460" s="215" t="s">
        <v>496</v>
      </c>
      <c r="E460" s="215">
        <v>2013</v>
      </c>
      <c r="F460" s="215" t="s">
        <v>932</v>
      </c>
      <c r="G460" s="215">
        <v>5</v>
      </c>
      <c r="H460" s="218"/>
      <c r="I460" s="217">
        <f t="shared" si="26"/>
        <v>0</v>
      </c>
      <c r="J460" s="217">
        <f t="shared" si="27"/>
        <v>0</v>
      </c>
      <c r="K460" s="217">
        <f t="shared" si="28"/>
        <v>0</v>
      </c>
      <c r="L460" s="215"/>
      <c r="M460" s="215"/>
      <c r="N460" s="215"/>
      <c r="O460" s="215"/>
      <c r="P460" s="215"/>
      <c r="Q460" s="215"/>
      <c r="R460" s="215"/>
      <c r="S460" s="215"/>
    </row>
    <row r="461" spans="2:19" x14ac:dyDescent="0.25">
      <c r="B461" s="214">
        <v>2020</v>
      </c>
      <c r="C461" s="215" t="s">
        <v>752</v>
      </c>
      <c r="D461" s="215" t="s">
        <v>496</v>
      </c>
      <c r="E461" s="215">
        <v>2013</v>
      </c>
      <c r="F461" s="215" t="s">
        <v>936</v>
      </c>
      <c r="G461" s="215">
        <v>4</v>
      </c>
      <c r="H461" s="218"/>
      <c r="I461" s="217">
        <f t="shared" si="26"/>
        <v>0</v>
      </c>
      <c r="J461" s="217">
        <f t="shared" si="27"/>
        <v>0</v>
      </c>
      <c r="K461" s="217">
        <f t="shared" si="28"/>
        <v>0</v>
      </c>
      <c r="L461" s="215"/>
      <c r="M461" s="215"/>
      <c r="N461" s="215"/>
      <c r="O461" s="215"/>
      <c r="P461" s="215"/>
      <c r="Q461" s="215"/>
      <c r="R461" s="215"/>
      <c r="S461" s="215"/>
    </row>
    <row r="462" spans="2:19" x14ac:dyDescent="0.25">
      <c r="B462" s="214">
        <v>2020</v>
      </c>
      <c r="C462" s="215" t="s">
        <v>753</v>
      </c>
      <c r="D462" s="215" t="s">
        <v>496</v>
      </c>
      <c r="E462" s="215">
        <v>2014</v>
      </c>
      <c r="F462" s="215" t="s">
        <v>939</v>
      </c>
      <c r="G462" s="215">
        <v>3</v>
      </c>
      <c r="H462" s="218"/>
      <c r="I462" s="217">
        <f t="shared" si="26"/>
        <v>0</v>
      </c>
      <c r="J462" s="217">
        <f t="shared" si="27"/>
        <v>0</v>
      </c>
      <c r="K462" s="217">
        <f t="shared" si="28"/>
        <v>0</v>
      </c>
      <c r="L462" s="215"/>
      <c r="M462" s="215"/>
      <c r="N462" s="215"/>
      <c r="O462" s="215"/>
      <c r="P462" s="215"/>
      <c r="Q462" s="215"/>
      <c r="R462" s="215"/>
      <c r="S462" s="215"/>
    </row>
    <row r="463" spans="2:19" x14ac:dyDescent="0.25">
      <c r="B463" s="214">
        <v>2020</v>
      </c>
      <c r="C463" s="215" t="s">
        <v>754</v>
      </c>
      <c r="D463" s="215" t="s">
        <v>496</v>
      </c>
      <c r="E463" s="215">
        <v>2013</v>
      </c>
      <c r="F463" s="215" t="s">
        <v>939</v>
      </c>
      <c r="G463" s="215">
        <v>3</v>
      </c>
      <c r="H463" s="218"/>
      <c r="I463" s="217">
        <f t="shared" si="26"/>
        <v>0</v>
      </c>
      <c r="J463" s="217">
        <f t="shared" si="27"/>
        <v>0</v>
      </c>
      <c r="K463" s="217">
        <f t="shared" si="28"/>
        <v>0</v>
      </c>
      <c r="L463" s="215"/>
      <c r="M463" s="215"/>
      <c r="N463" s="215"/>
      <c r="O463" s="215"/>
      <c r="P463" s="215"/>
      <c r="Q463" s="215"/>
      <c r="R463" s="215"/>
      <c r="S463" s="215"/>
    </row>
    <row r="464" spans="2:19" x14ac:dyDescent="0.25">
      <c r="B464" s="214">
        <v>2020</v>
      </c>
      <c r="C464" s="215" t="s">
        <v>755</v>
      </c>
      <c r="D464" s="215" t="s">
        <v>756</v>
      </c>
      <c r="E464" s="215">
        <v>2019</v>
      </c>
      <c r="F464" s="215" t="s">
        <v>932</v>
      </c>
      <c r="G464" s="215">
        <v>5</v>
      </c>
      <c r="H464" s="218"/>
      <c r="I464" s="217">
        <f t="shared" si="26"/>
        <v>0</v>
      </c>
      <c r="J464" s="217">
        <f t="shared" si="27"/>
        <v>0</v>
      </c>
      <c r="K464" s="217">
        <f t="shared" si="28"/>
        <v>0</v>
      </c>
      <c r="L464" s="215"/>
      <c r="M464" s="215"/>
      <c r="N464" s="215"/>
      <c r="O464" s="215"/>
      <c r="P464" s="215"/>
      <c r="Q464" s="215"/>
      <c r="R464" s="215"/>
      <c r="S464" s="215"/>
    </row>
    <row r="465" spans="2:19" x14ac:dyDescent="0.25">
      <c r="B465" s="214">
        <v>2020</v>
      </c>
      <c r="C465" s="215" t="s">
        <v>757</v>
      </c>
      <c r="D465" s="215" t="s">
        <v>758</v>
      </c>
      <c r="E465" s="215">
        <v>2018</v>
      </c>
      <c r="F465" s="215" t="s">
        <v>934</v>
      </c>
      <c r="G465" s="215">
        <v>5</v>
      </c>
      <c r="H465" s="218"/>
      <c r="I465" s="217">
        <f t="shared" si="26"/>
        <v>0</v>
      </c>
      <c r="J465" s="217">
        <f t="shared" si="27"/>
        <v>0</v>
      </c>
      <c r="K465" s="217">
        <f t="shared" si="28"/>
        <v>0</v>
      </c>
      <c r="L465" s="215"/>
      <c r="M465" s="215"/>
      <c r="N465" s="215"/>
      <c r="O465" s="215"/>
      <c r="P465" s="215"/>
      <c r="Q465" s="215"/>
      <c r="R465" s="215"/>
      <c r="S465" s="215"/>
    </row>
    <row r="466" spans="2:19" x14ac:dyDescent="0.25">
      <c r="B466" s="214">
        <v>2020</v>
      </c>
      <c r="C466" s="215" t="s">
        <v>759</v>
      </c>
      <c r="D466" s="215" t="s">
        <v>496</v>
      </c>
      <c r="E466" s="215">
        <v>2017</v>
      </c>
      <c r="F466" s="215" t="s">
        <v>936</v>
      </c>
      <c r="G466" s="215">
        <v>5</v>
      </c>
      <c r="H466" s="218"/>
      <c r="I466" s="217">
        <f t="shared" si="26"/>
        <v>0</v>
      </c>
      <c r="J466" s="217">
        <f t="shared" si="27"/>
        <v>0</v>
      </c>
      <c r="K466" s="217">
        <f t="shared" si="28"/>
        <v>0</v>
      </c>
      <c r="L466" s="215"/>
      <c r="M466" s="215"/>
      <c r="N466" s="215"/>
      <c r="O466" s="215"/>
      <c r="P466" s="215"/>
      <c r="Q466" s="215"/>
      <c r="R466" s="215"/>
      <c r="S466" s="215"/>
    </row>
    <row r="467" spans="2:19" x14ac:dyDescent="0.25">
      <c r="B467" s="214">
        <v>2020</v>
      </c>
      <c r="C467" s="215" t="s">
        <v>760</v>
      </c>
      <c r="D467" s="215" t="s">
        <v>496</v>
      </c>
      <c r="E467" s="215">
        <v>2013</v>
      </c>
      <c r="F467" s="215" t="s">
        <v>936</v>
      </c>
      <c r="G467" s="215">
        <v>4</v>
      </c>
      <c r="H467" s="218"/>
      <c r="I467" s="217">
        <f t="shared" si="26"/>
        <v>0</v>
      </c>
      <c r="J467" s="217">
        <f t="shared" si="27"/>
        <v>0</v>
      </c>
      <c r="K467" s="217">
        <f t="shared" si="28"/>
        <v>0</v>
      </c>
      <c r="L467" s="215"/>
      <c r="M467" s="215"/>
      <c r="N467" s="215"/>
      <c r="O467" s="215"/>
      <c r="P467" s="215"/>
      <c r="Q467" s="215"/>
      <c r="R467" s="215"/>
      <c r="S467" s="215"/>
    </row>
    <row r="468" spans="2:19" x14ac:dyDescent="0.25">
      <c r="B468" s="214">
        <v>2020</v>
      </c>
      <c r="C468" s="215" t="s">
        <v>761</v>
      </c>
      <c r="D468" s="215" t="s">
        <v>496</v>
      </c>
      <c r="E468" s="215">
        <v>2015</v>
      </c>
      <c r="F468" s="215" t="s">
        <v>942</v>
      </c>
      <c r="G468" s="215">
        <v>4</v>
      </c>
      <c r="H468" s="218"/>
      <c r="I468" s="217">
        <f t="shared" si="26"/>
        <v>0</v>
      </c>
      <c r="J468" s="217">
        <f t="shared" si="27"/>
        <v>0</v>
      </c>
      <c r="K468" s="217">
        <f t="shared" si="28"/>
        <v>0</v>
      </c>
      <c r="L468" s="215"/>
      <c r="M468" s="215"/>
      <c r="N468" s="215"/>
      <c r="O468" s="215"/>
      <c r="P468" s="215"/>
      <c r="Q468" s="215"/>
      <c r="R468" s="215"/>
      <c r="S468" s="215"/>
    </row>
    <row r="469" spans="2:19" x14ac:dyDescent="0.25">
      <c r="B469" s="214">
        <v>2020</v>
      </c>
      <c r="C469" s="215" t="s">
        <v>762</v>
      </c>
      <c r="D469" s="215" t="s">
        <v>763</v>
      </c>
      <c r="E469" s="215">
        <v>2014</v>
      </c>
      <c r="F469" s="215" t="s">
        <v>934</v>
      </c>
      <c r="G469" s="215">
        <v>5</v>
      </c>
      <c r="H469" s="218"/>
      <c r="I469" s="217">
        <f t="shared" si="26"/>
        <v>0</v>
      </c>
      <c r="J469" s="217">
        <f t="shared" si="27"/>
        <v>0</v>
      </c>
      <c r="K469" s="217">
        <f t="shared" si="28"/>
        <v>0</v>
      </c>
      <c r="L469" s="215"/>
      <c r="M469" s="215"/>
      <c r="N469" s="215"/>
      <c r="O469" s="215"/>
      <c r="P469" s="215"/>
      <c r="Q469" s="215"/>
      <c r="R469" s="215"/>
      <c r="S469" s="215"/>
    </row>
    <row r="470" spans="2:19" x14ac:dyDescent="0.25">
      <c r="B470" s="214">
        <v>2020</v>
      </c>
      <c r="C470" s="215" t="s">
        <v>764</v>
      </c>
      <c r="D470" s="215" t="s">
        <v>496</v>
      </c>
      <c r="E470" s="215">
        <v>2014</v>
      </c>
      <c r="F470" s="215" t="s">
        <v>934</v>
      </c>
      <c r="G470" s="215">
        <v>5</v>
      </c>
      <c r="H470" s="218"/>
      <c r="I470" s="217">
        <f t="shared" si="26"/>
        <v>0</v>
      </c>
      <c r="J470" s="217">
        <f t="shared" si="27"/>
        <v>0</v>
      </c>
      <c r="K470" s="217">
        <f t="shared" si="28"/>
        <v>0</v>
      </c>
      <c r="L470" s="215"/>
      <c r="M470" s="215"/>
      <c r="N470" s="215"/>
      <c r="O470" s="215"/>
      <c r="P470" s="215"/>
      <c r="Q470" s="215"/>
      <c r="R470" s="215"/>
      <c r="S470" s="215"/>
    </row>
    <row r="471" spans="2:19" x14ac:dyDescent="0.25">
      <c r="B471" s="214">
        <v>2020</v>
      </c>
      <c r="C471" s="215" t="s">
        <v>765</v>
      </c>
      <c r="D471" s="215" t="s">
        <v>766</v>
      </c>
      <c r="E471" s="215">
        <v>2014</v>
      </c>
      <c r="F471" s="215" t="s">
        <v>932</v>
      </c>
      <c r="G471" s="215">
        <v>5</v>
      </c>
      <c r="H471" s="218"/>
      <c r="I471" s="217">
        <f t="shared" si="26"/>
        <v>0</v>
      </c>
      <c r="J471" s="217">
        <f t="shared" si="27"/>
        <v>0</v>
      </c>
      <c r="K471" s="217">
        <f t="shared" si="28"/>
        <v>0</v>
      </c>
      <c r="L471" s="215"/>
      <c r="M471" s="215"/>
      <c r="N471" s="215"/>
      <c r="O471" s="215"/>
      <c r="P471" s="215"/>
      <c r="Q471" s="215"/>
      <c r="R471" s="215"/>
      <c r="S471" s="215"/>
    </row>
    <row r="472" spans="2:19" x14ac:dyDescent="0.25">
      <c r="B472" s="214">
        <v>2020</v>
      </c>
      <c r="C472" s="215" t="s">
        <v>767</v>
      </c>
      <c r="D472" s="215" t="s">
        <v>496</v>
      </c>
      <c r="E472" s="215">
        <v>2013</v>
      </c>
      <c r="F472" s="215" t="s">
        <v>936</v>
      </c>
      <c r="G472" s="215">
        <v>4</v>
      </c>
      <c r="H472" s="218"/>
      <c r="I472" s="217">
        <f t="shared" si="26"/>
        <v>0</v>
      </c>
      <c r="J472" s="217">
        <f t="shared" si="27"/>
        <v>0</v>
      </c>
      <c r="K472" s="217">
        <f t="shared" si="28"/>
        <v>0</v>
      </c>
      <c r="L472" s="215"/>
      <c r="M472" s="215"/>
      <c r="N472" s="215"/>
      <c r="O472" s="215"/>
      <c r="P472" s="215"/>
      <c r="Q472" s="215"/>
      <c r="R472" s="215"/>
      <c r="S472" s="215"/>
    </row>
    <row r="473" spans="2:19" x14ac:dyDescent="0.25">
      <c r="B473" s="214">
        <v>2020</v>
      </c>
      <c r="C473" s="215" t="s">
        <v>768</v>
      </c>
      <c r="D473" s="215" t="s">
        <v>496</v>
      </c>
      <c r="E473" s="215">
        <v>2017</v>
      </c>
      <c r="F473" s="215" t="s">
        <v>934</v>
      </c>
      <c r="G473" s="215">
        <v>4</v>
      </c>
      <c r="H473" s="218"/>
      <c r="I473" s="217">
        <f t="shared" si="26"/>
        <v>0</v>
      </c>
      <c r="J473" s="217">
        <f t="shared" si="27"/>
        <v>0</v>
      </c>
      <c r="K473" s="217">
        <f t="shared" si="28"/>
        <v>0</v>
      </c>
      <c r="L473" s="215"/>
      <c r="M473" s="215"/>
      <c r="N473" s="215"/>
      <c r="O473" s="215"/>
      <c r="P473" s="215"/>
      <c r="Q473" s="215"/>
      <c r="R473" s="215"/>
      <c r="S473" s="215"/>
    </row>
    <row r="474" spans="2:19" x14ac:dyDescent="0.25">
      <c r="B474" s="214">
        <v>2020</v>
      </c>
      <c r="C474" s="215" t="s">
        <v>769</v>
      </c>
      <c r="D474" s="215" t="s">
        <v>496</v>
      </c>
      <c r="E474" s="215">
        <v>2015</v>
      </c>
      <c r="F474" s="215" t="s">
        <v>934</v>
      </c>
      <c r="G474" s="215">
        <v>5</v>
      </c>
      <c r="H474" s="218"/>
      <c r="I474" s="217">
        <f t="shared" si="26"/>
        <v>0</v>
      </c>
      <c r="J474" s="217">
        <f t="shared" si="27"/>
        <v>0</v>
      </c>
      <c r="K474" s="217">
        <f t="shared" si="28"/>
        <v>0</v>
      </c>
      <c r="L474" s="215"/>
      <c r="M474" s="215"/>
      <c r="N474" s="215"/>
      <c r="O474" s="215"/>
      <c r="P474" s="215"/>
      <c r="Q474" s="215"/>
      <c r="R474" s="215"/>
      <c r="S474" s="215"/>
    </row>
    <row r="475" spans="2:19" x14ac:dyDescent="0.25">
      <c r="B475" s="214">
        <v>2020</v>
      </c>
      <c r="C475" s="215" t="s">
        <v>770</v>
      </c>
      <c r="D475" s="215" t="s">
        <v>496</v>
      </c>
      <c r="E475" s="215">
        <v>2018</v>
      </c>
      <c r="F475" s="215" t="s">
        <v>939</v>
      </c>
      <c r="G475" s="215">
        <v>4</v>
      </c>
      <c r="H475" s="218"/>
      <c r="I475" s="217">
        <f t="shared" si="26"/>
        <v>0</v>
      </c>
      <c r="J475" s="217">
        <f t="shared" si="27"/>
        <v>0</v>
      </c>
      <c r="K475" s="217">
        <f t="shared" si="28"/>
        <v>0</v>
      </c>
      <c r="L475" s="215"/>
      <c r="M475" s="215"/>
      <c r="N475" s="215"/>
      <c r="O475" s="215"/>
      <c r="P475" s="215"/>
      <c r="Q475" s="215"/>
      <c r="R475" s="215"/>
      <c r="S475" s="215"/>
    </row>
    <row r="476" spans="2:19" x14ac:dyDescent="0.25">
      <c r="B476" s="214">
        <v>2020</v>
      </c>
      <c r="C476" s="215" t="s">
        <v>771</v>
      </c>
      <c r="D476" s="215" t="s">
        <v>496</v>
      </c>
      <c r="E476" s="215">
        <v>2019</v>
      </c>
      <c r="F476" s="215" t="s">
        <v>936</v>
      </c>
      <c r="G476" s="215">
        <v>4</v>
      </c>
      <c r="H476" s="218"/>
      <c r="I476" s="217">
        <f t="shared" si="26"/>
        <v>0</v>
      </c>
      <c r="J476" s="217">
        <f t="shared" si="27"/>
        <v>0</v>
      </c>
      <c r="K476" s="217">
        <f t="shared" si="28"/>
        <v>0</v>
      </c>
      <c r="L476" s="215"/>
      <c r="M476" s="215"/>
      <c r="N476" s="215"/>
      <c r="O476" s="215"/>
      <c r="P476" s="215"/>
      <c r="Q476" s="215"/>
      <c r="R476" s="215"/>
      <c r="S476" s="215"/>
    </row>
    <row r="477" spans="2:19" x14ac:dyDescent="0.25">
      <c r="B477" s="214">
        <v>2020</v>
      </c>
      <c r="C477" s="215" t="s">
        <v>772</v>
      </c>
      <c r="D477" s="215" t="s">
        <v>496</v>
      </c>
      <c r="E477" s="215">
        <v>2017</v>
      </c>
      <c r="F477" s="215" t="s">
        <v>939</v>
      </c>
      <c r="G477" s="215">
        <v>5</v>
      </c>
      <c r="H477" s="218"/>
      <c r="I477" s="217">
        <f t="shared" si="26"/>
        <v>0</v>
      </c>
      <c r="J477" s="217">
        <f t="shared" si="27"/>
        <v>0</v>
      </c>
      <c r="K477" s="217">
        <f t="shared" si="28"/>
        <v>0</v>
      </c>
      <c r="L477" s="215"/>
      <c r="M477" s="215"/>
      <c r="N477" s="215"/>
      <c r="O477" s="215"/>
      <c r="P477" s="215"/>
      <c r="Q477" s="215"/>
      <c r="R477" s="215"/>
      <c r="S477" s="215"/>
    </row>
    <row r="478" spans="2:19" x14ac:dyDescent="0.25">
      <c r="B478" s="214">
        <v>2020</v>
      </c>
      <c r="C478" s="215" t="s">
        <v>773</v>
      </c>
      <c r="D478" s="215" t="s">
        <v>496</v>
      </c>
      <c r="E478" s="215">
        <v>2017</v>
      </c>
      <c r="F478" s="215" t="s">
        <v>932</v>
      </c>
      <c r="G478" s="215">
        <v>5</v>
      </c>
      <c r="H478" s="218"/>
      <c r="I478" s="217">
        <f t="shared" si="26"/>
        <v>0</v>
      </c>
      <c r="J478" s="217">
        <f t="shared" si="27"/>
        <v>0</v>
      </c>
      <c r="K478" s="217">
        <f t="shared" si="28"/>
        <v>0</v>
      </c>
      <c r="L478" s="215"/>
      <c r="M478" s="215"/>
      <c r="N478" s="215"/>
      <c r="O478" s="215"/>
      <c r="P478" s="215"/>
      <c r="Q478" s="215"/>
      <c r="R478" s="215"/>
      <c r="S478" s="215"/>
    </row>
    <row r="479" spans="2:19" x14ac:dyDescent="0.25">
      <c r="B479" s="214">
        <v>2020</v>
      </c>
      <c r="C479" s="215" t="s">
        <v>774</v>
      </c>
      <c r="D479" s="215" t="s">
        <v>496</v>
      </c>
      <c r="E479" s="215">
        <v>2017</v>
      </c>
      <c r="F479" s="215" t="s">
        <v>933</v>
      </c>
      <c r="G479" s="215">
        <v>5</v>
      </c>
      <c r="H479" s="218"/>
      <c r="I479" s="217">
        <f t="shared" si="26"/>
        <v>0</v>
      </c>
      <c r="J479" s="217">
        <f t="shared" si="27"/>
        <v>0</v>
      </c>
      <c r="K479" s="217">
        <f t="shared" si="28"/>
        <v>0</v>
      </c>
      <c r="L479" s="215"/>
      <c r="M479" s="215"/>
      <c r="N479" s="215"/>
      <c r="O479" s="215"/>
      <c r="P479" s="215"/>
      <c r="Q479" s="215"/>
      <c r="R479" s="215"/>
      <c r="S479" s="215"/>
    </row>
    <row r="480" spans="2:19" x14ac:dyDescent="0.25">
      <c r="B480" s="214">
        <v>2020</v>
      </c>
      <c r="C480" s="215" t="s">
        <v>775</v>
      </c>
      <c r="D480" s="215" t="s">
        <v>496</v>
      </c>
      <c r="E480" s="215">
        <v>2017</v>
      </c>
      <c r="F480" s="215" t="s">
        <v>936</v>
      </c>
      <c r="G480" s="215">
        <v>3</v>
      </c>
      <c r="H480" s="218"/>
      <c r="I480" s="217">
        <f t="shared" si="26"/>
        <v>0</v>
      </c>
      <c r="J480" s="217">
        <f t="shared" si="27"/>
        <v>0</v>
      </c>
      <c r="K480" s="217">
        <f t="shared" si="28"/>
        <v>0</v>
      </c>
      <c r="L480" s="215"/>
      <c r="M480" s="215"/>
      <c r="N480" s="215"/>
      <c r="O480" s="215"/>
      <c r="P480" s="215"/>
      <c r="Q480" s="215"/>
      <c r="R480" s="215"/>
      <c r="S480" s="215"/>
    </row>
    <row r="481" spans="2:19" x14ac:dyDescent="0.25">
      <c r="B481" s="214">
        <v>2020</v>
      </c>
      <c r="C481" s="215" t="s">
        <v>776</v>
      </c>
      <c r="D481" s="215" t="s">
        <v>496</v>
      </c>
      <c r="E481" s="215">
        <v>2014</v>
      </c>
      <c r="F481" s="215" t="s">
        <v>936</v>
      </c>
      <c r="G481" s="215">
        <v>4</v>
      </c>
      <c r="H481" s="218"/>
      <c r="I481" s="217">
        <f t="shared" si="26"/>
        <v>0</v>
      </c>
      <c r="J481" s="217">
        <f t="shared" si="27"/>
        <v>0</v>
      </c>
      <c r="K481" s="217">
        <f t="shared" si="28"/>
        <v>0</v>
      </c>
      <c r="L481" s="215"/>
      <c r="M481" s="215"/>
      <c r="N481" s="215"/>
      <c r="O481" s="215"/>
      <c r="P481" s="215"/>
      <c r="Q481" s="215"/>
      <c r="R481" s="215"/>
      <c r="S481" s="215"/>
    </row>
    <row r="482" spans="2:19" x14ac:dyDescent="0.25">
      <c r="B482" s="214">
        <v>2020</v>
      </c>
      <c r="C482" s="215" t="s">
        <v>777</v>
      </c>
      <c r="D482" s="215" t="s">
        <v>496</v>
      </c>
      <c r="E482" s="215">
        <v>2013</v>
      </c>
      <c r="F482" s="215" t="s">
        <v>936</v>
      </c>
      <c r="G482" s="215">
        <v>5</v>
      </c>
      <c r="H482" s="218"/>
      <c r="I482" s="217">
        <f t="shared" si="26"/>
        <v>0</v>
      </c>
      <c r="J482" s="217">
        <f t="shared" si="27"/>
        <v>0</v>
      </c>
      <c r="K482" s="217">
        <f t="shared" si="28"/>
        <v>0</v>
      </c>
      <c r="L482" s="215"/>
      <c r="M482" s="215"/>
      <c r="N482" s="215"/>
      <c r="O482" s="215"/>
      <c r="P482" s="215"/>
      <c r="Q482" s="215"/>
      <c r="R482" s="215"/>
      <c r="S482" s="215"/>
    </row>
    <row r="483" spans="2:19" x14ac:dyDescent="0.25">
      <c r="B483" s="214">
        <v>2020</v>
      </c>
      <c r="C483" s="215" t="s">
        <v>777</v>
      </c>
      <c r="D483" s="215" t="s">
        <v>778</v>
      </c>
      <c r="E483" s="215">
        <v>2019</v>
      </c>
      <c r="F483" s="215" t="s">
        <v>932</v>
      </c>
      <c r="G483" s="215">
        <v>5</v>
      </c>
      <c r="H483" s="218"/>
      <c r="I483" s="217">
        <f t="shared" si="26"/>
        <v>0</v>
      </c>
      <c r="J483" s="217">
        <f t="shared" si="27"/>
        <v>0</v>
      </c>
      <c r="K483" s="217">
        <f t="shared" si="28"/>
        <v>0</v>
      </c>
      <c r="L483" s="215"/>
      <c r="M483" s="215"/>
      <c r="N483" s="215"/>
      <c r="O483" s="215"/>
      <c r="P483" s="215"/>
      <c r="Q483" s="215"/>
      <c r="R483" s="215"/>
      <c r="S483" s="215"/>
    </row>
    <row r="484" spans="2:19" x14ac:dyDescent="0.25">
      <c r="B484" s="214">
        <v>2020</v>
      </c>
      <c r="C484" s="215" t="s">
        <v>779</v>
      </c>
      <c r="D484" s="215" t="s">
        <v>780</v>
      </c>
      <c r="E484" s="215">
        <v>2019</v>
      </c>
      <c r="F484" s="215" t="s">
        <v>936</v>
      </c>
      <c r="G484" s="215">
        <v>4</v>
      </c>
      <c r="H484" s="218"/>
      <c r="I484" s="217">
        <f t="shared" si="26"/>
        <v>0</v>
      </c>
      <c r="J484" s="217">
        <f t="shared" si="27"/>
        <v>0</v>
      </c>
      <c r="K484" s="217">
        <f t="shared" si="28"/>
        <v>0</v>
      </c>
      <c r="L484" s="215"/>
      <c r="M484" s="215"/>
      <c r="N484" s="215"/>
      <c r="O484" s="215"/>
      <c r="P484" s="215"/>
      <c r="Q484" s="215"/>
      <c r="R484" s="215"/>
      <c r="S484" s="215"/>
    </row>
    <row r="485" spans="2:19" x14ac:dyDescent="0.25">
      <c r="B485" s="214">
        <v>2020</v>
      </c>
      <c r="C485" s="215" t="s">
        <v>781</v>
      </c>
      <c r="D485" s="215" t="s">
        <v>496</v>
      </c>
      <c r="E485" s="215">
        <v>2016</v>
      </c>
      <c r="F485" s="215" t="s">
        <v>932</v>
      </c>
      <c r="G485" s="215">
        <v>5</v>
      </c>
      <c r="H485" s="218"/>
      <c r="I485" s="217">
        <f t="shared" si="26"/>
        <v>0</v>
      </c>
      <c r="J485" s="217">
        <f t="shared" si="27"/>
        <v>0</v>
      </c>
      <c r="K485" s="217">
        <f t="shared" si="28"/>
        <v>0</v>
      </c>
      <c r="L485" s="215"/>
      <c r="M485" s="215"/>
      <c r="N485" s="215"/>
      <c r="O485" s="215"/>
      <c r="P485" s="215"/>
      <c r="Q485" s="215"/>
      <c r="R485" s="215"/>
      <c r="S485" s="215"/>
    </row>
    <row r="486" spans="2:19" x14ac:dyDescent="0.25">
      <c r="B486" s="214">
        <v>2020</v>
      </c>
      <c r="C486" s="215" t="s">
        <v>782</v>
      </c>
      <c r="D486" s="215" t="s">
        <v>496</v>
      </c>
      <c r="E486" s="215">
        <v>2014</v>
      </c>
      <c r="F486" s="215" t="s">
        <v>934</v>
      </c>
      <c r="G486" s="215">
        <v>3</v>
      </c>
      <c r="H486" s="218"/>
      <c r="I486" s="217">
        <f t="shared" si="26"/>
        <v>0</v>
      </c>
      <c r="J486" s="217">
        <f t="shared" si="27"/>
        <v>0</v>
      </c>
      <c r="K486" s="217">
        <f t="shared" si="28"/>
        <v>0</v>
      </c>
      <c r="L486" s="215"/>
      <c r="M486" s="215"/>
      <c r="N486" s="215"/>
      <c r="O486" s="215"/>
      <c r="P486" s="215"/>
      <c r="Q486" s="215"/>
      <c r="R486" s="215"/>
      <c r="S486" s="215"/>
    </row>
    <row r="487" spans="2:19" x14ac:dyDescent="0.25">
      <c r="B487" s="214">
        <v>2020</v>
      </c>
      <c r="C487" s="215" t="s">
        <v>783</v>
      </c>
      <c r="D487" s="215" t="s">
        <v>496</v>
      </c>
      <c r="E487" s="215">
        <v>2013</v>
      </c>
      <c r="F487" s="215" t="s">
        <v>934</v>
      </c>
      <c r="G487" s="215">
        <v>5</v>
      </c>
      <c r="H487" s="218"/>
      <c r="I487" s="217">
        <f t="shared" ref="I487:I550" si="29">IF(G487&lt;4,H487,0)</f>
        <v>0</v>
      </c>
      <c r="J487" s="217">
        <f t="shared" ref="J487:J550" si="30">IF(G487=4,H487,0)</f>
        <v>0</v>
      </c>
      <c r="K487" s="217">
        <f t="shared" ref="K487:K550" si="31">IF(G487=5,H487,0)</f>
        <v>0</v>
      </c>
      <c r="L487" s="215"/>
      <c r="M487" s="215"/>
      <c r="N487" s="215"/>
      <c r="O487" s="215"/>
      <c r="P487" s="215"/>
      <c r="Q487" s="215"/>
      <c r="R487" s="215"/>
      <c r="S487" s="215"/>
    </row>
    <row r="488" spans="2:19" x14ac:dyDescent="0.25">
      <c r="B488" s="214">
        <v>2020</v>
      </c>
      <c r="C488" s="215" t="s">
        <v>784</v>
      </c>
      <c r="D488" s="215" t="s">
        <v>496</v>
      </c>
      <c r="E488" s="215">
        <v>2016</v>
      </c>
      <c r="F488" s="215" t="s">
        <v>932</v>
      </c>
      <c r="G488" s="215">
        <v>5</v>
      </c>
      <c r="H488" s="218"/>
      <c r="I488" s="217">
        <f t="shared" si="29"/>
        <v>0</v>
      </c>
      <c r="J488" s="217">
        <f t="shared" si="30"/>
        <v>0</v>
      </c>
      <c r="K488" s="217">
        <f t="shared" si="31"/>
        <v>0</v>
      </c>
      <c r="L488" s="215"/>
      <c r="M488" s="215"/>
      <c r="N488" s="215"/>
      <c r="O488" s="215"/>
      <c r="P488" s="215"/>
      <c r="Q488" s="215"/>
      <c r="R488" s="215"/>
      <c r="S488" s="215"/>
    </row>
    <row r="489" spans="2:19" x14ac:dyDescent="0.25">
      <c r="B489" s="214">
        <v>2020</v>
      </c>
      <c r="C489" s="215" t="s">
        <v>785</v>
      </c>
      <c r="D489" s="215" t="s">
        <v>496</v>
      </c>
      <c r="E489" s="215">
        <v>2018</v>
      </c>
      <c r="F489" s="215" t="s">
        <v>933</v>
      </c>
      <c r="G489" s="215">
        <v>5</v>
      </c>
      <c r="H489" s="218"/>
      <c r="I489" s="217">
        <f t="shared" si="29"/>
        <v>0</v>
      </c>
      <c r="J489" s="217">
        <f t="shared" si="30"/>
        <v>0</v>
      </c>
      <c r="K489" s="217">
        <f t="shared" si="31"/>
        <v>0</v>
      </c>
      <c r="L489" s="215"/>
      <c r="M489" s="215"/>
      <c r="N489" s="215"/>
      <c r="O489" s="215"/>
      <c r="P489" s="215"/>
      <c r="Q489" s="215"/>
      <c r="R489" s="215"/>
      <c r="S489" s="215"/>
    </row>
    <row r="490" spans="2:19" x14ac:dyDescent="0.25">
      <c r="B490" s="214">
        <v>2020</v>
      </c>
      <c r="C490" s="215" t="s">
        <v>786</v>
      </c>
      <c r="D490" s="215" t="s">
        <v>496</v>
      </c>
      <c r="E490" s="215">
        <v>2014</v>
      </c>
      <c r="F490" s="215" t="s">
        <v>939</v>
      </c>
      <c r="G490" s="215">
        <v>3</v>
      </c>
      <c r="H490" s="218"/>
      <c r="I490" s="217">
        <f t="shared" si="29"/>
        <v>0</v>
      </c>
      <c r="J490" s="217">
        <f t="shared" si="30"/>
        <v>0</v>
      </c>
      <c r="K490" s="217">
        <f t="shared" si="31"/>
        <v>0</v>
      </c>
      <c r="L490" s="215"/>
      <c r="M490" s="215"/>
      <c r="N490" s="215"/>
      <c r="O490" s="215"/>
      <c r="P490" s="215"/>
      <c r="Q490" s="215"/>
      <c r="R490" s="215"/>
      <c r="S490" s="215"/>
    </row>
    <row r="491" spans="2:19" x14ac:dyDescent="0.25">
      <c r="B491" s="214">
        <v>2020</v>
      </c>
      <c r="C491" s="215" t="s">
        <v>787</v>
      </c>
      <c r="D491" s="215" t="s">
        <v>788</v>
      </c>
      <c r="E491" s="215">
        <v>2018</v>
      </c>
      <c r="F491" s="215" t="s">
        <v>939</v>
      </c>
      <c r="G491" s="215">
        <v>4</v>
      </c>
      <c r="H491" s="218"/>
      <c r="I491" s="217">
        <f t="shared" si="29"/>
        <v>0</v>
      </c>
      <c r="J491" s="217">
        <f t="shared" si="30"/>
        <v>0</v>
      </c>
      <c r="K491" s="217">
        <f t="shared" si="31"/>
        <v>0</v>
      </c>
      <c r="L491" s="215"/>
      <c r="M491" s="215"/>
      <c r="N491" s="215"/>
      <c r="O491" s="215"/>
      <c r="P491" s="215"/>
      <c r="Q491" s="215"/>
      <c r="R491" s="215"/>
      <c r="S491" s="215"/>
    </row>
    <row r="492" spans="2:19" x14ac:dyDescent="0.25">
      <c r="B492" s="214">
        <v>2020</v>
      </c>
      <c r="C492" s="215" t="s">
        <v>789</v>
      </c>
      <c r="D492" s="215" t="s">
        <v>496</v>
      </c>
      <c r="E492" s="215">
        <v>2015</v>
      </c>
      <c r="F492" s="215" t="s">
        <v>940</v>
      </c>
      <c r="G492" s="215">
        <v>5</v>
      </c>
      <c r="H492" s="218"/>
      <c r="I492" s="217">
        <f t="shared" si="29"/>
        <v>0</v>
      </c>
      <c r="J492" s="217">
        <f t="shared" si="30"/>
        <v>0</v>
      </c>
      <c r="K492" s="217">
        <f t="shared" si="31"/>
        <v>0</v>
      </c>
      <c r="L492" s="215"/>
      <c r="M492" s="215"/>
      <c r="N492" s="215"/>
      <c r="O492" s="215"/>
      <c r="P492" s="215"/>
      <c r="Q492" s="215"/>
      <c r="R492" s="215"/>
      <c r="S492" s="215"/>
    </row>
    <row r="493" spans="2:19" x14ac:dyDescent="0.25">
      <c r="B493" s="214">
        <v>2020</v>
      </c>
      <c r="C493" s="215" t="s">
        <v>790</v>
      </c>
      <c r="D493" s="215" t="s">
        <v>791</v>
      </c>
      <c r="E493" s="215">
        <v>2021</v>
      </c>
      <c r="F493" s="215" t="s">
        <v>937</v>
      </c>
      <c r="G493" s="215">
        <v>5</v>
      </c>
      <c r="H493" s="218"/>
      <c r="I493" s="217">
        <f t="shared" si="29"/>
        <v>0</v>
      </c>
      <c r="J493" s="217">
        <f t="shared" si="30"/>
        <v>0</v>
      </c>
      <c r="K493" s="217">
        <f t="shared" si="31"/>
        <v>0</v>
      </c>
      <c r="L493" s="215"/>
      <c r="M493" s="215"/>
      <c r="N493" s="215"/>
      <c r="O493" s="215"/>
      <c r="P493" s="215"/>
      <c r="Q493" s="215"/>
      <c r="R493" s="215"/>
      <c r="S493" s="215"/>
    </row>
    <row r="494" spans="2:19" x14ac:dyDescent="0.25">
      <c r="B494" s="214">
        <v>2020</v>
      </c>
      <c r="C494" s="215" t="s">
        <v>792</v>
      </c>
      <c r="D494" s="215" t="s">
        <v>793</v>
      </c>
      <c r="E494" s="215">
        <v>2017</v>
      </c>
      <c r="F494" s="215" t="s">
        <v>935</v>
      </c>
      <c r="G494" s="215">
        <v>5</v>
      </c>
      <c r="H494" s="218"/>
      <c r="I494" s="217">
        <f t="shared" si="29"/>
        <v>0</v>
      </c>
      <c r="J494" s="217">
        <f t="shared" si="30"/>
        <v>0</v>
      </c>
      <c r="K494" s="217">
        <f t="shared" si="31"/>
        <v>0</v>
      </c>
      <c r="L494" s="215"/>
      <c r="M494" s="215"/>
      <c r="N494" s="215"/>
      <c r="O494" s="215"/>
      <c r="P494" s="215"/>
      <c r="Q494" s="215"/>
      <c r="R494" s="215"/>
      <c r="S494" s="215"/>
    </row>
    <row r="495" spans="2:19" x14ac:dyDescent="0.25">
      <c r="B495" s="214">
        <v>2020</v>
      </c>
      <c r="C495" s="215" t="s">
        <v>794</v>
      </c>
      <c r="D495" s="215" t="s">
        <v>496</v>
      </c>
      <c r="E495" s="215">
        <v>2014</v>
      </c>
      <c r="F495" s="215" t="s">
        <v>932</v>
      </c>
      <c r="G495" s="215">
        <v>5</v>
      </c>
      <c r="H495" s="218"/>
      <c r="I495" s="217">
        <f t="shared" si="29"/>
        <v>0</v>
      </c>
      <c r="J495" s="217">
        <f t="shared" si="30"/>
        <v>0</v>
      </c>
      <c r="K495" s="217">
        <f t="shared" si="31"/>
        <v>0</v>
      </c>
      <c r="L495" s="215"/>
      <c r="M495" s="215"/>
      <c r="N495" s="215"/>
      <c r="O495" s="215"/>
      <c r="P495" s="215"/>
      <c r="Q495" s="215"/>
      <c r="R495" s="215"/>
      <c r="S495" s="215"/>
    </row>
    <row r="496" spans="2:19" x14ac:dyDescent="0.25">
      <c r="B496" s="214">
        <v>2020</v>
      </c>
      <c r="C496" s="215" t="s">
        <v>795</v>
      </c>
      <c r="D496" s="215" t="s">
        <v>496</v>
      </c>
      <c r="E496" s="215">
        <v>2019</v>
      </c>
      <c r="F496" s="215" t="s">
        <v>937</v>
      </c>
      <c r="G496" s="215">
        <v>5</v>
      </c>
      <c r="H496" s="218"/>
      <c r="I496" s="217">
        <f t="shared" si="29"/>
        <v>0</v>
      </c>
      <c r="J496" s="217">
        <f t="shared" si="30"/>
        <v>0</v>
      </c>
      <c r="K496" s="217">
        <f t="shared" si="31"/>
        <v>0</v>
      </c>
      <c r="L496" s="215"/>
      <c r="M496" s="215"/>
      <c r="N496" s="215"/>
      <c r="O496" s="215"/>
      <c r="P496" s="215"/>
      <c r="Q496" s="215"/>
      <c r="R496" s="215"/>
      <c r="S496" s="215"/>
    </row>
    <row r="497" spans="2:19" x14ac:dyDescent="0.25">
      <c r="B497" s="214">
        <v>2020</v>
      </c>
      <c r="C497" s="215" t="s">
        <v>796</v>
      </c>
      <c r="D497" s="215" t="s">
        <v>496</v>
      </c>
      <c r="E497" s="215">
        <v>2013</v>
      </c>
      <c r="F497" s="215" t="s">
        <v>934</v>
      </c>
      <c r="G497" s="215">
        <v>5</v>
      </c>
      <c r="H497" s="218"/>
      <c r="I497" s="217">
        <f t="shared" si="29"/>
        <v>0</v>
      </c>
      <c r="J497" s="217">
        <f t="shared" si="30"/>
        <v>0</v>
      </c>
      <c r="K497" s="217">
        <f t="shared" si="31"/>
        <v>0</v>
      </c>
      <c r="L497" s="215"/>
      <c r="M497" s="215"/>
      <c r="N497" s="215"/>
      <c r="O497" s="215"/>
      <c r="P497" s="215"/>
      <c r="Q497" s="215"/>
      <c r="R497" s="215"/>
      <c r="S497" s="215"/>
    </row>
    <row r="498" spans="2:19" x14ac:dyDescent="0.25">
      <c r="B498" s="214">
        <v>2020</v>
      </c>
      <c r="C498" s="215" t="s">
        <v>797</v>
      </c>
      <c r="D498" s="215" t="s">
        <v>496</v>
      </c>
      <c r="E498" s="215">
        <v>2019</v>
      </c>
      <c r="F498" s="215" t="s">
        <v>932</v>
      </c>
      <c r="G498" s="215">
        <v>5</v>
      </c>
      <c r="H498" s="218"/>
      <c r="I498" s="217">
        <f t="shared" si="29"/>
        <v>0</v>
      </c>
      <c r="J498" s="217">
        <f t="shared" si="30"/>
        <v>0</v>
      </c>
      <c r="K498" s="217">
        <f t="shared" si="31"/>
        <v>0</v>
      </c>
      <c r="L498" s="215"/>
      <c r="M498" s="215"/>
      <c r="N498" s="215"/>
      <c r="O498" s="215"/>
      <c r="P498" s="215"/>
      <c r="Q498" s="215"/>
      <c r="R498" s="215"/>
      <c r="S498" s="215"/>
    </row>
    <row r="499" spans="2:19" x14ac:dyDescent="0.25">
      <c r="B499" s="214">
        <v>2020</v>
      </c>
      <c r="C499" s="215" t="s">
        <v>798</v>
      </c>
      <c r="D499" s="215" t="s">
        <v>799</v>
      </c>
      <c r="E499" s="215">
        <v>2019</v>
      </c>
      <c r="F499" s="215" t="s">
        <v>932</v>
      </c>
      <c r="G499" s="215">
        <v>5</v>
      </c>
      <c r="H499" s="218"/>
      <c r="I499" s="217">
        <f t="shared" si="29"/>
        <v>0</v>
      </c>
      <c r="J499" s="217">
        <f t="shared" si="30"/>
        <v>0</v>
      </c>
      <c r="K499" s="217">
        <f t="shared" si="31"/>
        <v>0</v>
      </c>
      <c r="L499" s="215"/>
      <c r="M499" s="215"/>
      <c r="N499" s="215"/>
      <c r="O499" s="215"/>
      <c r="P499" s="215"/>
      <c r="Q499" s="215"/>
      <c r="R499" s="215"/>
      <c r="S499" s="215"/>
    </row>
    <row r="500" spans="2:19" x14ac:dyDescent="0.25">
      <c r="B500" s="214">
        <v>2020</v>
      </c>
      <c r="C500" s="215" t="s">
        <v>800</v>
      </c>
      <c r="D500" s="215" t="s">
        <v>801</v>
      </c>
      <c r="E500" s="215">
        <v>2019</v>
      </c>
      <c r="F500" s="215" t="s">
        <v>936</v>
      </c>
      <c r="G500" s="215">
        <v>5</v>
      </c>
      <c r="H500" s="218"/>
      <c r="I500" s="217">
        <f t="shared" si="29"/>
        <v>0</v>
      </c>
      <c r="J500" s="217">
        <f t="shared" si="30"/>
        <v>0</v>
      </c>
      <c r="K500" s="217">
        <f t="shared" si="31"/>
        <v>0</v>
      </c>
      <c r="L500" s="215"/>
      <c r="M500" s="215"/>
      <c r="N500" s="215"/>
      <c r="O500" s="215"/>
      <c r="P500" s="215"/>
      <c r="Q500" s="215"/>
      <c r="R500" s="215"/>
      <c r="S500" s="215"/>
    </row>
    <row r="501" spans="2:19" x14ac:dyDescent="0.25">
      <c r="B501" s="214">
        <v>2020</v>
      </c>
      <c r="C501" s="215" t="s">
        <v>802</v>
      </c>
      <c r="D501" s="215" t="s">
        <v>803</v>
      </c>
      <c r="E501" s="215">
        <v>2015</v>
      </c>
      <c r="F501" s="215" t="s">
        <v>941</v>
      </c>
      <c r="G501" s="215">
        <v>5</v>
      </c>
      <c r="H501" s="218"/>
      <c r="I501" s="217">
        <f t="shared" si="29"/>
        <v>0</v>
      </c>
      <c r="J501" s="217">
        <f t="shared" si="30"/>
        <v>0</v>
      </c>
      <c r="K501" s="217">
        <f t="shared" si="31"/>
        <v>0</v>
      </c>
      <c r="L501" s="215"/>
      <c r="M501" s="215"/>
      <c r="N501" s="215"/>
      <c r="O501" s="215"/>
      <c r="P501" s="215"/>
      <c r="Q501" s="215"/>
      <c r="R501" s="215"/>
      <c r="S501" s="215"/>
    </row>
    <row r="502" spans="2:19" x14ac:dyDescent="0.25">
      <c r="B502" s="214">
        <v>2020</v>
      </c>
      <c r="C502" s="215" t="s">
        <v>804</v>
      </c>
      <c r="D502" s="215" t="s">
        <v>496</v>
      </c>
      <c r="E502" s="215">
        <v>2015</v>
      </c>
      <c r="F502" s="215" t="s">
        <v>932</v>
      </c>
      <c r="G502" s="215">
        <v>5</v>
      </c>
      <c r="H502" s="218"/>
      <c r="I502" s="217">
        <f t="shared" si="29"/>
        <v>0</v>
      </c>
      <c r="J502" s="217">
        <f t="shared" si="30"/>
        <v>0</v>
      </c>
      <c r="K502" s="217">
        <f t="shared" si="31"/>
        <v>0</v>
      </c>
      <c r="L502" s="215"/>
      <c r="M502" s="215"/>
      <c r="N502" s="215"/>
      <c r="O502" s="215"/>
      <c r="P502" s="215"/>
      <c r="Q502" s="215"/>
      <c r="R502" s="215"/>
      <c r="S502" s="215"/>
    </row>
    <row r="503" spans="2:19" x14ac:dyDescent="0.25">
      <c r="B503" s="214">
        <v>2020</v>
      </c>
      <c r="C503" s="215" t="s">
        <v>805</v>
      </c>
      <c r="D503" s="215" t="s">
        <v>496</v>
      </c>
      <c r="E503" s="215">
        <v>2017</v>
      </c>
      <c r="F503" s="215" t="s">
        <v>935</v>
      </c>
      <c r="G503" s="215">
        <v>5</v>
      </c>
      <c r="H503" s="218"/>
      <c r="I503" s="217">
        <f t="shared" si="29"/>
        <v>0</v>
      </c>
      <c r="J503" s="217">
        <f t="shared" si="30"/>
        <v>0</v>
      </c>
      <c r="K503" s="217">
        <f t="shared" si="31"/>
        <v>0</v>
      </c>
      <c r="L503" s="215"/>
      <c r="M503" s="215"/>
      <c r="N503" s="215"/>
      <c r="O503" s="215"/>
      <c r="P503" s="215"/>
      <c r="Q503" s="215"/>
      <c r="R503" s="215"/>
      <c r="S503" s="215"/>
    </row>
    <row r="504" spans="2:19" x14ac:dyDescent="0.25">
      <c r="B504" s="214">
        <v>2020</v>
      </c>
      <c r="C504" s="215" t="s">
        <v>806</v>
      </c>
      <c r="D504" s="215" t="s">
        <v>496</v>
      </c>
      <c r="E504" s="215">
        <v>2015</v>
      </c>
      <c r="F504" s="215" t="s">
        <v>934</v>
      </c>
      <c r="G504" s="215">
        <v>5</v>
      </c>
      <c r="H504" s="218"/>
      <c r="I504" s="217">
        <f t="shared" si="29"/>
        <v>0</v>
      </c>
      <c r="J504" s="217">
        <f t="shared" si="30"/>
        <v>0</v>
      </c>
      <c r="K504" s="217">
        <f t="shared" si="31"/>
        <v>0</v>
      </c>
      <c r="L504" s="215"/>
      <c r="M504" s="215"/>
      <c r="N504" s="215"/>
      <c r="O504" s="215"/>
      <c r="P504" s="215"/>
      <c r="Q504" s="215"/>
      <c r="R504" s="215"/>
      <c r="S504" s="215"/>
    </row>
    <row r="505" spans="2:19" x14ac:dyDescent="0.25">
      <c r="B505" s="214">
        <v>2020</v>
      </c>
      <c r="C505" s="215" t="s">
        <v>807</v>
      </c>
      <c r="D505" s="215" t="s">
        <v>496</v>
      </c>
      <c r="E505" s="215">
        <v>2014</v>
      </c>
      <c r="F505" s="215" t="s">
        <v>934</v>
      </c>
      <c r="G505" s="215">
        <v>4</v>
      </c>
      <c r="H505" s="218"/>
      <c r="I505" s="217">
        <f t="shared" si="29"/>
        <v>0</v>
      </c>
      <c r="J505" s="217">
        <f t="shared" si="30"/>
        <v>0</v>
      </c>
      <c r="K505" s="217">
        <f t="shared" si="31"/>
        <v>0</v>
      </c>
      <c r="L505" s="215"/>
      <c r="M505" s="215"/>
      <c r="N505" s="215"/>
      <c r="O505" s="215"/>
      <c r="P505" s="215"/>
      <c r="Q505" s="215"/>
      <c r="R505" s="215"/>
      <c r="S505" s="215"/>
    </row>
    <row r="506" spans="2:19" x14ac:dyDescent="0.25">
      <c r="B506" s="214">
        <v>2020</v>
      </c>
      <c r="C506" s="215" t="s">
        <v>808</v>
      </c>
      <c r="D506" s="215" t="s">
        <v>496</v>
      </c>
      <c r="E506" s="215">
        <v>2016</v>
      </c>
      <c r="F506" s="215" t="s">
        <v>939</v>
      </c>
      <c r="G506" s="215">
        <v>5</v>
      </c>
      <c r="H506" s="218"/>
      <c r="I506" s="217">
        <f t="shared" si="29"/>
        <v>0</v>
      </c>
      <c r="J506" s="217">
        <f t="shared" si="30"/>
        <v>0</v>
      </c>
      <c r="K506" s="217">
        <f t="shared" si="31"/>
        <v>0</v>
      </c>
      <c r="L506" s="215"/>
      <c r="M506" s="215"/>
      <c r="N506" s="215"/>
      <c r="O506" s="215"/>
      <c r="P506" s="215"/>
      <c r="Q506" s="215"/>
      <c r="R506" s="215"/>
      <c r="S506" s="215"/>
    </row>
    <row r="507" spans="2:19" x14ac:dyDescent="0.25">
      <c r="B507" s="214">
        <v>2020</v>
      </c>
      <c r="C507" s="215" t="s">
        <v>809</v>
      </c>
      <c r="D507" s="215" t="s">
        <v>496</v>
      </c>
      <c r="E507" s="215">
        <v>2015</v>
      </c>
      <c r="F507" s="215" t="s">
        <v>933</v>
      </c>
      <c r="G507" s="215">
        <v>5</v>
      </c>
      <c r="H507" s="218"/>
      <c r="I507" s="217">
        <f t="shared" si="29"/>
        <v>0</v>
      </c>
      <c r="J507" s="217">
        <f t="shared" si="30"/>
        <v>0</v>
      </c>
      <c r="K507" s="217">
        <f t="shared" si="31"/>
        <v>0</v>
      </c>
      <c r="L507" s="215"/>
      <c r="M507" s="215"/>
      <c r="N507" s="215"/>
      <c r="O507" s="215"/>
      <c r="P507" s="215"/>
      <c r="Q507" s="215"/>
      <c r="R507" s="215"/>
      <c r="S507" s="215"/>
    </row>
    <row r="508" spans="2:19" x14ac:dyDescent="0.25">
      <c r="B508" s="214">
        <v>2020</v>
      </c>
      <c r="C508" s="215" t="s">
        <v>810</v>
      </c>
      <c r="D508" s="215" t="s">
        <v>496</v>
      </c>
      <c r="E508" s="215">
        <v>2014</v>
      </c>
      <c r="F508" s="215" t="s">
        <v>936</v>
      </c>
      <c r="G508" s="215">
        <v>4</v>
      </c>
      <c r="H508" s="218"/>
      <c r="I508" s="217">
        <f t="shared" si="29"/>
        <v>0</v>
      </c>
      <c r="J508" s="217">
        <f t="shared" si="30"/>
        <v>0</v>
      </c>
      <c r="K508" s="217">
        <f t="shared" si="31"/>
        <v>0</v>
      </c>
      <c r="L508" s="215"/>
      <c r="M508" s="215"/>
      <c r="N508" s="215"/>
      <c r="O508" s="215"/>
      <c r="P508" s="215"/>
      <c r="Q508" s="215"/>
      <c r="R508" s="215"/>
      <c r="S508" s="215"/>
    </row>
    <row r="509" spans="2:19" x14ac:dyDescent="0.25">
      <c r="B509" s="214">
        <v>2020</v>
      </c>
      <c r="C509" s="215" t="s">
        <v>811</v>
      </c>
      <c r="D509" s="215" t="s">
        <v>496</v>
      </c>
      <c r="E509" s="215">
        <v>2013</v>
      </c>
      <c r="F509" s="215" t="s">
        <v>936</v>
      </c>
      <c r="G509" s="215">
        <v>5</v>
      </c>
      <c r="H509" s="218"/>
      <c r="I509" s="217">
        <f t="shared" si="29"/>
        <v>0</v>
      </c>
      <c r="J509" s="217">
        <f t="shared" si="30"/>
        <v>0</v>
      </c>
      <c r="K509" s="217">
        <f t="shared" si="31"/>
        <v>0</v>
      </c>
      <c r="L509" s="215"/>
      <c r="M509" s="215"/>
      <c r="N509" s="215"/>
      <c r="O509" s="215"/>
      <c r="P509" s="215"/>
      <c r="Q509" s="215"/>
      <c r="R509" s="215"/>
      <c r="S509" s="215"/>
    </row>
    <row r="510" spans="2:19" x14ac:dyDescent="0.25">
      <c r="B510" s="214">
        <v>2020</v>
      </c>
      <c r="C510" s="215" t="s">
        <v>812</v>
      </c>
      <c r="D510" s="215" t="s">
        <v>813</v>
      </c>
      <c r="E510" s="215">
        <v>2019</v>
      </c>
      <c r="F510" s="215" t="s">
        <v>941</v>
      </c>
      <c r="G510" s="215">
        <v>4</v>
      </c>
      <c r="H510" s="218"/>
      <c r="I510" s="217">
        <f t="shared" si="29"/>
        <v>0</v>
      </c>
      <c r="J510" s="217">
        <f t="shared" si="30"/>
        <v>0</v>
      </c>
      <c r="K510" s="217">
        <f t="shared" si="31"/>
        <v>0</v>
      </c>
      <c r="L510" s="215"/>
      <c r="M510" s="215"/>
      <c r="N510" s="215"/>
      <c r="O510" s="215"/>
      <c r="P510" s="215"/>
      <c r="Q510" s="215"/>
      <c r="R510" s="215"/>
      <c r="S510" s="215"/>
    </row>
    <row r="511" spans="2:19" x14ac:dyDescent="0.25">
      <c r="B511" s="214">
        <v>2020</v>
      </c>
      <c r="C511" s="215" t="s">
        <v>814</v>
      </c>
      <c r="D511" s="215" t="s">
        <v>815</v>
      </c>
      <c r="E511" s="215">
        <v>2017</v>
      </c>
      <c r="F511" s="215" t="s">
        <v>932</v>
      </c>
      <c r="G511" s="215">
        <v>5</v>
      </c>
      <c r="H511" s="218"/>
      <c r="I511" s="217">
        <f t="shared" si="29"/>
        <v>0</v>
      </c>
      <c r="J511" s="217">
        <f t="shared" si="30"/>
        <v>0</v>
      </c>
      <c r="K511" s="217">
        <f t="shared" si="31"/>
        <v>0</v>
      </c>
      <c r="L511" s="215"/>
      <c r="M511" s="215"/>
      <c r="N511" s="215"/>
      <c r="O511" s="215"/>
      <c r="P511" s="215"/>
      <c r="Q511" s="215"/>
      <c r="R511" s="215"/>
      <c r="S511" s="215"/>
    </row>
    <row r="512" spans="2:19" x14ac:dyDescent="0.25">
      <c r="B512" s="214">
        <v>2020</v>
      </c>
      <c r="C512" s="215" t="s">
        <v>816</v>
      </c>
      <c r="D512" s="215" t="s">
        <v>817</v>
      </c>
      <c r="E512" s="215">
        <v>2016</v>
      </c>
      <c r="F512" s="215" t="s">
        <v>932</v>
      </c>
      <c r="G512" s="215">
        <v>5</v>
      </c>
      <c r="H512" s="218"/>
      <c r="I512" s="217">
        <f t="shared" si="29"/>
        <v>0</v>
      </c>
      <c r="J512" s="217">
        <f t="shared" si="30"/>
        <v>0</v>
      </c>
      <c r="K512" s="217">
        <f t="shared" si="31"/>
        <v>0</v>
      </c>
      <c r="L512" s="215"/>
      <c r="M512" s="215"/>
      <c r="N512" s="215"/>
      <c r="O512" s="215"/>
      <c r="P512" s="215"/>
      <c r="Q512" s="215"/>
      <c r="R512" s="215"/>
      <c r="S512" s="215"/>
    </row>
    <row r="513" spans="2:19" x14ac:dyDescent="0.25">
      <c r="B513" s="214">
        <v>2020</v>
      </c>
      <c r="C513" s="215" t="s">
        <v>818</v>
      </c>
      <c r="D513" s="215" t="s">
        <v>819</v>
      </c>
      <c r="E513" s="215">
        <v>2017</v>
      </c>
      <c r="F513" s="215" t="s">
        <v>936</v>
      </c>
      <c r="G513" s="215">
        <v>5</v>
      </c>
      <c r="H513" s="218"/>
      <c r="I513" s="217">
        <f t="shared" si="29"/>
        <v>0</v>
      </c>
      <c r="J513" s="217">
        <f t="shared" si="30"/>
        <v>0</v>
      </c>
      <c r="K513" s="217">
        <f t="shared" si="31"/>
        <v>0</v>
      </c>
      <c r="L513" s="215"/>
      <c r="M513" s="215"/>
      <c r="N513" s="215"/>
      <c r="O513" s="215"/>
      <c r="P513" s="215"/>
      <c r="Q513" s="215"/>
      <c r="R513" s="215"/>
      <c r="S513" s="215"/>
    </row>
    <row r="514" spans="2:19" x14ac:dyDescent="0.25">
      <c r="B514" s="214">
        <v>2020</v>
      </c>
      <c r="C514" s="215" t="s">
        <v>820</v>
      </c>
      <c r="D514" s="215" t="s">
        <v>821</v>
      </c>
      <c r="E514" s="215">
        <v>2020</v>
      </c>
      <c r="F514" s="215" t="s">
        <v>934</v>
      </c>
      <c r="G514" s="215">
        <v>5</v>
      </c>
      <c r="H514" s="218"/>
      <c r="I514" s="217">
        <f t="shared" si="29"/>
        <v>0</v>
      </c>
      <c r="J514" s="217">
        <f t="shared" si="30"/>
        <v>0</v>
      </c>
      <c r="K514" s="217">
        <f t="shared" si="31"/>
        <v>0</v>
      </c>
      <c r="L514" s="215"/>
      <c r="M514" s="215"/>
      <c r="N514" s="215"/>
      <c r="O514" s="215"/>
      <c r="P514" s="215"/>
      <c r="Q514" s="215"/>
      <c r="R514" s="215"/>
      <c r="S514" s="215"/>
    </row>
    <row r="515" spans="2:19" x14ac:dyDescent="0.25">
      <c r="B515" s="214">
        <v>2020</v>
      </c>
      <c r="C515" s="215" t="s">
        <v>822</v>
      </c>
      <c r="D515" s="215" t="s">
        <v>823</v>
      </c>
      <c r="E515" s="215">
        <v>2019</v>
      </c>
      <c r="F515" s="215" t="s">
        <v>936</v>
      </c>
      <c r="G515" s="215">
        <v>3</v>
      </c>
      <c r="H515" s="218"/>
      <c r="I515" s="217">
        <f t="shared" si="29"/>
        <v>0</v>
      </c>
      <c r="J515" s="217">
        <f t="shared" si="30"/>
        <v>0</v>
      </c>
      <c r="K515" s="217">
        <f t="shared" si="31"/>
        <v>0</v>
      </c>
      <c r="L515" s="215"/>
      <c r="M515" s="215"/>
      <c r="N515" s="215"/>
      <c r="O515" s="215"/>
      <c r="P515" s="215"/>
      <c r="Q515" s="215"/>
      <c r="R515" s="215"/>
      <c r="S515" s="215"/>
    </row>
    <row r="516" spans="2:19" x14ac:dyDescent="0.25">
      <c r="B516" s="214">
        <v>2020</v>
      </c>
      <c r="C516" s="215" t="s">
        <v>824</v>
      </c>
      <c r="D516" s="215" t="s">
        <v>825</v>
      </c>
      <c r="E516" s="215">
        <v>2019</v>
      </c>
      <c r="F516" s="215" t="s">
        <v>935</v>
      </c>
      <c r="G516" s="215">
        <v>5</v>
      </c>
      <c r="H516" s="218"/>
      <c r="I516" s="217">
        <f t="shared" si="29"/>
        <v>0</v>
      </c>
      <c r="J516" s="217">
        <f t="shared" si="30"/>
        <v>0</v>
      </c>
      <c r="K516" s="217">
        <f t="shared" si="31"/>
        <v>0</v>
      </c>
      <c r="L516" s="215"/>
      <c r="M516" s="215"/>
      <c r="N516" s="215"/>
      <c r="O516" s="215"/>
      <c r="P516" s="215"/>
      <c r="Q516" s="215"/>
      <c r="R516" s="215"/>
      <c r="S516" s="215"/>
    </row>
    <row r="517" spans="2:19" x14ac:dyDescent="0.25">
      <c r="B517" s="214">
        <v>2020</v>
      </c>
      <c r="C517" s="215" t="s">
        <v>826</v>
      </c>
      <c r="D517" s="215" t="s">
        <v>496</v>
      </c>
      <c r="E517" s="215">
        <v>2021</v>
      </c>
      <c r="F517" s="215" t="s">
        <v>935</v>
      </c>
      <c r="G517" s="215">
        <v>5</v>
      </c>
      <c r="H517" s="218"/>
      <c r="I517" s="217">
        <f t="shared" si="29"/>
        <v>0</v>
      </c>
      <c r="J517" s="217">
        <f t="shared" si="30"/>
        <v>0</v>
      </c>
      <c r="K517" s="217">
        <f t="shared" si="31"/>
        <v>0</v>
      </c>
      <c r="L517" s="215"/>
      <c r="M517" s="215"/>
      <c r="N517" s="215"/>
      <c r="O517" s="215"/>
      <c r="P517" s="215"/>
      <c r="Q517" s="215"/>
      <c r="R517" s="215"/>
      <c r="S517" s="215"/>
    </row>
    <row r="518" spans="2:19" x14ac:dyDescent="0.25">
      <c r="B518" s="214">
        <v>2020</v>
      </c>
      <c r="C518" s="215" t="s">
        <v>827</v>
      </c>
      <c r="D518" s="215" t="s">
        <v>828</v>
      </c>
      <c r="E518" s="215">
        <v>2019</v>
      </c>
      <c r="F518" s="215" t="s">
        <v>936</v>
      </c>
      <c r="G518" s="215">
        <v>3</v>
      </c>
      <c r="H518" s="218"/>
      <c r="I518" s="217">
        <f t="shared" si="29"/>
        <v>0</v>
      </c>
      <c r="J518" s="217">
        <f t="shared" si="30"/>
        <v>0</v>
      </c>
      <c r="K518" s="217">
        <f t="shared" si="31"/>
        <v>0</v>
      </c>
      <c r="L518" s="215"/>
      <c r="M518" s="215"/>
      <c r="N518" s="215"/>
      <c r="O518" s="215"/>
      <c r="P518" s="215"/>
      <c r="Q518" s="215"/>
      <c r="R518" s="215"/>
      <c r="S518" s="215"/>
    </row>
    <row r="519" spans="2:19" x14ac:dyDescent="0.25">
      <c r="B519" s="214">
        <v>2020</v>
      </c>
      <c r="C519" s="215" t="s">
        <v>829</v>
      </c>
      <c r="D519" s="215" t="s">
        <v>496</v>
      </c>
      <c r="E519" s="215">
        <v>2014</v>
      </c>
      <c r="F519" s="215" t="s">
        <v>936</v>
      </c>
      <c r="G519" s="215">
        <v>5</v>
      </c>
      <c r="H519" s="218"/>
      <c r="I519" s="217">
        <f t="shared" si="29"/>
        <v>0</v>
      </c>
      <c r="J519" s="217">
        <f t="shared" si="30"/>
        <v>0</v>
      </c>
      <c r="K519" s="217">
        <f t="shared" si="31"/>
        <v>0</v>
      </c>
      <c r="L519" s="215"/>
      <c r="M519" s="215"/>
      <c r="N519" s="215"/>
      <c r="O519" s="215"/>
      <c r="P519" s="215"/>
      <c r="Q519" s="215"/>
      <c r="R519" s="215"/>
      <c r="S519" s="215"/>
    </row>
    <row r="520" spans="2:19" x14ac:dyDescent="0.25">
      <c r="B520" s="214">
        <v>2020</v>
      </c>
      <c r="C520" s="215" t="s">
        <v>830</v>
      </c>
      <c r="D520" s="215" t="s">
        <v>831</v>
      </c>
      <c r="E520" s="215">
        <v>2019</v>
      </c>
      <c r="F520" s="215" t="s">
        <v>934</v>
      </c>
      <c r="G520" s="215">
        <v>5</v>
      </c>
      <c r="H520" s="218"/>
      <c r="I520" s="217">
        <f t="shared" si="29"/>
        <v>0</v>
      </c>
      <c r="J520" s="217">
        <f t="shared" si="30"/>
        <v>0</v>
      </c>
      <c r="K520" s="217">
        <f t="shared" si="31"/>
        <v>0</v>
      </c>
      <c r="L520" s="215"/>
      <c r="M520" s="215"/>
      <c r="N520" s="215"/>
      <c r="O520" s="215"/>
      <c r="P520" s="215"/>
      <c r="Q520" s="215"/>
      <c r="R520" s="215"/>
      <c r="S520" s="215"/>
    </row>
    <row r="521" spans="2:19" x14ac:dyDescent="0.25">
      <c r="B521" s="214">
        <v>2020</v>
      </c>
      <c r="C521" s="215" t="s">
        <v>832</v>
      </c>
      <c r="D521" s="215" t="s">
        <v>496</v>
      </c>
      <c r="E521" s="215">
        <v>2017</v>
      </c>
      <c r="F521" s="215" t="s">
        <v>932</v>
      </c>
      <c r="G521" s="215">
        <v>5</v>
      </c>
      <c r="H521" s="218"/>
      <c r="I521" s="217">
        <f t="shared" si="29"/>
        <v>0</v>
      </c>
      <c r="J521" s="217">
        <f t="shared" si="30"/>
        <v>0</v>
      </c>
      <c r="K521" s="217">
        <f t="shared" si="31"/>
        <v>0</v>
      </c>
      <c r="L521" s="215"/>
      <c r="M521" s="215"/>
      <c r="N521" s="215"/>
      <c r="O521" s="215"/>
      <c r="P521" s="215"/>
      <c r="Q521" s="215"/>
      <c r="R521" s="215"/>
      <c r="S521" s="215"/>
    </row>
    <row r="522" spans="2:19" x14ac:dyDescent="0.25">
      <c r="B522" s="214">
        <v>2020</v>
      </c>
      <c r="C522" s="215" t="s">
        <v>833</v>
      </c>
      <c r="D522" s="215" t="s">
        <v>496</v>
      </c>
      <c r="E522" s="215">
        <v>2017</v>
      </c>
      <c r="F522" s="215" t="s">
        <v>935</v>
      </c>
      <c r="G522" s="215">
        <v>5</v>
      </c>
      <c r="H522" s="218"/>
      <c r="I522" s="217">
        <f t="shared" si="29"/>
        <v>0</v>
      </c>
      <c r="J522" s="217">
        <f t="shared" si="30"/>
        <v>0</v>
      </c>
      <c r="K522" s="217">
        <f t="shared" si="31"/>
        <v>0</v>
      </c>
      <c r="L522" s="215"/>
      <c r="M522" s="215"/>
      <c r="N522" s="215"/>
      <c r="O522" s="215"/>
      <c r="P522" s="215"/>
      <c r="Q522" s="215"/>
      <c r="R522" s="215"/>
      <c r="S522" s="215"/>
    </row>
    <row r="523" spans="2:19" x14ac:dyDescent="0.25">
      <c r="B523" s="214">
        <v>2020</v>
      </c>
      <c r="C523" s="215" t="s">
        <v>834</v>
      </c>
      <c r="D523" s="215" t="s">
        <v>496</v>
      </c>
      <c r="E523" s="215">
        <v>2019</v>
      </c>
      <c r="F523" s="215" t="s">
        <v>933</v>
      </c>
      <c r="G523" s="215">
        <v>5</v>
      </c>
      <c r="H523" s="218"/>
      <c r="I523" s="217">
        <f t="shared" si="29"/>
        <v>0</v>
      </c>
      <c r="J523" s="217">
        <f t="shared" si="30"/>
        <v>0</v>
      </c>
      <c r="K523" s="217">
        <f t="shared" si="31"/>
        <v>0</v>
      </c>
      <c r="L523" s="215"/>
      <c r="M523" s="215"/>
      <c r="N523" s="215"/>
      <c r="O523" s="215"/>
      <c r="P523" s="215"/>
      <c r="Q523" s="215"/>
      <c r="R523" s="215"/>
      <c r="S523" s="215"/>
    </row>
    <row r="524" spans="2:19" x14ac:dyDescent="0.25">
      <c r="B524" s="214">
        <v>2020</v>
      </c>
      <c r="C524" s="215" t="s">
        <v>835</v>
      </c>
      <c r="D524" s="215" t="s">
        <v>831</v>
      </c>
      <c r="E524" s="215">
        <v>2019</v>
      </c>
      <c r="F524" s="215" t="s">
        <v>934</v>
      </c>
      <c r="G524" s="215">
        <v>5</v>
      </c>
      <c r="H524" s="218"/>
      <c r="I524" s="217">
        <f t="shared" si="29"/>
        <v>0</v>
      </c>
      <c r="J524" s="217">
        <f t="shared" si="30"/>
        <v>0</v>
      </c>
      <c r="K524" s="217">
        <f t="shared" si="31"/>
        <v>0</v>
      </c>
      <c r="L524" s="215"/>
      <c r="M524" s="215"/>
      <c r="N524" s="215"/>
      <c r="O524" s="215"/>
      <c r="P524" s="215"/>
      <c r="Q524" s="215"/>
      <c r="R524" s="215"/>
      <c r="S524" s="215"/>
    </row>
    <row r="525" spans="2:19" x14ac:dyDescent="0.25">
      <c r="B525" s="214">
        <v>2020</v>
      </c>
      <c r="C525" s="215" t="s">
        <v>836</v>
      </c>
      <c r="D525" s="215" t="s">
        <v>496</v>
      </c>
      <c r="E525" s="215">
        <v>2015</v>
      </c>
      <c r="F525" s="215" t="s">
        <v>933</v>
      </c>
      <c r="G525" s="215">
        <v>5</v>
      </c>
      <c r="H525" s="218"/>
      <c r="I525" s="217">
        <f t="shared" si="29"/>
        <v>0</v>
      </c>
      <c r="J525" s="217">
        <f t="shared" si="30"/>
        <v>0</v>
      </c>
      <c r="K525" s="217">
        <f t="shared" si="31"/>
        <v>0</v>
      </c>
      <c r="L525" s="215"/>
      <c r="M525" s="215"/>
      <c r="N525" s="215"/>
      <c r="O525" s="215"/>
      <c r="P525" s="215"/>
      <c r="Q525" s="215"/>
      <c r="R525" s="215"/>
      <c r="S525" s="215"/>
    </row>
    <row r="526" spans="2:19" x14ac:dyDescent="0.25">
      <c r="B526" s="214">
        <v>2020</v>
      </c>
      <c r="C526" s="215" t="s">
        <v>837</v>
      </c>
      <c r="D526" s="215" t="s">
        <v>838</v>
      </c>
      <c r="E526" s="215">
        <v>2014</v>
      </c>
      <c r="F526" s="215" t="s">
        <v>936</v>
      </c>
      <c r="G526" s="215">
        <v>4</v>
      </c>
      <c r="H526" s="218"/>
      <c r="I526" s="217">
        <f t="shared" si="29"/>
        <v>0</v>
      </c>
      <c r="J526" s="217">
        <f t="shared" si="30"/>
        <v>0</v>
      </c>
      <c r="K526" s="217">
        <f t="shared" si="31"/>
        <v>0</v>
      </c>
      <c r="L526" s="215"/>
      <c r="M526" s="215"/>
      <c r="N526" s="215"/>
      <c r="O526" s="215"/>
      <c r="P526" s="215"/>
      <c r="Q526" s="215"/>
      <c r="R526" s="215"/>
      <c r="S526" s="215"/>
    </row>
    <row r="527" spans="2:19" x14ac:dyDescent="0.25">
      <c r="B527" s="214">
        <v>2020</v>
      </c>
      <c r="C527" s="215" t="s">
        <v>839</v>
      </c>
      <c r="D527" s="215" t="s">
        <v>840</v>
      </c>
      <c r="E527" s="215">
        <v>2014</v>
      </c>
      <c r="F527" s="215" t="s">
        <v>936</v>
      </c>
      <c r="G527" s="215">
        <v>4</v>
      </c>
      <c r="H527" s="218"/>
      <c r="I527" s="217">
        <f t="shared" si="29"/>
        <v>0</v>
      </c>
      <c r="J527" s="217">
        <f t="shared" si="30"/>
        <v>0</v>
      </c>
      <c r="K527" s="217">
        <f t="shared" si="31"/>
        <v>0</v>
      </c>
      <c r="L527" s="215"/>
      <c r="M527" s="215"/>
      <c r="N527" s="215"/>
      <c r="O527" s="215"/>
      <c r="P527" s="215"/>
      <c r="Q527" s="215"/>
      <c r="R527" s="215"/>
      <c r="S527" s="215"/>
    </row>
    <row r="528" spans="2:19" x14ac:dyDescent="0.25">
      <c r="B528" s="214">
        <v>2020</v>
      </c>
      <c r="C528" s="215" t="s">
        <v>841</v>
      </c>
      <c r="D528" s="215" t="s">
        <v>842</v>
      </c>
      <c r="E528" s="215">
        <v>2019</v>
      </c>
      <c r="F528" s="215" t="s">
        <v>934</v>
      </c>
      <c r="G528" s="215">
        <v>5</v>
      </c>
      <c r="H528" s="218"/>
      <c r="I528" s="217">
        <f t="shared" si="29"/>
        <v>0</v>
      </c>
      <c r="J528" s="217">
        <f t="shared" si="30"/>
        <v>0</v>
      </c>
      <c r="K528" s="217">
        <f t="shared" si="31"/>
        <v>0</v>
      </c>
      <c r="L528" s="215"/>
      <c r="M528" s="215"/>
      <c r="N528" s="215"/>
      <c r="O528" s="215"/>
      <c r="P528" s="215"/>
      <c r="Q528" s="215"/>
      <c r="R528" s="215"/>
      <c r="S528" s="215"/>
    </row>
    <row r="529" spans="2:19" x14ac:dyDescent="0.25">
      <c r="B529" s="214">
        <v>2020</v>
      </c>
      <c r="C529" s="215" t="s">
        <v>843</v>
      </c>
      <c r="D529" s="215" t="s">
        <v>844</v>
      </c>
      <c r="E529" s="215">
        <v>2016</v>
      </c>
      <c r="F529" s="215" t="s">
        <v>934</v>
      </c>
      <c r="G529" s="215">
        <v>4</v>
      </c>
      <c r="H529" s="218"/>
      <c r="I529" s="217">
        <f t="shared" si="29"/>
        <v>0</v>
      </c>
      <c r="J529" s="217">
        <f t="shared" si="30"/>
        <v>0</v>
      </c>
      <c r="K529" s="217">
        <f t="shared" si="31"/>
        <v>0</v>
      </c>
      <c r="L529" s="215"/>
      <c r="M529" s="215"/>
      <c r="N529" s="215"/>
      <c r="O529" s="215"/>
      <c r="P529" s="215"/>
      <c r="Q529" s="215"/>
      <c r="R529" s="215"/>
      <c r="S529" s="215"/>
    </row>
    <row r="530" spans="2:19" x14ac:dyDescent="0.25">
      <c r="B530" s="214">
        <v>2020</v>
      </c>
      <c r="C530" s="215" t="s">
        <v>845</v>
      </c>
      <c r="D530" s="215" t="s">
        <v>496</v>
      </c>
      <c r="E530" s="215">
        <v>2016</v>
      </c>
      <c r="F530" s="215" t="s">
        <v>934</v>
      </c>
      <c r="G530" s="215">
        <v>4</v>
      </c>
      <c r="H530" s="218"/>
      <c r="I530" s="217">
        <f t="shared" si="29"/>
        <v>0</v>
      </c>
      <c r="J530" s="217">
        <f t="shared" si="30"/>
        <v>0</v>
      </c>
      <c r="K530" s="217">
        <f t="shared" si="31"/>
        <v>0</v>
      </c>
      <c r="L530" s="215"/>
      <c r="M530" s="215"/>
      <c r="N530" s="215"/>
      <c r="O530" s="215"/>
      <c r="P530" s="215"/>
      <c r="Q530" s="215"/>
      <c r="R530" s="215"/>
      <c r="S530" s="215"/>
    </row>
    <row r="531" spans="2:19" x14ac:dyDescent="0.25">
      <c r="B531" s="214">
        <v>2020</v>
      </c>
      <c r="C531" s="215" t="s">
        <v>846</v>
      </c>
      <c r="D531" s="215" t="s">
        <v>847</v>
      </c>
      <c r="E531" s="215">
        <v>2019</v>
      </c>
      <c r="F531" s="215" t="s">
        <v>932</v>
      </c>
      <c r="G531" s="215">
        <v>5</v>
      </c>
      <c r="H531" s="218"/>
      <c r="I531" s="217">
        <f t="shared" si="29"/>
        <v>0</v>
      </c>
      <c r="J531" s="217">
        <f t="shared" si="30"/>
        <v>0</v>
      </c>
      <c r="K531" s="217">
        <f t="shared" si="31"/>
        <v>0</v>
      </c>
      <c r="L531" s="215"/>
      <c r="M531" s="215"/>
      <c r="N531" s="215"/>
      <c r="O531" s="215"/>
      <c r="P531" s="215"/>
      <c r="Q531" s="215"/>
      <c r="R531" s="215"/>
      <c r="S531" s="215"/>
    </row>
    <row r="532" spans="2:19" x14ac:dyDescent="0.25">
      <c r="B532" s="214">
        <v>2020</v>
      </c>
      <c r="C532" s="215" t="s">
        <v>848</v>
      </c>
      <c r="D532" s="215" t="s">
        <v>496</v>
      </c>
      <c r="E532" s="215">
        <v>2017</v>
      </c>
      <c r="F532" s="215" t="s">
        <v>934</v>
      </c>
      <c r="G532" s="215">
        <v>5</v>
      </c>
      <c r="H532" s="218"/>
      <c r="I532" s="217">
        <f t="shared" si="29"/>
        <v>0</v>
      </c>
      <c r="J532" s="217">
        <f t="shared" si="30"/>
        <v>0</v>
      </c>
      <c r="K532" s="217">
        <f t="shared" si="31"/>
        <v>0</v>
      </c>
      <c r="L532" s="215"/>
      <c r="M532" s="215"/>
      <c r="N532" s="215"/>
      <c r="O532" s="215"/>
      <c r="P532" s="215"/>
      <c r="Q532" s="215"/>
      <c r="R532" s="215"/>
      <c r="S532" s="215"/>
    </row>
    <row r="533" spans="2:19" x14ac:dyDescent="0.25">
      <c r="B533" s="214">
        <v>2020</v>
      </c>
      <c r="C533" s="215" t="s">
        <v>849</v>
      </c>
      <c r="D533" s="215" t="s">
        <v>850</v>
      </c>
      <c r="E533" s="215">
        <v>2016</v>
      </c>
      <c r="F533" s="215" t="s">
        <v>934</v>
      </c>
      <c r="G533" s="215">
        <v>5</v>
      </c>
      <c r="H533" s="218"/>
      <c r="I533" s="217">
        <f t="shared" si="29"/>
        <v>0</v>
      </c>
      <c r="J533" s="217">
        <f t="shared" si="30"/>
        <v>0</v>
      </c>
      <c r="K533" s="217">
        <f t="shared" si="31"/>
        <v>0</v>
      </c>
      <c r="L533" s="215"/>
      <c r="M533" s="215"/>
      <c r="N533" s="215"/>
      <c r="O533" s="215"/>
      <c r="P533" s="215"/>
      <c r="Q533" s="215"/>
      <c r="R533" s="215"/>
      <c r="S533" s="215"/>
    </row>
    <row r="534" spans="2:19" x14ac:dyDescent="0.25">
      <c r="B534" s="214">
        <v>2020</v>
      </c>
      <c r="C534" s="215" t="s">
        <v>851</v>
      </c>
      <c r="D534" s="215" t="s">
        <v>496</v>
      </c>
      <c r="E534" s="215">
        <v>2014</v>
      </c>
      <c r="F534" s="215" t="s">
        <v>933</v>
      </c>
      <c r="G534" s="215">
        <v>5</v>
      </c>
      <c r="H534" s="218"/>
      <c r="I534" s="217">
        <f t="shared" si="29"/>
        <v>0</v>
      </c>
      <c r="J534" s="217">
        <f t="shared" si="30"/>
        <v>0</v>
      </c>
      <c r="K534" s="217">
        <f t="shared" si="31"/>
        <v>0</v>
      </c>
      <c r="L534" s="215"/>
      <c r="M534" s="215"/>
      <c r="N534" s="215"/>
      <c r="O534" s="215"/>
      <c r="P534" s="215"/>
      <c r="Q534" s="215"/>
      <c r="R534" s="215"/>
      <c r="S534" s="215"/>
    </row>
    <row r="535" spans="2:19" x14ac:dyDescent="0.25">
      <c r="B535" s="214">
        <v>2020</v>
      </c>
      <c r="C535" s="215" t="s">
        <v>852</v>
      </c>
      <c r="D535" s="215" t="s">
        <v>496</v>
      </c>
      <c r="E535" s="215">
        <v>2017</v>
      </c>
      <c r="F535" s="215" t="s">
        <v>934</v>
      </c>
      <c r="G535" s="215">
        <v>5</v>
      </c>
      <c r="H535" s="218"/>
      <c r="I535" s="217">
        <f t="shared" si="29"/>
        <v>0</v>
      </c>
      <c r="J535" s="217">
        <f t="shared" si="30"/>
        <v>0</v>
      </c>
      <c r="K535" s="217">
        <f t="shared" si="31"/>
        <v>0</v>
      </c>
      <c r="L535" s="215"/>
      <c r="M535" s="215"/>
      <c r="N535" s="215"/>
      <c r="O535" s="215"/>
      <c r="P535" s="215"/>
      <c r="Q535" s="215"/>
      <c r="R535" s="215"/>
      <c r="S535" s="215"/>
    </row>
    <row r="536" spans="2:19" x14ac:dyDescent="0.25">
      <c r="B536" s="214">
        <v>2020</v>
      </c>
      <c r="C536" s="215" t="s">
        <v>853</v>
      </c>
      <c r="D536" s="215" t="s">
        <v>854</v>
      </c>
      <c r="E536" s="215">
        <v>2016</v>
      </c>
      <c r="F536" s="215" t="s">
        <v>936</v>
      </c>
      <c r="G536" s="215">
        <v>4</v>
      </c>
      <c r="H536" s="218"/>
      <c r="I536" s="217">
        <f t="shared" si="29"/>
        <v>0</v>
      </c>
      <c r="J536" s="217">
        <f t="shared" si="30"/>
        <v>0</v>
      </c>
      <c r="K536" s="217">
        <f t="shared" si="31"/>
        <v>0</v>
      </c>
      <c r="L536" s="215"/>
      <c r="M536" s="215"/>
      <c r="N536" s="215"/>
      <c r="O536" s="215"/>
      <c r="P536" s="215"/>
      <c r="Q536" s="215"/>
      <c r="R536" s="215"/>
      <c r="S536" s="215"/>
    </row>
    <row r="537" spans="2:19" x14ac:dyDescent="0.25">
      <c r="B537" s="214">
        <v>2020</v>
      </c>
      <c r="C537" s="215" t="s">
        <v>855</v>
      </c>
      <c r="D537" s="215" t="s">
        <v>856</v>
      </c>
      <c r="E537" s="215">
        <v>2014</v>
      </c>
      <c r="F537" s="215" t="s">
        <v>936</v>
      </c>
      <c r="G537" s="215">
        <v>3</v>
      </c>
      <c r="H537" s="218"/>
      <c r="I537" s="217">
        <f t="shared" si="29"/>
        <v>0</v>
      </c>
      <c r="J537" s="217">
        <f t="shared" si="30"/>
        <v>0</v>
      </c>
      <c r="K537" s="217">
        <f t="shared" si="31"/>
        <v>0</v>
      </c>
      <c r="L537" s="215"/>
      <c r="M537" s="215"/>
      <c r="N537" s="215"/>
      <c r="O537" s="215"/>
      <c r="P537" s="215"/>
      <c r="Q537" s="215"/>
      <c r="R537" s="215"/>
      <c r="S537" s="215"/>
    </row>
    <row r="538" spans="2:19" x14ac:dyDescent="0.25">
      <c r="B538" s="214">
        <v>2020</v>
      </c>
      <c r="C538" s="215" t="s">
        <v>857</v>
      </c>
      <c r="D538" s="215" t="s">
        <v>858</v>
      </c>
      <c r="E538" s="215">
        <v>2016</v>
      </c>
      <c r="F538" s="215" t="s">
        <v>936</v>
      </c>
      <c r="G538" s="215">
        <v>5</v>
      </c>
      <c r="H538" s="218"/>
      <c r="I538" s="217">
        <f t="shared" si="29"/>
        <v>0</v>
      </c>
      <c r="J538" s="217">
        <f t="shared" si="30"/>
        <v>0</v>
      </c>
      <c r="K538" s="217">
        <f t="shared" si="31"/>
        <v>0</v>
      </c>
      <c r="L538" s="215"/>
      <c r="M538" s="215"/>
      <c r="N538" s="215"/>
      <c r="O538" s="215"/>
      <c r="P538" s="215"/>
      <c r="Q538" s="215"/>
      <c r="R538" s="215"/>
      <c r="S538" s="215"/>
    </row>
    <row r="539" spans="2:19" x14ac:dyDescent="0.25">
      <c r="B539" s="214">
        <v>2020</v>
      </c>
      <c r="C539" s="215" t="s">
        <v>859</v>
      </c>
      <c r="D539" s="215" t="s">
        <v>860</v>
      </c>
      <c r="E539" s="215">
        <v>2018</v>
      </c>
      <c r="F539" s="215" t="s">
        <v>936</v>
      </c>
      <c r="G539" s="215">
        <v>3</v>
      </c>
      <c r="H539" s="218"/>
      <c r="I539" s="217">
        <f t="shared" si="29"/>
        <v>0</v>
      </c>
      <c r="J539" s="217">
        <f t="shared" si="30"/>
        <v>0</v>
      </c>
      <c r="K539" s="217">
        <f t="shared" si="31"/>
        <v>0</v>
      </c>
      <c r="L539" s="215"/>
      <c r="M539" s="215"/>
      <c r="N539" s="215"/>
      <c r="O539" s="215"/>
      <c r="P539" s="215"/>
      <c r="Q539" s="215"/>
      <c r="R539" s="215"/>
      <c r="S539" s="215"/>
    </row>
    <row r="540" spans="2:19" x14ac:dyDescent="0.25">
      <c r="B540" s="214">
        <v>2020</v>
      </c>
      <c r="C540" s="215" t="s">
        <v>861</v>
      </c>
      <c r="D540" s="215" t="s">
        <v>862</v>
      </c>
      <c r="E540" s="215">
        <v>2017</v>
      </c>
      <c r="F540" s="215" t="s">
        <v>936</v>
      </c>
      <c r="G540" s="215">
        <v>4</v>
      </c>
      <c r="H540" s="218"/>
      <c r="I540" s="217">
        <f t="shared" si="29"/>
        <v>0</v>
      </c>
      <c r="J540" s="217">
        <f t="shared" si="30"/>
        <v>0</v>
      </c>
      <c r="K540" s="217">
        <f t="shared" si="31"/>
        <v>0</v>
      </c>
      <c r="L540" s="215"/>
      <c r="M540" s="215"/>
      <c r="N540" s="215"/>
      <c r="O540" s="215"/>
      <c r="P540" s="215"/>
      <c r="Q540" s="215"/>
      <c r="R540" s="215"/>
      <c r="S540" s="215"/>
    </row>
    <row r="541" spans="2:19" x14ac:dyDescent="0.25">
      <c r="B541" s="214">
        <v>2020</v>
      </c>
      <c r="C541" s="215" t="s">
        <v>863</v>
      </c>
      <c r="D541" s="215" t="s">
        <v>496</v>
      </c>
      <c r="E541" s="215">
        <v>2013</v>
      </c>
      <c r="F541" s="215" t="s">
        <v>934</v>
      </c>
      <c r="G541" s="215">
        <v>5</v>
      </c>
      <c r="H541" s="218"/>
      <c r="I541" s="217">
        <f t="shared" si="29"/>
        <v>0</v>
      </c>
      <c r="J541" s="217">
        <f t="shared" si="30"/>
        <v>0</v>
      </c>
      <c r="K541" s="217">
        <f t="shared" si="31"/>
        <v>0</v>
      </c>
      <c r="L541" s="215"/>
      <c r="M541" s="215"/>
      <c r="N541" s="215"/>
      <c r="O541" s="215"/>
      <c r="P541" s="215"/>
      <c r="Q541" s="215"/>
      <c r="R541" s="215"/>
      <c r="S541" s="215"/>
    </row>
    <row r="542" spans="2:19" x14ac:dyDescent="0.25">
      <c r="B542" s="214">
        <v>2020</v>
      </c>
      <c r="C542" s="215" t="s">
        <v>864</v>
      </c>
      <c r="D542" s="215" t="s">
        <v>865</v>
      </c>
      <c r="E542" s="215">
        <v>2015</v>
      </c>
      <c r="F542" s="215" t="s">
        <v>936</v>
      </c>
      <c r="G542" s="215">
        <v>5</v>
      </c>
      <c r="H542" s="218"/>
      <c r="I542" s="217">
        <f t="shared" si="29"/>
        <v>0</v>
      </c>
      <c r="J542" s="217">
        <f t="shared" si="30"/>
        <v>0</v>
      </c>
      <c r="K542" s="217">
        <f t="shared" si="31"/>
        <v>0</v>
      </c>
      <c r="L542" s="215"/>
      <c r="M542" s="215"/>
      <c r="N542" s="215"/>
      <c r="O542" s="215"/>
      <c r="P542" s="215"/>
      <c r="Q542" s="215"/>
      <c r="R542" s="215"/>
      <c r="S542" s="215"/>
    </row>
    <row r="543" spans="2:19" x14ac:dyDescent="0.25">
      <c r="B543" s="214">
        <v>2020</v>
      </c>
      <c r="C543" s="215" t="s">
        <v>866</v>
      </c>
      <c r="D543" s="215" t="s">
        <v>867</v>
      </c>
      <c r="E543" s="215">
        <v>2019</v>
      </c>
      <c r="F543" s="215" t="s">
        <v>933</v>
      </c>
      <c r="G543" s="215">
        <v>5</v>
      </c>
      <c r="H543" s="218"/>
      <c r="I543" s="217">
        <f t="shared" si="29"/>
        <v>0</v>
      </c>
      <c r="J543" s="217">
        <f t="shared" si="30"/>
        <v>0</v>
      </c>
      <c r="K543" s="217">
        <f t="shared" si="31"/>
        <v>0</v>
      </c>
      <c r="L543" s="215"/>
      <c r="M543" s="215"/>
      <c r="N543" s="215"/>
      <c r="O543" s="215"/>
      <c r="P543" s="215"/>
      <c r="Q543" s="215"/>
      <c r="R543" s="215"/>
      <c r="S543" s="215"/>
    </row>
    <row r="544" spans="2:19" x14ac:dyDescent="0.25">
      <c r="B544" s="214">
        <v>2020</v>
      </c>
      <c r="C544" s="215" t="s">
        <v>868</v>
      </c>
      <c r="D544" s="215" t="s">
        <v>496</v>
      </c>
      <c r="E544" s="215">
        <v>2014</v>
      </c>
      <c r="F544" s="215" t="s">
        <v>937</v>
      </c>
      <c r="G544" s="215">
        <v>5</v>
      </c>
      <c r="H544" s="218"/>
      <c r="I544" s="217">
        <f t="shared" si="29"/>
        <v>0</v>
      </c>
      <c r="J544" s="217">
        <f t="shared" si="30"/>
        <v>0</v>
      </c>
      <c r="K544" s="217">
        <f t="shared" si="31"/>
        <v>0</v>
      </c>
      <c r="L544" s="215"/>
      <c r="M544" s="215"/>
      <c r="N544" s="215"/>
      <c r="O544" s="215"/>
      <c r="P544" s="215"/>
      <c r="Q544" s="215"/>
      <c r="R544" s="215"/>
      <c r="S544" s="215"/>
    </row>
    <row r="545" spans="2:19" x14ac:dyDescent="0.25">
      <c r="B545" s="214">
        <v>2020</v>
      </c>
      <c r="C545" s="215" t="s">
        <v>869</v>
      </c>
      <c r="D545" s="215" t="s">
        <v>870</v>
      </c>
      <c r="E545" s="215">
        <v>2019</v>
      </c>
      <c r="F545" s="215" t="s">
        <v>935</v>
      </c>
      <c r="G545" s="215">
        <v>5</v>
      </c>
      <c r="H545" s="218"/>
      <c r="I545" s="217">
        <f t="shared" si="29"/>
        <v>0</v>
      </c>
      <c r="J545" s="217">
        <f t="shared" si="30"/>
        <v>0</v>
      </c>
      <c r="K545" s="217">
        <f t="shared" si="31"/>
        <v>0</v>
      </c>
      <c r="L545" s="215"/>
      <c r="M545" s="215"/>
      <c r="N545" s="215"/>
      <c r="O545" s="215"/>
      <c r="P545" s="215"/>
      <c r="Q545" s="215"/>
      <c r="R545" s="215"/>
      <c r="S545" s="215"/>
    </row>
    <row r="546" spans="2:19" x14ac:dyDescent="0.25">
      <c r="B546" s="214">
        <v>2020</v>
      </c>
      <c r="C546" s="215" t="s">
        <v>871</v>
      </c>
      <c r="D546" s="215" t="s">
        <v>496</v>
      </c>
      <c r="E546" s="215">
        <v>2013</v>
      </c>
      <c r="F546" s="215" t="s">
        <v>934</v>
      </c>
      <c r="G546" s="215">
        <v>5</v>
      </c>
      <c r="H546" s="218"/>
      <c r="I546" s="217">
        <f t="shared" si="29"/>
        <v>0</v>
      </c>
      <c r="J546" s="217">
        <f t="shared" si="30"/>
        <v>0</v>
      </c>
      <c r="K546" s="217">
        <f t="shared" si="31"/>
        <v>0</v>
      </c>
      <c r="L546" s="215"/>
      <c r="M546" s="215"/>
      <c r="N546" s="215"/>
      <c r="O546" s="215"/>
      <c r="P546" s="215"/>
      <c r="Q546" s="215"/>
      <c r="R546" s="215"/>
      <c r="S546" s="215"/>
    </row>
    <row r="547" spans="2:19" x14ac:dyDescent="0.25">
      <c r="B547" s="214">
        <v>2020</v>
      </c>
      <c r="C547" s="215" t="s">
        <v>872</v>
      </c>
      <c r="D547" s="215" t="s">
        <v>873</v>
      </c>
      <c r="E547" s="215">
        <v>2015</v>
      </c>
      <c r="F547" s="215" t="s">
        <v>933</v>
      </c>
      <c r="G547" s="215">
        <v>5</v>
      </c>
      <c r="H547" s="218"/>
      <c r="I547" s="217">
        <f t="shared" si="29"/>
        <v>0</v>
      </c>
      <c r="J547" s="217">
        <f t="shared" si="30"/>
        <v>0</v>
      </c>
      <c r="K547" s="217">
        <f t="shared" si="31"/>
        <v>0</v>
      </c>
      <c r="L547" s="215"/>
      <c r="M547" s="215"/>
      <c r="N547" s="215"/>
      <c r="O547" s="215"/>
      <c r="P547" s="215"/>
      <c r="Q547" s="215"/>
      <c r="R547" s="215"/>
      <c r="S547" s="215"/>
    </row>
    <row r="548" spans="2:19" x14ac:dyDescent="0.25">
      <c r="B548" s="214">
        <v>2020</v>
      </c>
      <c r="C548" s="215" t="s">
        <v>874</v>
      </c>
      <c r="D548" s="215" t="s">
        <v>875</v>
      </c>
      <c r="E548" s="215">
        <v>2017</v>
      </c>
      <c r="F548" s="215" t="s">
        <v>936</v>
      </c>
      <c r="G548" s="215">
        <v>4</v>
      </c>
      <c r="H548" s="218"/>
      <c r="I548" s="217">
        <f t="shared" si="29"/>
        <v>0</v>
      </c>
      <c r="J548" s="217">
        <f t="shared" si="30"/>
        <v>0</v>
      </c>
      <c r="K548" s="217">
        <f t="shared" si="31"/>
        <v>0</v>
      </c>
      <c r="L548" s="215"/>
      <c r="M548" s="215"/>
      <c r="N548" s="215"/>
      <c r="O548" s="215"/>
      <c r="P548" s="215"/>
      <c r="Q548" s="215"/>
      <c r="R548" s="215"/>
      <c r="S548" s="215"/>
    </row>
    <row r="549" spans="2:19" x14ac:dyDescent="0.25">
      <c r="B549" s="214">
        <v>2020</v>
      </c>
      <c r="C549" s="215" t="s">
        <v>876</v>
      </c>
      <c r="D549" s="215" t="s">
        <v>877</v>
      </c>
      <c r="E549" s="215">
        <v>2017</v>
      </c>
      <c r="F549" s="215" t="s">
        <v>932</v>
      </c>
      <c r="G549" s="215">
        <v>5</v>
      </c>
      <c r="H549" s="218"/>
      <c r="I549" s="217">
        <f t="shared" si="29"/>
        <v>0</v>
      </c>
      <c r="J549" s="217">
        <f t="shared" si="30"/>
        <v>0</v>
      </c>
      <c r="K549" s="217">
        <f t="shared" si="31"/>
        <v>0</v>
      </c>
      <c r="L549" s="215"/>
      <c r="M549" s="215"/>
      <c r="N549" s="215"/>
      <c r="O549" s="215"/>
      <c r="P549" s="215"/>
      <c r="Q549" s="215"/>
      <c r="R549" s="215"/>
      <c r="S549" s="215"/>
    </row>
    <row r="550" spans="2:19" x14ac:dyDescent="0.25">
      <c r="B550" s="214">
        <v>2020</v>
      </c>
      <c r="C550" s="215" t="s">
        <v>878</v>
      </c>
      <c r="D550" s="215" t="s">
        <v>496</v>
      </c>
      <c r="E550" s="215">
        <v>2019</v>
      </c>
      <c r="F550" s="215" t="s">
        <v>934</v>
      </c>
      <c r="G550" s="215">
        <v>5</v>
      </c>
      <c r="H550" s="218"/>
      <c r="I550" s="217">
        <f t="shared" si="29"/>
        <v>0</v>
      </c>
      <c r="J550" s="217">
        <f t="shared" si="30"/>
        <v>0</v>
      </c>
      <c r="K550" s="217">
        <f t="shared" si="31"/>
        <v>0</v>
      </c>
      <c r="L550" s="215"/>
      <c r="M550" s="215"/>
      <c r="N550" s="215"/>
      <c r="O550" s="215"/>
      <c r="P550" s="215"/>
      <c r="Q550" s="215"/>
      <c r="R550" s="215"/>
      <c r="S550" s="215"/>
    </row>
    <row r="551" spans="2:19" x14ac:dyDescent="0.25">
      <c r="B551" s="214">
        <v>2020</v>
      </c>
      <c r="C551" s="215" t="s">
        <v>879</v>
      </c>
      <c r="D551" s="215" t="s">
        <v>880</v>
      </c>
      <c r="E551" s="215">
        <v>2016</v>
      </c>
      <c r="F551" s="215" t="s">
        <v>942</v>
      </c>
      <c r="G551" s="215">
        <v>5</v>
      </c>
      <c r="H551" s="218"/>
      <c r="I551" s="217">
        <f t="shared" ref="I551:I581" si="32">IF(G551&lt;4,H551,0)</f>
        <v>0</v>
      </c>
      <c r="J551" s="217">
        <f t="shared" ref="J551:J581" si="33">IF(G551=4,H551,0)</f>
        <v>0</v>
      </c>
      <c r="K551" s="217">
        <f t="shared" ref="K551:K581" si="34">IF(G551=5,H551,0)</f>
        <v>0</v>
      </c>
      <c r="L551" s="215"/>
      <c r="M551" s="215"/>
      <c r="N551" s="215"/>
      <c r="O551" s="215"/>
      <c r="P551" s="215"/>
      <c r="Q551" s="215"/>
      <c r="R551" s="215"/>
      <c r="S551" s="215"/>
    </row>
    <row r="552" spans="2:19" x14ac:dyDescent="0.25">
      <c r="B552" s="214">
        <v>2020</v>
      </c>
      <c r="C552" s="215" t="s">
        <v>881</v>
      </c>
      <c r="D552" s="215" t="s">
        <v>882</v>
      </c>
      <c r="E552" s="215">
        <v>2016</v>
      </c>
      <c r="F552" s="215" t="s">
        <v>933</v>
      </c>
      <c r="G552" s="215">
        <v>5</v>
      </c>
      <c r="H552" s="218"/>
      <c r="I552" s="217">
        <f t="shared" si="32"/>
        <v>0</v>
      </c>
      <c r="J552" s="217">
        <f t="shared" si="33"/>
        <v>0</v>
      </c>
      <c r="K552" s="217">
        <f t="shared" si="34"/>
        <v>0</v>
      </c>
      <c r="L552" s="215"/>
      <c r="M552" s="215"/>
      <c r="N552" s="215"/>
      <c r="O552" s="215"/>
      <c r="P552" s="215"/>
      <c r="Q552" s="215"/>
      <c r="R552" s="215"/>
      <c r="S552" s="215"/>
    </row>
    <row r="553" spans="2:19" x14ac:dyDescent="0.25">
      <c r="B553" s="214">
        <v>2020</v>
      </c>
      <c r="C553" s="215" t="s">
        <v>883</v>
      </c>
      <c r="D553" s="215" t="s">
        <v>496</v>
      </c>
      <c r="E553" s="215">
        <v>2015</v>
      </c>
      <c r="F553" s="215" t="s">
        <v>940</v>
      </c>
      <c r="G553" s="215">
        <v>5</v>
      </c>
      <c r="H553" s="218"/>
      <c r="I553" s="217">
        <f t="shared" si="32"/>
        <v>0</v>
      </c>
      <c r="J553" s="217">
        <f t="shared" si="33"/>
        <v>0</v>
      </c>
      <c r="K553" s="217">
        <f t="shared" si="34"/>
        <v>0</v>
      </c>
      <c r="L553" s="215"/>
      <c r="M553" s="215"/>
      <c r="N553" s="215"/>
      <c r="O553" s="215"/>
      <c r="P553" s="215"/>
      <c r="Q553" s="215"/>
      <c r="R553" s="215"/>
      <c r="S553" s="215"/>
    </row>
    <row r="554" spans="2:19" x14ac:dyDescent="0.25">
      <c r="B554" s="214">
        <v>2020</v>
      </c>
      <c r="C554" s="215" t="s">
        <v>884</v>
      </c>
      <c r="D554" s="215" t="s">
        <v>496</v>
      </c>
      <c r="E554" s="215">
        <v>2018</v>
      </c>
      <c r="F554" s="215" t="s">
        <v>939</v>
      </c>
      <c r="G554" s="215">
        <v>4</v>
      </c>
      <c r="H554" s="218"/>
      <c r="I554" s="217">
        <f t="shared" si="32"/>
        <v>0</v>
      </c>
      <c r="J554" s="217">
        <f t="shared" si="33"/>
        <v>0</v>
      </c>
      <c r="K554" s="217">
        <f t="shared" si="34"/>
        <v>0</v>
      </c>
      <c r="L554" s="215"/>
      <c r="M554" s="215"/>
      <c r="N554" s="215"/>
      <c r="O554" s="215"/>
      <c r="P554" s="215"/>
      <c r="Q554" s="215"/>
      <c r="R554" s="215"/>
      <c r="S554" s="215"/>
    </row>
    <row r="555" spans="2:19" x14ac:dyDescent="0.25">
      <c r="B555" s="214">
        <v>2020</v>
      </c>
      <c r="C555" s="215" t="s">
        <v>885</v>
      </c>
      <c r="D555" s="215" t="s">
        <v>886</v>
      </c>
      <c r="E555" s="215">
        <v>2019</v>
      </c>
      <c r="F555" s="215" t="s">
        <v>932</v>
      </c>
      <c r="G555" s="215">
        <v>5</v>
      </c>
      <c r="H555" s="218"/>
      <c r="I555" s="217">
        <f t="shared" si="32"/>
        <v>0</v>
      </c>
      <c r="J555" s="217">
        <f t="shared" si="33"/>
        <v>0</v>
      </c>
      <c r="K555" s="217">
        <f t="shared" si="34"/>
        <v>0</v>
      </c>
      <c r="L555" s="215"/>
      <c r="M555" s="215"/>
      <c r="N555" s="215"/>
      <c r="O555" s="215"/>
      <c r="P555" s="215"/>
      <c r="Q555" s="215"/>
      <c r="R555" s="215"/>
      <c r="S555" s="215"/>
    </row>
    <row r="556" spans="2:19" x14ac:dyDescent="0.25">
      <c r="B556" s="214">
        <v>2020</v>
      </c>
      <c r="C556" s="215" t="s">
        <v>887</v>
      </c>
      <c r="D556" s="215" t="s">
        <v>888</v>
      </c>
      <c r="E556" s="215">
        <v>2017</v>
      </c>
      <c r="F556" s="215" t="s">
        <v>936</v>
      </c>
      <c r="G556" s="215">
        <v>5</v>
      </c>
      <c r="H556" s="218"/>
      <c r="I556" s="217">
        <f t="shared" si="32"/>
        <v>0</v>
      </c>
      <c r="J556" s="217">
        <f t="shared" si="33"/>
        <v>0</v>
      </c>
      <c r="K556" s="217">
        <f t="shared" si="34"/>
        <v>0</v>
      </c>
      <c r="L556" s="215"/>
      <c r="M556" s="215"/>
      <c r="N556" s="215"/>
      <c r="O556" s="215"/>
      <c r="P556" s="215"/>
      <c r="Q556" s="215"/>
      <c r="R556" s="215"/>
      <c r="S556" s="215"/>
    </row>
    <row r="557" spans="2:19" x14ac:dyDescent="0.25">
      <c r="B557" s="214">
        <v>2020</v>
      </c>
      <c r="C557" s="215" t="s">
        <v>887</v>
      </c>
      <c r="D557" s="215" t="s">
        <v>889</v>
      </c>
      <c r="E557" s="215">
        <v>2020</v>
      </c>
      <c r="F557" s="215" t="s">
        <v>934</v>
      </c>
      <c r="G557" s="215">
        <v>5</v>
      </c>
      <c r="H557" s="218"/>
      <c r="I557" s="217">
        <f t="shared" si="32"/>
        <v>0</v>
      </c>
      <c r="J557" s="217">
        <f t="shared" si="33"/>
        <v>0</v>
      </c>
      <c r="K557" s="217">
        <f t="shared" si="34"/>
        <v>0</v>
      </c>
      <c r="L557" s="215"/>
      <c r="M557" s="215"/>
      <c r="N557" s="215"/>
      <c r="O557" s="215"/>
      <c r="P557" s="215"/>
      <c r="Q557" s="215"/>
      <c r="R557" s="215"/>
      <c r="S557" s="215"/>
    </row>
    <row r="558" spans="2:19" x14ac:dyDescent="0.25">
      <c r="B558" s="214">
        <v>2020</v>
      </c>
      <c r="C558" s="215" t="s">
        <v>890</v>
      </c>
      <c r="D558" s="215" t="s">
        <v>891</v>
      </c>
      <c r="E558" s="215">
        <v>2017</v>
      </c>
      <c r="F558" s="215" t="s">
        <v>937</v>
      </c>
      <c r="G558" s="215">
        <v>5</v>
      </c>
      <c r="H558" s="218"/>
      <c r="I558" s="217">
        <f t="shared" si="32"/>
        <v>0</v>
      </c>
      <c r="J558" s="217">
        <f t="shared" si="33"/>
        <v>0</v>
      </c>
      <c r="K558" s="217">
        <f t="shared" si="34"/>
        <v>0</v>
      </c>
      <c r="L558" s="215"/>
      <c r="M558" s="215"/>
      <c r="N558" s="215"/>
      <c r="O558" s="215"/>
      <c r="P558" s="215"/>
      <c r="Q558" s="215"/>
      <c r="R558" s="215"/>
      <c r="S558" s="215"/>
    </row>
    <row r="559" spans="2:19" x14ac:dyDescent="0.25">
      <c r="B559" s="214">
        <v>2020</v>
      </c>
      <c r="C559" s="215" t="s">
        <v>892</v>
      </c>
      <c r="D559" s="215" t="s">
        <v>893</v>
      </c>
      <c r="E559" s="215">
        <v>2015</v>
      </c>
      <c r="F559" s="215" t="s">
        <v>939</v>
      </c>
      <c r="G559" s="215">
        <v>4</v>
      </c>
      <c r="H559" s="218"/>
      <c r="I559" s="217">
        <f t="shared" si="32"/>
        <v>0</v>
      </c>
      <c r="J559" s="217">
        <f t="shared" si="33"/>
        <v>0</v>
      </c>
      <c r="K559" s="217">
        <f t="shared" si="34"/>
        <v>0</v>
      </c>
      <c r="L559" s="215"/>
      <c r="M559" s="215"/>
      <c r="N559" s="215"/>
      <c r="O559" s="215"/>
      <c r="P559" s="215"/>
      <c r="Q559" s="215"/>
      <c r="R559" s="215"/>
      <c r="S559" s="215"/>
    </row>
    <row r="560" spans="2:19" x14ac:dyDescent="0.25">
      <c r="B560" s="214">
        <v>2020</v>
      </c>
      <c r="C560" s="215" t="s">
        <v>894</v>
      </c>
      <c r="D560" s="215" t="s">
        <v>895</v>
      </c>
      <c r="E560" s="215">
        <v>2019</v>
      </c>
      <c r="F560" s="215" t="s">
        <v>934</v>
      </c>
      <c r="G560" s="215">
        <v>5</v>
      </c>
      <c r="H560" s="218"/>
      <c r="I560" s="217">
        <f t="shared" si="32"/>
        <v>0</v>
      </c>
      <c r="J560" s="217">
        <f t="shared" si="33"/>
        <v>0</v>
      </c>
      <c r="K560" s="217">
        <f t="shared" si="34"/>
        <v>0</v>
      </c>
      <c r="L560" s="215"/>
      <c r="M560" s="215"/>
      <c r="N560" s="215"/>
      <c r="O560" s="215"/>
      <c r="P560" s="215"/>
      <c r="Q560" s="215"/>
      <c r="R560" s="215"/>
      <c r="S560" s="215"/>
    </row>
    <row r="561" spans="2:19" x14ac:dyDescent="0.25">
      <c r="B561" s="214">
        <v>2020</v>
      </c>
      <c r="C561" s="215" t="s">
        <v>896</v>
      </c>
      <c r="D561" s="215" t="s">
        <v>496</v>
      </c>
      <c r="E561" s="215">
        <v>2014</v>
      </c>
      <c r="F561" s="215" t="s">
        <v>939</v>
      </c>
      <c r="G561" s="215">
        <v>5</v>
      </c>
      <c r="H561" s="218"/>
      <c r="I561" s="217">
        <f t="shared" si="32"/>
        <v>0</v>
      </c>
      <c r="J561" s="217">
        <f t="shared" si="33"/>
        <v>0</v>
      </c>
      <c r="K561" s="217">
        <f t="shared" si="34"/>
        <v>0</v>
      </c>
      <c r="L561" s="215"/>
      <c r="M561" s="215"/>
      <c r="N561" s="215"/>
      <c r="O561" s="215"/>
      <c r="P561" s="215"/>
      <c r="Q561" s="215"/>
      <c r="R561" s="215"/>
      <c r="S561" s="215"/>
    </row>
    <row r="562" spans="2:19" x14ac:dyDescent="0.25">
      <c r="B562" s="214">
        <v>2020</v>
      </c>
      <c r="C562" s="215" t="s">
        <v>897</v>
      </c>
      <c r="D562" s="215" t="s">
        <v>898</v>
      </c>
      <c r="E562" s="215">
        <v>2020</v>
      </c>
      <c r="F562" s="215" t="s">
        <v>934</v>
      </c>
      <c r="G562" s="215">
        <v>5</v>
      </c>
      <c r="H562" s="218"/>
      <c r="I562" s="217">
        <f t="shared" si="32"/>
        <v>0</v>
      </c>
      <c r="J562" s="217">
        <f t="shared" si="33"/>
        <v>0</v>
      </c>
      <c r="K562" s="217">
        <f t="shared" si="34"/>
        <v>0</v>
      </c>
      <c r="L562" s="215"/>
      <c r="M562" s="215"/>
      <c r="N562" s="215"/>
      <c r="O562" s="215"/>
      <c r="P562" s="215"/>
      <c r="Q562" s="215"/>
      <c r="R562" s="215"/>
      <c r="S562" s="215"/>
    </row>
    <row r="563" spans="2:19" x14ac:dyDescent="0.25">
      <c r="B563" s="214">
        <v>2020</v>
      </c>
      <c r="C563" s="215" t="s">
        <v>899</v>
      </c>
      <c r="D563" s="215" t="s">
        <v>900</v>
      </c>
      <c r="E563" s="215">
        <v>2021</v>
      </c>
      <c r="F563" s="215" t="s">
        <v>932</v>
      </c>
      <c r="G563" s="215">
        <v>5</v>
      </c>
      <c r="H563" s="218"/>
      <c r="I563" s="217">
        <f t="shared" si="32"/>
        <v>0</v>
      </c>
      <c r="J563" s="217">
        <f t="shared" si="33"/>
        <v>0</v>
      </c>
      <c r="K563" s="217">
        <f t="shared" si="34"/>
        <v>0</v>
      </c>
      <c r="L563" s="215"/>
      <c r="M563" s="215"/>
      <c r="N563" s="215"/>
      <c r="O563" s="215"/>
      <c r="P563" s="215"/>
      <c r="Q563" s="215"/>
      <c r="R563" s="215"/>
      <c r="S563" s="215"/>
    </row>
    <row r="564" spans="2:19" x14ac:dyDescent="0.25">
      <c r="B564" s="214">
        <v>2020</v>
      </c>
      <c r="C564" s="215" t="s">
        <v>901</v>
      </c>
      <c r="D564" s="215" t="s">
        <v>902</v>
      </c>
      <c r="E564" s="215">
        <v>2014</v>
      </c>
      <c r="F564" s="215" t="s">
        <v>933</v>
      </c>
      <c r="G564" s="215">
        <v>5</v>
      </c>
      <c r="H564" s="218"/>
      <c r="I564" s="217">
        <f t="shared" si="32"/>
        <v>0</v>
      </c>
      <c r="J564" s="217">
        <f t="shared" si="33"/>
        <v>0</v>
      </c>
      <c r="K564" s="217">
        <f t="shared" si="34"/>
        <v>0</v>
      </c>
      <c r="L564" s="215"/>
      <c r="M564" s="215"/>
      <c r="N564" s="215"/>
      <c r="O564" s="215"/>
      <c r="P564" s="215"/>
      <c r="Q564" s="215"/>
      <c r="R564" s="215"/>
      <c r="S564" s="215"/>
    </row>
    <row r="565" spans="2:19" x14ac:dyDescent="0.25">
      <c r="B565" s="214">
        <v>2020</v>
      </c>
      <c r="C565" s="215" t="s">
        <v>903</v>
      </c>
      <c r="D565" s="215" t="s">
        <v>904</v>
      </c>
      <c r="E565" s="215">
        <v>2017</v>
      </c>
      <c r="F565" s="215" t="s">
        <v>936</v>
      </c>
      <c r="G565" s="215">
        <v>5</v>
      </c>
      <c r="H565" s="218"/>
      <c r="I565" s="217">
        <f t="shared" si="32"/>
        <v>0</v>
      </c>
      <c r="J565" s="217">
        <f t="shared" si="33"/>
        <v>0</v>
      </c>
      <c r="K565" s="217">
        <f t="shared" si="34"/>
        <v>0</v>
      </c>
      <c r="L565" s="215"/>
      <c r="M565" s="215"/>
      <c r="N565" s="215"/>
      <c r="O565" s="215"/>
      <c r="P565" s="215"/>
      <c r="Q565" s="215"/>
      <c r="R565" s="215"/>
      <c r="S565" s="215"/>
    </row>
    <row r="566" spans="2:19" x14ac:dyDescent="0.25">
      <c r="B566" s="214">
        <v>2020</v>
      </c>
      <c r="C566" s="215" t="s">
        <v>905</v>
      </c>
      <c r="D566" s="215" t="s">
        <v>906</v>
      </c>
      <c r="E566" s="215">
        <v>2019</v>
      </c>
      <c r="F566" s="215" t="s">
        <v>941</v>
      </c>
      <c r="G566" s="215">
        <v>4</v>
      </c>
      <c r="H566" s="218"/>
      <c r="I566" s="217">
        <f t="shared" si="32"/>
        <v>0</v>
      </c>
      <c r="J566" s="217">
        <f t="shared" si="33"/>
        <v>0</v>
      </c>
      <c r="K566" s="217">
        <f t="shared" si="34"/>
        <v>0</v>
      </c>
      <c r="L566" s="215"/>
      <c r="M566" s="215"/>
      <c r="N566" s="215"/>
      <c r="O566" s="215"/>
      <c r="P566" s="215"/>
      <c r="Q566" s="215"/>
      <c r="R566" s="215"/>
      <c r="S566" s="215"/>
    </row>
    <row r="567" spans="2:19" x14ac:dyDescent="0.25">
      <c r="B567" s="214">
        <v>2020</v>
      </c>
      <c r="C567" s="215" t="s">
        <v>907</v>
      </c>
      <c r="D567" s="215" t="s">
        <v>908</v>
      </c>
      <c r="E567" s="215">
        <v>2019</v>
      </c>
      <c r="F567" s="215" t="s">
        <v>939</v>
      </c>
      <c r="G567" s="215">
        <v>5</v>
      </c>
      <c r="H567" s="218"/>
      <c r="I567" s="217">
        <f t="shared" si="32"/>
        <v>0</v>
      </c>
      <c r="J567" s="217">
        <f t="shared" si="33"/>
        <v>0</v>
      </c>
      <c r="K567" s="217">
        <f t="shared" si="34"/>
        <v>0</v>
      </c>
      <c r="L567" s="215"/>
      <c r="M567" s="215"/>
      <c r="N567" s="215"/>
      <c r="O567" s="215"/>
      <c r="P567" s="215"/>
      <c r="Q567" s="215"/>
      <c r="R567" s="215"/>
      <c r="S567" s="215"/>
    </row>
    <row r="568" spans="2:19" x14ac:dyDescent="0.25">
      <c r="B568" s="214">
        <v>2020</v>
      </c>
      <c r="C568" s="215" t="s">
        <v>909</v>
      </c>
      <c r="D568" s="215" t="s">
        <v>910</v>
      </c>
      <c r="E568" s="215">
        <v>2016</v>
      </c>
      <c r="F568" s="215" t="s">
        <v>932</v>
      </c>
      <c r="G568" s="215">
        <v>5</v>
      </c>
      <c r="H568" s="218"/>
      <c r="I568" s="217">
        <f t="shared" si="32"/>
        <v>0</v>
      </c>
      <c r="J568" s="217">
        <f t="shared" si="33"/>
        <v>0</v>
      </c>
      <c r="K568" s="217">
        <f t="shared" si="34"/>
        <v>0</v>
      </c>
      <c r="L568" s="215"/>
      <c r="M568" s="215"/>
      <c r="N568" s="215"/>
      <c r="O568" s="215"/>
      <c r="P568" s="215"/>
      <c r="Q568" s="215"/>
      <c r="R568" s="215"/>
      <c r="S568" s="215"/>
    </row>
    <row r="569" spans="2:19" x14ac:dyDescent="0.25">
      <c r="B569" s="214">
        <v>2020</v>
      </c>
      <c r="C569" s="215" t="s">
        <v>911</v>
      </c>
      <c r="D569" s="215" t="s">
        <v>912</v>
      </c>
      <c r="E569" s="215">
        <v>2018</v>
      </c>
      <c r="F569" s="215" t="s">
        <v>935</v>
      </c>
      <c r="G569" s="215">
        <v>5</v>
      </c>
      <c r="H569" s="218"/>
      <c r="I569" s="217">
        <f t="shared" si="32"/>
        <v>0</v>
      </c>
      <c r="J569" s="217">
        <f t="shared" si="33"/>
        <v>0</v>
      </c>
      <c r="K569" s="217">
        <f t="shared" si="34"/>
        <v>0</v>
      </c>
      <c r="L569" s="215"/>
      <c r="M569" s="215"/>
      <c r="N569" s="215"/>
      <c r="O569" s="215"/>
      <c r="P569" s="215"/>
      <c r="Q569" s="215"/>
      <c r="R569" s="215"/>
      <c r="S569" s="215"/>
    </row>
    <row r="570" spans="2:19" x14ac:dyDescent="0.25">
      <c r="B570" s="214">
        <v>2020</v>
      </c>
      <c r="C570" s="215" t="s">
        <v>913</v>
      </c>
      <c r="D570" s="215" t="s">
        <v>496</v>
      </c>
      <c r="E570" s="215">
        <v>2015</v>
      </c>
      <c r="F570" s="215" t="s">
        <v>939</v>
      </c>
      <c r="G570" s="215">
        <v>5</v>
      </c>
      <c r="H570" s="218"/>
      <c r="I570" s="217">
        <f t="shared" si="32"/>
        <v>0</v>
      </c>
      <c r="J570" s="217">
        <f t="shared" si="33"/>
        <v>0</v>
      </c>
      <c r="K570" s="217">
        <f t="shared" si="34"/>
        <v>0</v>
      </c>
      <c r="L570" s="215"/>
      <c r="M570" s="215"/>
      <c r="N570" s="215"/>
      <c r="O570" s="215"/>
      <c r="P570" s="215"/>
      <c r="Q570" s="215"/>
      <c r="R570" s="215"/>
      <c r="S570" s="215"/>
    </row>
    <row r="571" spans="2:19" x14ac:dyDescent="0.25">
      <c r="B571" s="214">
        <v>2020</v>
      </c>
      <c r="C571" s="215" t="s">
        <v>914</v>
      </c>
      <c r="D571" s="215" t="s">
        <v>496</v>
      </c>
      <c r="E571" s="215">
        <v>2013</v>
      </c>
      <c r="F571" s="215" t="s">
        <v>941</v>
      </c>
      <c r="G571" s="215">
        <v>4</v>
      </c>
      <c r="H571" s="218"/>
      <c r="I571" s="217">
        <f t="shared" si="32"/>
        <v>0</v>
      </c>
      <c r="J571" s="217">
        <f t="shared" si="33"/>
        <v>0</v>
      </c>
      <c r="K571" s="217">
        <f t="shared" si="34"/>
        <v>0</v>
      </c>
      <c r="L571" s="215"/>
      <c r="M571" s="215"/>
      <c r="N571" s="215"/>
      <c r="O571" s="215"/>
      <c r="P571" s="215"/>
      <c r="Q571" s="215"/>
      <c r="R571" s="215"/>
      <c r="S571" s="215"/>
    </row>
    <row r="572" spans="2:19" x14ac:dyDescent="0.25">
      <c r="B572" s="214">
        <v>2020</v>
      </c>
      <c r="C572" s="215" t="s">
        <v>915</v>
      </c>
      <c r="D572" s="215" t="s">
        <v>916</v>
      </c>
      <c r="E572" s="215">
        <v>2017</v>
      </c>
      <c r="F572" s="215" t="s">
        <v>932</v>
      </c>
      <c r="G572" s="215">
        <v>5</v>
      </c>
      <c r="H572" s="218"/>
      <c r="I572" s="217">
        <f t="shared" si="32"/>
        <v>0</v>
      </c>
      <c r="J572" s="217">
        <f t="shared" si="33"/>
        <v>0</v>
      </c>
      <c r="K572" s="217">
        <f t="shared" si="34"/>
        <v>0</v>
      </c>
      <c r="L572" s="215"/>
      <c r="M572" s="215"/>
      <c r="N572" s="215"/>
      <c r="O572" s="215"/>
      <c r="P572" s="215"/>
      <c r="Q572" s="215"/>
      <c r="R572" s="215"/>
      <c r="S572" s="215"/>
    </row>
    <row r="573" spans="2:19" x14ac:dyDescent="0.25">
      <c r="B573" s="214">
        <v>2020</v>
      </c>
      <c r="C573" s="215" t="s">
        <v>917</v>
      </c>
      <c r="D573" s="215" t="s">
        <v>828</v>
      </c>
      <c r="E573" s="215">
        <v>2019</v>
      </c>
      <c r="F573" s="215" t="s">
        <v>936</v>
      </c>
      <c r="G573" s="215">
        <v>3</v>
      </c>
      <c r="H573" s="218"/>
      <c r="I573" s="217">
        <f t="shared" si="32"/>
        <v>0</v>
      </c>
      <c r="J573" s="217">
        <f t="shared" si="33"/>
        <v>0</v>
      </c>
      <c r="K573" s="217">
        <f t="shared" si="34"/>
        <v>0</v>
      </c>
      <c r="L573" s="215"/>
      <c r="M573" s="215"/>
      <c r="N573" s="215"/>
      <c r="O573" s="215"/>
      <c r="P573" s="215"/>
      <c r="Q573" s="215"/>
      <c r="R573" s="215"/>
      <c r="S573" s="215"/>
    </row>
    <row r="574" spans="2:19" x14ac:dyDescent="0.25">
      <c r="B574" s="214">
        <v>2020</v>
      </c>
      <c r="C574" s="215" t="s">
        <v>918</v>
      </c>
      <c r="D574" s="215" t="s">
        <v>919</v>
      </c>
      <c r="E574" s="215">
        <v>2018</v>
      </c>
      <c r="F574" s="215" t="s">
        <v>933</v>
      </c>
      <c r="G574" s="215">
        <v>5</v>
      </c>
      <c r="H574" s="218"/>
      <c r="I574" s="217">
        <f t="shared" si="32"/>
        <v>0</v>
      </c>
      <c r="J574" s="217">
        <f t="shared" si="33"/>
        <v>0</v>
      </c>
      <c r="K574" s="217">
        <f t="shared" si="34"/>
        <v>0</v>
      </c>
      <c r="L574" s="215"/>
      <c r="M574" s="215"/>
      <c r="N574" s="215"/>
      <c r="O574" s="215"/>
      <c r="P574" s="215"/>
      <c r="Q574" s="215"/>
      <c r="R574" s="215"/>
      <c r="S574" s="215"/>
    </row>
    <row r="575" spans="2:19" x14ac:dyDescent="0.25">
      <c r="B575" s="214">
        <v>2020</v>
      </c>
      <c r="C575" s="215" t="s">
        <v>920</v>
      </c>
      <c r="D575" s="215" t="s">
        <v>496</v>
      </c>
      <c r="E575" s="215">
        <v>2018</v>
      </c>
      <c r="F575" s="215" t="s">
        <v>933</v>
      </c>
      <c r="G575" s="215">
        <v>5</v>
      </c>
      <c r="H575" s="218"/>
      <c r="I575" s="217">
        <f t="shared" si="32"/>
        <v>0</v>
      </c>
      <c r="J575" s="217">
        <f t="shared" si="33"/>
        <v>0</v>
      </c>
      <c r="K575" s="217">
        <f t="shared" si="34"/>
        <v>0</v>
      </c>
      <c r="L575" s="215"/>
      <c r="M575" s="215"/>
      <c r="N575" s="215"/>
      <c r="O575" s="215"/>
      <c r="P575" s="215"/>
      <c r="Q575" s="215"/>
      <c r="R575" s="215"/>
      <c r="S575" s="215"/>
    </row>
    <row r="576" spans="2:19" x14ac:dyDescent="0.25">
      <c r="B576" s="214">
        <v>2020</v>
      </c>
      <c r="C576" s="215" t="s">
        <v>921</v>
      </c>
      <c r="D576" s="215" t="s">
        <v>496</v>
      </c>
      <c r="E576" s="215">
        <v>2017</v>
      </c>
      <c r="F576" s="215" t="s">
        <v>937</v>
      </c>
      <c r="G576" s="215">
        <v>5</v>
      </c>
      <c r="H576" s="218"/>
      <c r="I576" s="217">
        <f t="shared" si="32"/>
        <v>0</v>
      </c>
      <c r="J576" s="217">
        <f t="shared" si="33"/>
        <v>0</v>
      </c>
      <c r="K576" s="217">
        <f t="shared" si="34"/>
        <v>0</v>
      </c>
      <c r="L576" s="215"/>
      <c r="M576" s="215"/>
      <c r="N576" s="215"/>
      <c r="O576" s="215"/>
      <c r="P576" s="215"/>
      <c r="Q576" s="215"/>
      <c r="R576" s="215"/>
      <c r="S576" s="215"/>
    </row>
    <row r="577" spans="2:19" x14ac:dyDescent="0.25">
      <c r="B577" s="214">
        <v>2020</v>
      </c>
      <c r="C577" s="215" t="s">
        <v>922</v>
      </c>
      <c r="D577" s="215" t="s">
        <v>923</v>
      </c>
      <c r="E577" s="215">
        <v>2017</v>
      </c>
      <c r="F577" s="215" t="s">
        <v>937</v>
      </c>
      <c r="G577" s="215">
        <v>5</v>
      </c>
      <c r="H577" s="218"/>
      <c r="I577" s="217">
        <f t="shared" si="32"/>
        <v>0</v>
      </c>
      <c r="J577" s="217">
        <f t="shared" si="33"/>
        <v>0</v>
      </c>
      <c r="K577" s="217">
        <f t="shared" si="34"/>
        <v>0</v>
      </c>
      <c r="L577" s="215"/>
      <c r="M577" s="215"/>
      <c r="N577" s="215"/>
      <c r="O577" s="215"/>
      <c r="P577" s="215"/>
      <c r="Q577" s="215"/>
      <c r="R577" s="215"/>
      <c r="S577" s="215"/>
    </row>
    <row r="578" spans="2:19" x14ac:dyDescent="0.25">
      <c r="B578" s="214">
        <v>2020</v>
      </c>
      <c r="C578" s="215" t="s">
        <v>924</v>
      </c>
      <c r="D578" s="215" t="s">
        <v>925</v>
      </c>
      <c r="E578" s="215">
        <v>2018</v>
      </c>
      <c r="F578" s="215" t="s">
        <v>932</v>
      </c>
      <c r="G578" s="215">
        <v>5</v>
      </c>
      <c r="H578" s="218"/>
      <c r="I578" s="217">
        <f t="shared" si="32"/>
        <v>0</v>
      </c>
      <c r="J578" s="217">
        <f t="shared" si="33"/>
        <v>0</v>
      </c>
      <c r="K578" s="217">
        <f t="shared" si="34"/>
        <v>0</v>
      </c>
      <c r="L578" s="215"/>
      <c r="M578" s="215"/>
      <c r="N578" s="215"/>
      <c r="O578" s="215"/>
      <c r="P578" s="215"/>
      <c r="Q578" s="215"/>
      <c r="R578" s="215"/>
      <c r="S578" s="215"/>
    </row>
    <row r="579" spans="2:19" x14ac:dyDescent="0.25">
      <c r="B579" s="214">
        <v>2020</v>
      </c>
      <c r="C579" s="215" t="s">
        <v>926</v>
      </c>
      <c r="D579" s="215" t="s">
        <v>927</v>
      </c>
      <c r="E579" s="215">
        <v>2017</v>
      </c>
      <c r="F579" s="215" t="s">
        <v>935</v>
      </c>
      <c r="G579" s="215">
        <v>5</v>
      </c>
      <c r="H579" s="218"/>
      <c r="I579" s="217">
        <f t="shared" si="32"/>
        <v>0</v>
      </c>
      <c r="J579" s="217">
        <f t="shared" si="33"/>
        <v>0</v>
      </c>
      <c r="K579" s="217">
        <f t="shared" si="34"/>
        <v>0</v>
      </c>
      <c r="L579" s="215"/>
      <c r="M579" s="215"/>
      <c r="N579" s="215"/>
      <c r="O579" s="215"/>
      <c r="P579" s="215"/>
      <c r="Q579" s="215"/>
      <c r="R579" s="215"/>
      <c r="S579" s="215"/>
    </row>
    <row r="580" spans="2:19" x14ac:dyDescent="0.25">
      <c r="B580" s="214">
        <v>2020</v>
      </c>
      <c r="C580" s="215" t="s">
        <v>928</v>
      </c>
      <c r="D580" s="215" t="s">
        <v>929</v>
      </c>
      <c r="E580" s="215">
        <v>2015</v>
      </c>
      <c r="F580" s="215" t="s">
        <v>935</v>
      </c>
      <c r="G580" s="215">
        <v>5</v>
      </c>
      <c r="H580" s="218"/>
      <c r="I580" s="217">
        <f t="shared" si="32"/>
        <v>0</v>
      </c>
      <c r="J580" s="217">
        <f t="shared" si="33"/>
        <v>0</v>
      </c>
      <c r="K580" s="217">
        <f t="shared" si="34"/>
        <v>0</v>
      </c>
      <c r="L580" s="215"/>
      <c r="M580" s="215"/>
      <c r="N580" s="215"/>
      <c r="O580" s="215"/>
      <c r="P580" s="215"/>
      <c r="Q580" s="215"/>
      <c r="R580" s="215"/>
      <c r="S580" s="215"/>
    </row>
    <row r="581" spans="2:19" x14ac:dyDescent="0.25">
      <c r="B581" s="214">
        <v>2020</v>
      </c>
      <c r="C581" s="216" t="s">
        <v>8</v>
      </c>
      <c r="D581" s="216" t="s">
        <v>8</v>
      </c>
      <c r="E581" s="215" t="s">
        <v>8</v>
      </c>
      <c r="F581" s="215" t="s">
        <v>8</v>
      </c>
      <c r="G581" s="215" t="s">
        <v>487</v>
      </c>
      <c r="H581" s="218"/>
      <c r="I581" s="217">
        <f t="shared" si="32"/>
        <v>0</v>
      </c>
      <c r="J581" s="217">
        <f t="shared" si="33"/>
        <v>0</v>
      </c>
      <c r="K581" s="217">
        <f t="shared" si="34"/>
        <v>0</v>
      </c>
      <c r="L581" s="215"/>
      <c r="M581" s="215"/>
      <c r="N581" s="215"/>
      <c r="O581" s="215"/>
      <c r="P581" s="215"/>
      <c r="Q581" s="215"/>
      <c r="R581" s="215"/>
      <c r="S581" s="215"/>
    </row>
    <row r="582" spans="2:19" x14ac:dyDescent="0.25">
      <c r="B582" s="211">
        <v>2020</v>
      </c>
      <c r="C582" s="212" t="s">
        <v>943</v>
      </c>
      <c r="D582" s="210" t="s">
        <v>8</v>
      </c>
      <c r="E582" s="210" t="s">
        <v>8</v>
      </c>
      <c r="F582" s="210" t="s">
        <v>8</v>
      </c>
      <c r="G582" s="210" t="s">
        <v>8</v>
      </c>
      <c r="H582" s="206">
        <f>SUM(H294:H580)</f>
        <v>0</v>
      </c>
      <c r="I582" s="213">
        <f>SUM(I294:I580)</f>
        <v>0</v>
      </c>
      <c r="J582" s="213">
        <f t="shared" ref="J582:K582" si="35">SUM(J294:J580)</f>
        <v>0</v>
      </c>
      <c r="K582" s="213">
        <f t="shared" si="35"/>
        <v>0</v>
      </c>
      <c r="L582" s="203" t="e">
        <f>SUM(J582:K582)/$H582</f>
        <v>#DIV/0!</v>
      </c>
      <c r="M582" s="208" t="e">
        <f>K582/$H582</f>
        <v>#DIV/0!</v>
      </c>
      <c r="N582" s="215"/>
      <c r="O582" s="215"/>
      <c r="P582" s="215"/>
      <c r="Q582" s="215"/>
      <c r="R582" s="215"/>
      <c r="S582" s="215"/>
    </row>
    <row r="583" spans="2:19" x14ac:dyDescent="0.25">
      <c r="B583" s="211">
        <v>2020</v>
      </c>
      <c r="C583" s="212" t="s">
        <v>106</v>
      </c>
      <c r="D583" s="210" t="s">
        <v>8</v>
      </c>
      <c r="E583" s="210" t="s">
        <v>8</v>
      </c>
      <c r="F583" s="210" t="s">
        <v>8</v>
      </c>
      <c r="G583" s="210" t="s">
        <v>8</v>
      </c>
      <c r="H583" s="207">
        <f>SUM(H294:H581)</f>
        <v>0</v>
      </c>
      <c r="I583" s="86">
        <f>SUM(I294:I580)</f>
        <v>0</v>
      </c>
      <c r="J583" s="86">
        <f t="shared" ref="J583:K583" si="36">SUM(J294:J580)</f>
        <v>0</v>
      </c>
      <c r="K583" s="86">
        <f t="shared" si="36"/>
        <v>0</v>
      </c>
      <c r="L583" s="203" t="e">
        <f>SUM(J583:K583)/$H583</f>
        <v>#DIV/0!</v>
      </c>
      <c r="M583" s="208" t="e">
        <f>K583/$H583</f>
        <v>#DIV/0!</v>
      </c>
      <c r="N583" s="86"/>
      <c r="O583" s="86"/>
      <c r="P583" s="86"/>
      <c r="Q583" s="86"/>
      <c r="R583" s="86"/>
      <c r="S583" s="86"/>
    </row>
    <row r="585" spans="2:19" x14ac:dyDescent="0.25">
      <c r="B585" s="255" t="s">
        <v>48</v>
      </c>
      <c r="C585" s="76"/>
      <c r="D585" s="256"/>
    </row>
    <row r="586" spans="2:19" x14ac:dyDescent="0.25">
      <c r="B586" s="255"/>
      <c r="C586" s="76"/>
      <c r="D586" s="256"/>
    </row>
    <row r="587" spans="2:19" x14ac:dyDescent="0.25">
      <c r="B587" s="257"/>
      <c r="C587" s="76" t="s">
        <v>319</v>
      </c>
      <c r="D587" s="77" t="s">
        <v>148</v>
      </c>
    </row>
    <row r="588" spans="2:19" x14ac:dyDescent="0.25">
      <c r="B588" s="258"/>
      <c r="C588" s="76" t="s">
        <v>320</v>
      </c>
      <c r="D588" s="77" t="s">
        <v>1064</v>
      </c>
    </row>
    <row r="590" spans="2:19" x14ac:dyDescent="0.25">
      <c r="B590" s="76" t="s">
        <v>416</v>
      </c>
      <c r="C590" s="76" t="s">
        <v>1069</v>
      </c>
    </row>
    <row r="591" spans="2:19" x14ac:dyDescent="0.25">
      <c r="B591" s="76" t="s">
        <v>417</v>
      </c>
      <c r="C591" s="76" t="s">
        <v>1070</v>
      </c>
    </row>
    <row r="592" spans="2:19" x14ac:dyDescent="0.25">
      <c r="B592" s="76" t="s">
        <v>420</v>
      </c>
      <c r="C592" s="76" t="s">
        <v>1071</v>
      </c>
    </row>
    <row r="593" spans="2:3" x14ac:dyDescent="0.25">
      <c r="B593" s="76" t="s">
        <v>421</v>
      </c>
      <c r="C593" s="76" t="s">
        <v>1072</v>
      </c>
    </row>
    <row r="594" spans="2:3" x14ac:dyDescent="0.25">
      <c r="B594" s="76" t="s">
        <v>422</v>
      </c>
      <c r="C594" s="76" t="s">
        <v>1073</v>
      </c>
    </row>
    <row r="595" spans="2:3" x14ac:dyDescent="0.25">
      <c r="B595" s="76" t="s">
        <v>423</v>
      </c>
      <c r="C595" s="76" t="s">
        <v>1074</v>
      </c>
    </row>
    <row r="596" spans="2:3" x14ac:dyDescent="0.25">
      <c r="B596" s="76" t="s">
        <v>424</v>
      </c>
      <c r="C596" s="76" t="s">
        <v>1075</v>
      </c>
    </row>
  </sheetData>
  <sheetProtection sheet="1" autoFilter="0"/>
  <autoFilter ref="B3:S583"/>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BC75"/>
  <sheetViews>
    <sheetView zoomScale="55" zoomScaleNormal="55" workbookViewId="0">
      <pane xSplit="4" ySplit="3" topLeftCell="E4" activePane="bottomRight" state="frozen"/>
      <selection pane="topRight" activeCell="E1" sqref="E1"/>
      <selection pane="bottomLeft" activeCell="A3" sqref="A3"/>
      <selection pane="bottomRight" activeCell="F4" sqref="F4"/>
    </sheetView>
  </sheetViews>
  <sheetFormatPr defaultColWidth="9.140625" defaultRowHeight="15.75" x14ac:dyDescent="0.25"/>
  <cols>
    <col min="1" max="1" width="5.7109375" style="72" customWidth="1"/>
    <col min="2" max="2" width="12" style="72" customWidth="1"/>
    <col min="3" max="3" width="18.85546875" style="72" customWidth="1"/>
    <col min="4" max="4" width="47.5703125" style="72" customWidth="1"/>
    <col min="5" max="5" width="38.5703125" style="72" customWidth="1"/>
    <col min="6" max="6" width="31.42578125" style="72" customWidth="1"/>
    <col min="7" max="7" width="7.85546875" style="72" customWidth="1"/>
    <col min="8" max="8" width="60.28515625" style="72" customWidth="1"/>
    <col min="9" max="10" width="6.42578125" style="72" customWidth="1"/>
    <col min="11" max="11" width="10.7109375" style="72" customWidth="1"/>
    <col min="12" max="12" width="26.42578125" style="72" customWidth="1"/>
    <col min="13" max="13" width="27.42578125" style="72" customWidth="1"/>
    <col min="14" max="14" width="28.7109375" style="72" customWidth="1"/>
    <col min="15" max="15" width="7.85546875" style="72" customWidth="1"/>
    <col min="16" max="16" width="53.5703125" style="72" bestFit="1" customWidth="1"/>
    <col min="17" max="18" width="6.42578125" style="72" customWidth="1"/>
    <col min="19" max="19" width="10.7109375" style="72" customWidth="1"/>
    <col min="20" max="20" width="26.42578125" style="72" customWidth="1"/>
    <col min="21" max="21" width="27.42578125" style="72" customWidth="1"/>
    <col min="22" max="24" width="34.42578125" style="72" customWidth="1"/>
    <col min="25" max="27" width="34.5703125" style="72" customWidth="1"/>
    <col min="28" max="30" width="34.42578125" style="72" customWidth="1"/>
    <col min="31" max="32" width="32.85546875" style="72" customWidth="1"/>
    <col min="33" max="35" width="31" style="72" customWidth="1"/>
    <col min="36" max="36" width="10.7109375" style="72" customWidth="1"/>
    <col min="37" max="37" width="26.42578125" style="72" customWidth="1"/>
    <col min="38" max="38" width="27.42578125" style="72" customWidth="1"/>
    <col min="39" max="41" width="25.28515625" style="72" customWidth="1"/>
    <col min="42" max="44" width="25.7109375" style="72" customWidth="1"/>
    <col min="45" max="47" width="25.28515625" style="72" customWidth="1"/>
    <col min="48" max="49" width="32.85546875" style="72" customWidth="1"/>
    <col min="50" max="52" width="31" style="72" customWidth="1"/>
    <col min="53" max="53" width="10.7109375" style="72" customWidth="1"/>
    <col min="54" max="54" width="26.42578125" style="72" customWidth="1"/>
    <col min="55" max="55" width="27.42578125" style="72" customWidth="1"/>
    <col min="56" max="16384" width="9.140625" style="72"/>
  </cols>
  <sheetData>
    <row r="1" spans="2:55" ht="20.25" x14ac:dyDescent="0.3">
      <c r="B1" s="71" t="s">
        <v>252</v>
      </c>
    </row>
    <row r="2" spans="2:55" ht="20.25" x14ac:dyDescent="0.3">
      <c r="B2" s="83"/>
      <c r="C2" s="84"/>
      <c r="D2" s="84"/>
      <c r="E2" s="84"/>
      <c r="F2" s="74" t="s">
        <v>253</v>
      </c>
      <c r="G2" s="74"/>
      <c r="H2" s="74"/>
      <c r="I2" s="74"/>
      <c r="J2" s="74"/>
      <c r="K2" s="74"/>
      <c r="L2" s="74"/>
      <c r="M2" s="74"/>
      <c r="N2" s="74" t="s">
        <v>255</v>
      </c>
      <c r="O2" s="74"/>
      <c r="P2" s="74"/>
      <c r="Q2" s="74"/>
      <c r="R2" s="74"/>
      <c r="S2" s="74"/>
      <c r="T2" s="74"/>
      <c r="U2" s="74"/>
      <c r="V2" s="74" t="s">
        <v>256</v>
      </c>
      <c r="W2" s="74"/>
      <c r="X2" s="74"/>
      <c r="Y2" s="74"/>
      <c r="Z2" s="74"/>
      <c r="AA2" s="74"/>
      <c r="AB2" s="74"/>
      <c r="AC2" s="74"/>
      <c r="AD2" s="74"/>
      <c r="AE2" s="74"/>
      <c r="AF2" s="74"/>
      <c r="AG2" s="74"/>
      <c r="AH2" s="74"/>
      <c r="AI2" s="74"/>
      <c r="AJ2" s="74"/>
      <c r="AK2" s="74"/>
      <c r="AL2" s="74"/>
      <c r="AM2" s="74" t="s">
        <v>257</v>
      </c>
      <c r="AN2" s="74"/>
      <c r="AO2" s="74"/>
      <c r="AP2" s="74"/>
      <c r="AQ2" s="74"/>
      <c r="AR2" s="74"/>
      <c r="AS2" s="74"/>
      <c r="AT2" s="74"/>
      <c r="AU2" s="74"/>
      <c r="AV2" s="74"/>
      <c r="AW2" s="74"/>
      <c r="AX2" s="74"/>
      <c r="AY2" s="74"/>
      <c r="AZ2" s="74"/>
      <c r="BA2" s="74"/>
      <c r="BB2" s="74"/>
      <c r="BC2" s="74"/>
    </row>
    <row r="3" spans="2:55" x14ac:dyDescent="0.25">
      <c r="B3" s="73" t="s">
        <v>293</v>
      </c>
      <c r="C3" s="73" t="s">
        <v>264</v>
      </c>
      <c r="D3" s="80" t="s">
        <v>273</v>
      </c>
      <c r="E3" s="73" t="s">
        <v>280</v>
      </c>
      <c r="F3" s="73" t="s">
        <v>281</v>
      </c>
      <c r="G3" s="73" t="s">
        <v>282</v>
      </c>
      <c r="H3" s="73" t="s">
        <v>277</v>
      </c>
      <c r="I3" s="73" t="s">
        <v>267</v>
      </c>
      <c r="J3" s="73" t="s">
        <v>266</v>
      </c>
      <c r="K3" s="73" t="s">
        <v>253</v>
      </c>
      <c r="L3" s="79" t="s">
        <v>347</v>
      </c>
      <c r="M3" s="79" t="s">
        <v>402</v>
      </c>
      <c r="N3" s="73" t="s">
        <v>276</v>
      </c>
      <c r="O3" s="73" t="s">
        <v>282</v>
      </c>
      <c r="P3" s="73" t="s">
        <v>254</v>
      </c>
      <c r="Q3" s="73" t="s">
        <v>269</v>
      </c>
      <c r="R3" s="73" t="s">
        <v>266</v>
      </c>
      <c r="S3" s="73" t="s">
        <v>255</v>
      </c>
      <c r="T3" s="79" t="s">
        <v>347</v>
      </c>
      <c r="U3" s="79" t="s">
        <v>402</v>
      </c>
      <c r="V3" s="73" t="s">
        <v>348</v>
      </c>
      <c r="W3" s="73" t="s">
        <v>349</v>
      </c>
      <c r="X3" s="73" t="s">
        <v>350</v>
      </c>
      <c r="Y3" s="73" t="s">
        <v>351</v>
      </c>
      <c r="Z3" s="73" t="s">
        <v>352</v>
      </c>
      <c r="AA3" s="73" t="s">
        <v>353</v>
      </c>
      <c r="AB3" s="73" t="s">
        <v>355</v>
      </c>
      <c r="AC3" s="73" t="s">
        <v>356</v>
      </c>
      <c r="AD3" s="73" t="s">
        <v>354</v>
      </c>
      <c r="AE3" s="73" t="s">
        <v>375</v>
      </c>
      <c r="AF3" s="73" t="s">
        <v>389</v>
      </c>
      <c r="AG3" s="73" t="s">
        <v>376</v>
      </c>
      <c r="AH3" s="73" t="s">
        <v>377</v>
      </c>
      <c r="AI3" s="73" t="s">
        <v>378</v>
      </c>
      <c r="AJ3" s="73" t="s">
        <v>256</v>
      </c>
      <c r="AK3" s="79" t="s">
        <v>347</v>
      </c>
      <c r="AL3" s="79" t="s">
        <v>402</v>
      </c>
      <c r="AM3" s="73" t="s">
        <v>379</v>
      </c>
      <c r="AN3" s="73" t="s">
        <v>380</v>
      </c>
      <c r="AO3" s="73" t="s">
        <v>381</v>
      </c>
      <c r="AP3" s="73" t="s">
        <v>382</v>
      </c>
      <c r="AQ3" s="73" t="s">
        <v>383</v>
      </c>
      <c r="AR3" s="73" t="s">
        <v>384</v>
      </c>
      <c r="AS3" s="73" t="s">
        <v>385</v>
      </c>
      <c r="AT3" s="73" t="s">
        <v>386</v>
      </c>
      <c r="AU3" s="73" t="s">
        <v>387</v>
      </c>
      <c r="AV3" s="73" t="s">
        <v>388</v>
      </c>
      <c r="AW3" s="73" t="s">
        <v>390</v>
      </c>
      <c r="AX3" s="73" t="s">
        <v>391</v>
      </c>
      <c r="AY3" s="73" t="s">
        <v>392</v>
      </c>
      <c r="AZ3" s="73" t="s">
        <v>393</v>
      </c>
      <c r="BA3" s="73" t="s">
        <v>257</v>
      </c>
      <c r="BB3" s="79" t="s">
        <v>347</v>
      </c>
      <c r="BC3" s="79" t="s">
        <v>402</v>
      </c>
    </row>
    <row r="4" spans="2:55" ht="18.75" x14ac:dyDescent="0.35">
      <c r="B4" s="123" t="s">
        <v>258</v>
      </c>
      <c r="C4" s="123" t="s">
        <v>6</v>
      </c>
      <c r="D4" s="123" t="s">
        <v>284</v>
      </c>
      <c r="E4" s="78"/>
      <c r="F4" s="123"/>
      <c r="G4" s="123"/>
      <c r="H4" s="78"/>
      <c r="I4" s="78"/>
      <c r="J4" s="78"/>
      <c r="K4" s="78"/>
      <c r="L4" s="78"/>
      <c r="M4" s="78"/>
      <c r="N4" s="123"/>
      <c r="O4" s="123"/>
      <c r="P4" s="78"/>
      <c r="Q4" s="78"/>
      <c r="R4" s="78"/>
      <c r="S4" s="78"/>
      <c r="T4" s="78"/>
      <c r="U4" s="78"/>
      <c r="V4" s="123"/>
      <c r="W4" s="123"/>
      <c r="X4" s="123"/>
      <c r="Y4" s="123"/>
      <c r="Z4" s="123"/>
      <c r="AA4" s="123"/>
      <c r="AB4" s="123"/>
      <c r="AC4" s="123"/>
      <c r="AD4" s="123"/>
      <c r="AE4" s="123" t="e">
        <f>SUM(AB4:AD4)/SUM(V4:AD4)*100</f>
        <v>#DIV/0!</v>
      </c>
      <c r="AF4" s="123" t="e">
        <f>SUM(V4:X4)/SUM(V4:AD4)*100</f>
        <v>#DIV/0!</v>
      </c>
      <c r="AG4" s="123" t="e">
        <f>V4/(V4+Y4)*100</f>
        <v>#DIV/0!</v>
      </c>
      <c r="AH4" s="123" t="e">
        <f t="shared" ref="AH4:AI4" si="0">W4/(W4+Z4)*100</f>
        <v>#DIV/0!</v>
      </c>
      <c r="AI4" s="123" t="e">
        <f t="shared" si="0"/>
        <v>#DIV/0!</v>
      </c>
      <c r="AJ4" s="78"/>
      <c r="AK4" s="78"/>
      <c r="AL4" s="78"/>
      <c r="AM4" s="123"/>
      <c r="AN4" s="123"/>
      <c r="AO4" s="123"/>
      <c r="AP4" s="123"/>
      <c r="AQ4" s="123"/>
      <c r="AR4" s="123"/>
      <c r="AS4" s="123"/>
      <c r="AT4" s="123"/>
      <c r="AU4" s="123"/>
      <c r="AV4" s="123" t="e">
        <f>SUM(AS4:AU4)/SUM(AM4:AU4)*100</f>
        <v>#DIV/0!</v>
      </c>
      <c r="AW4" s="123" t="e">
        <f>SUM(AM4:AO4)/SUM(AM4:AU4)*100</f>
        <v>#DIV/0!</v>
      </c>
      <c r="AX4" s="123" t="e">
        <f>AM4/(AM4+AP4)*100</f>
        <v>#DIV/0!</v>
      </c>
      <c r="AY4" s="123" t="e">
        <f>AN4/(AN4+AQ4)*100</f>
        <v>#DIV/0!</v>
      </c>
      <c r="AZ4" s="123" t="e">
        <f t="shared" ref="AZ4" si="1">AO4/(AO4+AR4)*100</f>
        <v>#DIV/0!</v>
      </c>
      <c r="BA4" s="78"/>
      <c r="BB4" s="78"/>
      <c r="BC4" s="78"/>
    </row>
    <row r="5" spans="2:55" ht="18.75" x14ac:dyDescent="0.35">
      <c r="B5" s="123" t="s">
        <v>258</v>
      </c>
      <c r="C5" s="123" t="s">
        <v>6</v>
      </c>
      <c r="D5" s="123" t="s">
        <v>285</v>
      </c>
      <c r="E5" s="78"/>
      <c r="F5" s="123"/>
      <c r="G5" s="123"/>
      <c r="H5" s="78"/>
      <c r="I5" s="78"/>
      <c r="J5" s="78"/>
      <c r="K5" s="78"/>
      <c r="L5" s="78"/>
      <c r="M5" s="78"/>
      <c r="N5" s="123"/>
      <c r="O5" s="123"/>
      <c r="P5" s="78"/>
      <c r="Q5" s="78"/>
      <c r="R5" s="78"/>
      <c r="S5" s="78"/>
      <c r="T5" s="78"/>
      <c r="U5" s="78"/>
      <c r="V5" s="123"/>
      <c r="W5" s="123"/>
      <c r="X5" s="123"/>
      <c r="Y5" s="123"/>
      <c r="Z5" s="123"/>
      <c r="AA5" s="123"/>
      <c r="AB5" s="123"/>
      <c r="AC5" s="123"/>
      <c r="AD5" s="123"/>
      <c r="AE5" s="123" t="e">
        <f t="shared" ref="AE5:AE52" si="2">SUM(AB5:AD5)/SUM(V5:AD5)*100</f>
        <v>#DIV/0!</v>
      </c>
      <c r="AF5" s="123" t="e">
        <f t="shared" ref="AF5:AF52" si="3">SUM(V5:X5)/SUM(V5:AD5)*100</f>
        <v>#DIV/0!</v>
      </c>
      <c r="AG5" s="123" t="e">
        <f>V5/(V5+Y5)*100</f>
        <v>#DIV/0!</v>
      </c>
      <c r="AH5" s="123" t="e">
        <f>W5/(W5+Z5)*100</f>
        <v>#DIV/0!</v>
      </c>
      <c r="AI5" s="123" t="e">
        <f>X5/(X5+AA5)*100</f>
        <v>#DIV/0!</v>
      </c>
      <c r="AJ5" s="78"/>
      <c r="AK5" s="78"/>
      <c r="AL5" s="78"/>
      <c r="AM5" s="123"/>
      <c r="AN5" s="123"/>
      <c r="AO5" s="123"/>
      <c r="AP5" s="123"/>
      <c r="AQ5" s="123"/>
      <c r="AR5" s="123"/>
      <c r="AS5" s="123"/>
      <c r="AT5" s="123"/>
      <c r="AU5" s="123"/>
      <c r="AV5" s="123" t="e">
        <f t="shared" ref="AV5:AV52" si="4">SUM(AS5:AU5)/SUM(AM5:AU5)*100</f>
        <v>#DIV/0!</v>
      </c>
      <c r="AW5" s="123" t="e">
        <f t="shared" ref="AW5:AW52" si="5">SUM(AM5:AO5)/SUM(AM5:AU5)*100</f>
        <v>#DIV/0!</v>
      </c>
      <c r="AX5" s="123" t="e">
        <f>AM5/(AM5+AP5)*100</f>
        <v>#DIV/0!</v>
      </c>
      <c r="AY5" s="123" t="e">
        <f>AN5/(AN5+AQ5)*100</f>
        <v>#DIV/0!</v>
      </c>
      <c r="AZ5" s="123" t="e">
        <f>AO5/(AO5+AR5)*100</f>
        <v>#DIV/0!</v>
      </c>
      <c r="BA5" s="78"/>
      <c r="BB5" s="78"/>
      <c r="BC5" s="78"/>
    </row>
    <row r="6" spans="2:55" x14ac:dyDescent="0.25">
      <c r="B6" s="123" t="s">
        <v>258</v>
      </c>
      <c r="C6" s="123" t="s">
        <v>6</v>
      </c>
      <c r="D6" s="123" t="s">
        <v>105</v>
      </c>
      <c r="E6" s="78"/>
      <c r="F6" s="123"/>
      <c r="G6" s="123"/>
      <c r="H6" s="78"/>
      <c r="I6" s="78"/>
      <c r="J6" s="78"/>
      <c r="K6" s="78"/>
      <c r="L6" s="78"/>
      <c r="M6" s="78"/>
      <c r="N6" s="123"/>
      <c r="O6" s="123"/>
      <c r="P6" s="78"/>
      <c r="Q6" s="78"/>
      <c r="R6" s="78"/>
      <c r="S6" s="78"/>
      <c r="T6" s="78"/>
      <c r="U6" s="78"/>
      <c r="V6" s="123"/>
      <c r="W6" s="123"/>
      <c r="X6" s="123"/>
      <c r="Y6" s="123"/>
      <c r="Z6" s="123"/>
      <c r="AA6" s="123"/>
      <c r="AB6" s="123"/>
      <c r="AC6" s="123"/>
      <c r="AD6" s="123"/>
      <c r="AE6" s="123" t="e">
        <f t="shared" si="2"/>
        <v>#DIV/0!</v>
      </c>
      <c r="AF6" s="123" t="e">
        <f t="shared" si="3"/>
        <v>#DIV/0!</v>
      </c>
      <c r="AG6" s="123" t="e">
        <f t="shared" ref="AG6:AI52" si="6">V6/(V6+Y6)*100</f>
        <v>#DIV/0!</v>
      </c>
      <c r="AH6" s="123" t="e">
        <f t="shared" si="6"/>
        <v>#DIV/0!</v>
      </c>
      <c r="AI6" s="123" t="e">
        <f t="shared" si="6"/>
        <v>#DIV/0!</v>
      </c>
      <c r="AJ6" s="78"/>
      <c r="AK6" s="78"/>
      <c r="AL6" s="78"/>
      <c r="AM6" s="123"/>
      <c r="AN6" s="123"/>
      <c r="AO6" s="123"/>
      <c r="AP6" s="123"/>
      <c r="AQ6" s="123"/>
      <c r="AR6" s="123"/>
      <c r="AS6" s="123"/>
      <c r="AT6" s="123"/>
      <c r="AU6" s="123"/>
      <c r="AV6" s="123" t="e">
        <f t="shared" si="4"/>
        <v>#DIV/0!</v>
      </c>
      <c r="AW6" s="123" t="e">
        <f t="shared" si="5"/>
        <v>#DIV/0!</v>
      </c>
      <c r="AX6" s="123" t="e">
        <f t="shared" ref="AX6:AX52" si="7">AM6/(AM6+AP6)*100</f>
        <v>#DIV/0!</v>
      </c>
      <c r="AY6" s="123" t="e">
        <f t="shared" ref="AY6:AY52" si="8">AN6/(AN6+AQ6)*100</f>
        <v>#DIV/0!</v>
      </c>
      <c r="AZ6" s="123" t="e">
        <f t="shared" ref="AZ6:AZ52" si="9">AO6/(AO6+AR6)*100</f>
        <v>#DIV/0!</v>
      </c>
      <c r="BA6" s="78"/>
      <c r="BB6" s="78"/>
      <c r="BC6" s="78"/>
    </row>
    <row r="7" spans="2:55" ht="18.75" x14ac:dyDescent="0.35">
      <c r="B7" s="123" t="s">
        <v>258</v>
      </c>
      <c r="C7" s="123" t="s">
        <v>6</v>
      </c>
      <c r="D7" s="123" t="s">
        <v>286</v>
      </c>
      <c r="E7" s="78"/>
      <c r="F7" s="123"/>
      <c r="G7" s="123"/>
      <c r="H7" s="78"/>
      <c r="I7" s="78"/>
      <c r="J7" s="78"/>
      <c r="K7" s="78"/>
      <c r="L7" s="78"/>
      <c r="M7" s="78"/>
      <c r="N7" s="123"/>
      <c r="O7" s="123"/>
      <c r="P7" s="78"/>
      <c r="Q7" s="78"/>
      <c r="R7" s="78"/>
      <c r="S7" s="78"/>
      <c r="T7" s="78"/>
      <c r="U7" s="78"/>
      <c r="V7" s="123"/>
      <c r="W7" s="123"/>
      <c r="X7" s="123"/>
      <c r="Y7" s="123"/>
      <c r="Z7" s="123"/>
      <c r="AA7" s="123"/>
      <c r="AB7" s="123"/>
      <c r="AC7" s="123"/>
      <c r="AD7" s="123"/>
      <c r="AE7" s="123" t="e">
        <f t="shared" si="2"/>
        <v>#DIV/0!</v>
      </c>
      <c r="AF7" s="123" t="e">
        <f t="shared" si="3"/>
        <v>#DIV/0!</v>
      </c>
      <c r="AG7" s="123" t="e">
        <f t="shared" si="6"/>
        <v>#DIV/0!</v>
      </c>
      <c r="AH7" s="123" t="e">
        <f t="shared" si="6"/>
        <v>#DIV/0!</v>
      </c>
      <c r="AI7" s="123" t="e">
        <f t="shared" si="6"/>
        <v>#DIV/0!</v>
      </c>
      <c r="AJ7" s="78"/>
      <c r="AK7" s="78"/>
      <c r="AL7" s="78"/>
      <c r="AM7" s="123"/>
      <c r="AN7" s="123"/>
      <c r="AO7" s="123"/>
      <c r="AP7" s="123"/>
      <c r="AQ7" s="123"/>
      <c r="AR7" s="123"/>
      <c r="AS7" s="123"/>
      <c r="AT7" s="123"/>
      <c r="AU7" s="123"/>
      <c r="AV7" s="123" t="e">
        <f t="shared" si="4"/>
        <v>#DIV/0!</v>
      </c>
      <c r="AW7" s="123" t="e">
        <f t="shared" si="5"/>
        <v>#DIV/0!</v>
      </c>
      <c r="AX7" s="123" t="e">
        <f t="shared" si="7"/>
        <v>#DIV/0!</v>
      </c>
      <c r="AY7" s="123" t="e">
        <f t="shared" si="8"/>
        <v>#DIV/0!</v>
      </c>
      <c r="AZ7" s="123" t="e">
        <f t="shared" si="9"/>
        <v>#DIV/0!</v>
      </c>
      <c r="BA7" s="78"/>
      <c r="BB7" s="78"/>
      <c r="BC7" s="78"/>
    </row>
    <row r="8" spans="2:55" x14ac:dyDescent="0.25">
      <c r="B8" s="90" t="s">
        <v>258</v>
      </c>
      <c r="C8" s="121" t="s">
        <v>274</v>
      </c>
      <c r="D8" s="122" t="s">
        <v>275</v>
      </c>
      <c r="E8" s="90"/>
      <c r="F8" s="90"/>
      <c r="G8" s="90"/>
      <c r="H8" s="90"/>
      <c r="I8" s="90"/>
      <c r="J8" s="90"/>
      <c r="K8" s="90"/>
      <c r="L8" s="90"/>
      <c r="M8" s="90"/>
      <c r="N8" s="90"/>
      <c r="O8" s="90"/>
      <c r="P8" s="90"/>
      <c r="Q8" s="90"/>
      <c r="R8" s="90"/>
      <c r="S8" s="90"/>
      <c r="T8" s="90"/>
      <c r="U8" s="90"/>
      <c r="V8" s="90"/>
      <c r="W8" s="90"/>
      <c r="X8" s="90"/>
      <c r="Y8" s="90"/>
      <c r="Z8" s="90"/>
      <c r="AA8" s="90"/>
      <c r="AB8" s="90"/>
      <c r="AC8" s="90"/>
      <c r="AD8" s="90"/>
      <c r="AE8" s="90" t="e">
        <f t="shared" si="2"/>
        <v>#DIV/0!</v>
      </c>
      <c r="AF8" s="90" t="e">
        <f t="shared" si="3"/>
        <v>#DIV/0!</v>
      </c>
      <c r="AG8" s="90" t="e">
        <f t="shared" si="6"/>
        <v>#DIV/0!</v>
      </c>
      <c r="AH8" s="90" t="e">
        <f t="shared" si="6"/>
        <v>#DIV/0!</v>
      </c>
      <c r="AI8" s="90" t="e">
        <f t="shared" si="6"/>
        <v>#DIV/0!</v>
      </c>
      <c r="AJ8" s="90"/>
      <c r="AK8" s="90"/>
      <c r="AL8" s="90"/>
      <c r="AM8" s="90"/>
      <c r="AN8" s="90"/>
      <c r="AO8" s="90"/>
      <c r="AP8" s="90"/>
      <c r="AQ8" s="90"/>
      <c r="AR8" s="90"/>
      <c r="AS8" s="90"/>
      <c r="AT8" s="90"/>
      <c r="AU8" s="90"/>
      <c r="AV8" s="90" t="e">
        <f t="shared" si="4"/>
        <v>#DIV/0!</v>
      </c>
      <c r="AW8" s="90" t="e">
        <f t="shared" si="5"/>
        <v>#DIV/0!</v>
      </c>
      <c r="AX8" s="90" t="e">
        <f t="shared" si="7"/>
        <v>#DIV/0!</v>
      </c>
      <c r="AY8" s="90" t="e">
        <f t="shared" si="8"/>
        <v>#DIV/0!</v>
      </c>
      <c r="AZ8" s="90" t="e">
        <f t="shared" si="9"/>
        <v>#DIV/0!</v>
      </c>
      <c r="BA8" s="90"/>
      <c r="BB8" s="90"/>
      <c r="BC8" s="90"/>
    </row>
    <row r="9" spans="2:55" ht="18.75" x14ac:dyDescent="0.35">
      <c r="B9" s="123" t="s">
        <v>258</v>
      </c>
      <c r="C9" s="123" t="s">
        <v>9</v>
      </c>
      <c r="D9" s="123" t="s">
        <v>287</v>
      </c>
      <c r="E9" s="78"/>
      <c r="F9" s="123"/>
      <c r="G9" s="123"/>
      <c r="H9" s="78"/>
      <c r="I9" s="78"/>
      <c r="J9" s="78"/>
      <c r="K9" s="78"/>
      <c r="L9" s="78"/>
      <c r="M9" s="78"/>
      <c r="N9" s="123"/>
      <c r="O9" s="123"/>
      <c r="P9" s="78"/>
      <c r="Q9" s="78"/>
      <c r="R9" s="78"/>
      <c r="S9" s="78"/>
      <c r="T9" s="78"/>
      <c r="U9" s="78"/>
      <c r="V9" s="123"/>
      <c r="W9" s="123"/>
      <c r="X9" s="123"/>
      <c r="Y9" s="123"/>
      <c r="Z9" s="123"/>
      <c r="AA9" s="123"/>
      <c r="AB9" s="123"/>
      <c r="AC9" s="123"/>
      <c r="AD9" s="123"/>
      <c r="AE9" s="123" t="e">
        <f t="shared" si="2"/>
        <v>#DIV/0!</v>
      </c>
      <c r="AF9" s="123" t="e">
        <f t="shared" si="3"/>
        <v>#DIV/0!</v>
      </c>
      <c r="AG9" s="123" t="e">
        <f t="shared" si="6"/>
        <v>#DIV/0!</v>
      </c>
      <c r="AH9" s="123" t="e">
        <f t="shared" si="6"/>
        <v>#DIV/0!</v>
      </c>
      <c r="AI9" s="123" t="e">
        <f t="shared" si="6"/>
        <v>#DIV/0!</v>
      </c>
      <c r="AJ9" s="78"/>
      <c r="AK9" s="78"/>
      <c r="AL9" s="78"/>
      <c r="AM9" s="123"/>
      <c r="AN9" s="123"/>
      <c r="AO9" s="123"/>
      <c r="AP9" s="123"/>
      <c r="AQ9" s="123"/>
      <c r="AR9" s="123"/>
      <c r="AS9" s="123"/>
      <c r="AT9" s="123"/>
      <c r="AU9" s="123"/>
      <c r="AV9" s="123" t="e">
        <f t="shared" si="4"/>
        <v>#DIV/0!</v>
      </c>
      <c r="AW9" s="123" t="e">
        <f t="shared" si="5"/>
        <v>#DIV/0!</v>
      </c>
      <c r="AX9" s="123" t="e">
        <f t="shared" si="7"/>
        <v>#DIV/0!</v>
      </c>
      <c r="AY9" s="123" t="e">
        <f t="shared" si="8"/>
        <v>#DIV/0!</v>
      </c>
      <c r="AZ9" s="123" t="e">
        <f t="shared" si="9"/>
        <v>#DIV/0!</v>
      </c>
      <c r="BA9" s="78"/>
      <c r="BB9" s="78"/>
      <c r="BC9" s="78"/>
    </row>
    <row r="10" spans="2:55" ht="18.75" x14ac:dyDescent="0.35">
      <c r="B10" s="123" t="s">
        <v>258</v>
      </c>
      <c r="C10" s="123" t="s">
        <v>9</v>
      </c>
      <c r="D10" s="123" t="s">
        <v>288</v>
      </c>
      <c r="E10" s="78"/>
      <c r="F10" s="123"/>
      <c r="G10" s="123"/>
      <c r="H10" s="78"/>
      <c r="I10" s="78"/>
      <c r="J10" s="78"/>
      <c r="K10" s="78"/>
      <c r="L10" s="78"/>
      <c r="M10" s="78"/>
      <c r="N10" s="123"/>
      <c r="O10" s="123"/>
      <c r="P10" s="78"/>
      <c r="Q10" s="78"/>
      <c r="R10" s="78"/>
      <c r="S10" s="78"/>
      <c r="T10" s="78"/>
      <c r="U10" s="78"/>
      <c r="V10" s="123"/>
      <c r="W10" s="123"/>
      <c r="X10" s="123"/>
      <c r="Y10" s="123"/>
      <c r="Z10" s="123"/>
      <c r="AA10" s="123"/>
      <c r="AB10" s="123"/>
      <c r="AC10" s="123"/>
      <c r="AD10" s="123"/>
      <c r="AE10" s="123" t="e">
        <f t="shared" si="2"/>
        <v>#DIV/0!</v>
      </c>
      <c r="AF10" s="123" t="e">
        <f t="shared" si="3"/>
        <v>#DIV/0!</v>
      </c>
      <c r="AG10" s="123" t="e">
        <f t="shared" si="6"/>
        <v>#DIV/0!</v>
      </c>
      <c r="AH10" s="123" t="e">
        <f t="shared" si="6"/>
        <v>#DIV/0!</v>
      </c>
      <c r="AI10" s="123" t="e">
        <f t="shared" si="6"/>
        <v>#DIV/0!</v>
      </c>
      <c r="AJ10" s="78"/>
      <c r="AK10" s="78"/>
      <c r="AL10" s="78"/>
      <c r="AM10" s="123"/>
      <c r="AN10" s="123"/>
      <c r="AO10" s="123"/>
      <c r="AP10" s="123"/>
      <c r="AQ10" s="123"/>
      <c r="AR10" s="123"/>
      <c r="AS10" s="123"/>
      <c r="AT10" s="123"/>
      <c r="AU10" s="123"/>
      <c r="AV10" s="123" t="e">
        <f t="shared" si="4"/>
        <v>#DIV/0!</v>
      </c>
      <c r="AW10" s="123" t="e">
        <f t="shared" si="5"/>
        <v>#DIV/0!</v>
      </c>
      <c r="AX10" s="123" t="e">
        <f t="shared" si="7"/>
        <v>#DIV/0!</v>
      </c>
      <c r="AY10" s="123" t="e">
        <f t="shared" si="8"/>
        <v>#DIV/0!</v>
      </c>
      <c r="AZ10" s="123" t="e">
        <f t="shared" si="9"/>
        <v>#DIV/0!</v>
      </c>
      <c r="BA10" s="78"/>
      <c r="BB10" s="78"/>
      <c r="BC10" s="78"/>
    </row>
    <row r="11" spans="2:55" x14ac:dyDescent="0.25">
      <c r="B11" s="123" t="s">
        <v>258</v>
      </c>
      <c r="C11" s="123" t="s">
        <v>9</v>
      </c>
      <c r="D11" s="123" t="s">
        <v>105</v>
      </c>
      <c r="E11" s="78"/>
      <c r="F11" s="123"/>
      <c r="G11" s="123"/>
      <c r="H11" s="78"/>
      <c r="I11" s="78"/>
      <c r="J11" s="78"/>
      <c r="K11" s="78"/>
      <c r="L11" s="78"/>
      <c r="M11" s="78"/>
      <c r="N11" s="123"/>
      <c r="O11" s="123"/>
      <c r="P11" s="78"/>
      <c r="Q11" s="78"/>
      <c r="R11" s="78"/>
      <c r="S11" s="78"/>
      <c r="T11" s="78"/>
      <c r="U11" s="78"/>
      <c r="V11" s="123"/>
      <c r="W11" s="123"/>
      <c r="X11" s="123"/>
      <c r="Y11" s="123"/>
      <c r="Z11" s="123"/>
      <c r="AA11" s="123"/>
      <c r="AB11" s="123"/>
      <c r="AC11" s="123"/>
      <c r="AD11" s="123"/>
      <c r="AE11" s="123" t="e">
        <f t="shared" si="2"/>
        <v>#DIV/0!</v>
      </c>
      <c r="AF11" s="123" t="e">
        <f t="shared" si="3"/>
        <v>#DIV/0!</v>
      </c>
      <c r="AG11" s="123" t="e">
        <f t="shared" si="6"/>
        <v>#DIV/0!</v>
      </c>
      <c r="AH11" s="123" t="e">
        <f t="shared" si="6"/>
        <v>#DIV/0!</v>
      </c>
      <c r="AI11" s="123" t="e">
        <f t="shared" si="6"/>
        <v>#DIV/0!</v>
      </c>
      <c r="AJ11" s="78"/>
      <c r="AK11" s="78"/>
      <c r="AL11" s="78"/>
      <c r="AM11" s="123"/>
      <c r="AN11" s="123"/>
      <c r="AO11" s="123"/>
      <c r="AP11" s="123"/>
      <c r="AQ11" s="123"/>
      <c r="AR11" s="123"/>
      <c r="AS11" s="123"/>
      <c r="AT11" s="123"/>
      <c r="AU11" s="123"/>
      <c r="AV11" s="123" t="e">
        <f t="shared" si="4"/>
        <v>#DIV/0!</v>
      </c>
      <c r="AW11" s="123" t="e">
        <f t="shared" si="5"/>
        <v>#DIV/0!</v>
      </c>
      <c r="AX11" s="123" t="e">
        <f t="shared" si="7"/>
        <v>#DIV/0!</v>
      </c>
      <c r="AY11" s="123" t="e">
        <f t="shared" si="8"/>
        <v>#DIV/0!</v>
      </c>
      <c r="AZ11" s="123" t="e">
        <f t="shared" si="9"/>
        <v>#DIV/0!</v>
      </c>
      <c r="BA11" s="78"/>
      <c r="BB11" s="78"/>
      <c r="BC11" s="78"/>
    </row>
    <row r="12" spans="2:55" ht="18.75" x14ac:dyDescent="0.35">
      <c r="B12" s="123" t="s">
        <v>258</v>
      </c>
      <c r="C12" s="123" t="s">
        <v>9</v>
      </c>
      <c r="D12" s="123" t="s">
        <v>289</v>
      </c>
      <c r="E12" s="78"/>
      <c r="F12" s="123"/>
      <c r="G12" s="123"/>
      <c r="H12" s="78"/>
      <c r="I12" s="78"/>
      <c r="J12" s="78"/>
      <c r="K12" s="78"/>
      <c r="L12" s="78"/>
      <c r="M12" s="78"/>
      <c r="N12" s="123"/>
      <c r="O12" s="123"/>
      <c r="P12" s="78"/>
      <c r="Q12" s="78"/>
      <c r="R12" s="78"/>
      <c r="S12" s="78"/>
      <c r="T12" s="78"/>
      <c r="U12" s="78"/>
      <c r="V12" s="123"/>
      <c r="W12" s="123"/>
      <c r="X12" s="123"/>
      <c r="Y12" s="123"/>
      <c r="Z12" s="123"/>
      <c r="AA12" s="123"/>
      <c r="AB12" s="123"/>
      <c r="AC12" s="123"/>
      <c r="AD12" s="123"/>
      <c r="AE12" s="123" t="e">
        <f t="shared" si="2"/>
        <v>#DIV/0!</v>
      </c>
      <c r="AF12" s="123" t="e">
        <f t="shared" si="3"/>
        <v>#DIV/0!</v>
      </c>
      <c r="AG12" s="123" t="e">
        <f t="shared" si="6"/>
        <v>#DIV/0!</v>
      </c>
      <c r="AH12" s="123" t="e">
        <f t="shared" si="6"/>
        <v>#DIV/0!</v>
      </c>
      <c r="AI12" s="123" t="e">
        <f t="shared" si="6"/>
        <v>#DIV/0!</v>
      </c>
      <c r="AJ12" s="78"/>
      <c r="AK12" s="78"/>
      <c r="AL12" s="78"/>
      <c r="AM12" s="123"/>
      <c r="AN12" s="123"/>
      <c r="AO12" s="123"/>
      <c r="AP12" s="123"/>
      <c r="AQ12" s="123"/>
      <c r="AR12" s="123"/>
      <c r="AS12" s="123"/>
      <c r="AT12" s="123"/>
      <c r="AU12" s="123"/>
      <c r="AV12" s="123" t="e">
        <f t="shared" si="4"/>
        <v>#DIV/0!</v>
      </c>
      <c r="AW12" s="123" t="e">
        <f t="shared" si="5"/>
        <v>#DIV/0!</v>
      </c>
      <c r="AX12" s="123" t="e">
        <f t="shared" si="7"/>
        <v>#DIV/0!</v>
      </c>
      <c r="AY12" s="123" t="e">
        <f t="shared" si="8"/>
        <v>#DIV/0!</v>
      </c>
      <c r="AZ12" s="123" t="e">
        <f t="shared" si="9"/>
        <v>#DIV/0!</v>
      </c>
      <c r="BA12" s="78"/>
      <c r="BB12" s="78"/>
      <c r="BC12" s="78"/>
    </row>
    <row r="13" spans="2:55" x14ac:dyDescent="0.25">
      <c r="B13" s="90" t="s">
        <v>258</v>
      </c>
      <c r="C13" s="121" t="s">
        <v>278</v>
      </c>
      <c r="D13" s="122" t="s">
        <v>275</v>
      </c>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t="e">
        <f t="shared" si="2"/>
        <v>#DIV/0!</v>
      </c>
      <c r="AF13" s="90" t="e">
        <f t="shared" si="3"/>
        <v>#DIV/0!</v>
      </c>
      <c r="AG13" s="90" t="e">
        <f t="shared" si="6"/>
        <v>#DIV/0!</v>
      </c>
      <c r="AH13" s="90" t="e">
        <f t="shared" si="6"/>
        <v>#DIV/0!</v>
      </c>
      <c r="AI13" s="90" t="e">
        <f t="shared" si="6"/>
        <v>#DIV/0!</v>
      </c>
      <c r="AJ13" s="90"/>
      <c r="AK13" s="90"/>
      <c r="AL13" s="90"/>
      <c r="AM13" s="90"/>
      <c r="AN13" s="90"/>
      <c r="AO13" s="90"/>
      <c r="AP13" s="90"/>
      <c r="AQ13" s="90"/>
      <c r="AR13" s="90"/>
      <c r="AS13" s="90"/>
      <c r="AT13" s="90"/>
      <c r="AU13" s="90"/>
      <c r="AV13" s="90" t="e">
        <f t="shared" si="4"/>
        <v>#DIV/0!</v>
      </c>
      <c r="AW13" s="90" t="e">
        <f t="shared" si="5"/>
        <v>#DIV/0!</v>
      </c>
      <c r="AX13" s="90" t="e">
        <f t="shared" si="7"/>
        <v>#DIV/0!</v>
      </c>
      <c r="AY13" s="90" t="e">
        <f t="shared" si="8"/>
        <v>#DIV/0!</v>
      </c>
      <c r="AZ13" s="90" t="e">
        <f t="shared" si="9"/>
        <v>#DIV/0!</v>
      </c>
      <c r="BA13" s="90"/>
      <c r="BB13" s="90"/>
      <c r="BC13" s="90"/>
    </row>
    <row r="14" spans="2:55" ht="18.75" x14ac:dyDescent="0.35">
      <c r="B14" s="123" t="s">
        <v>258</v>
      </c>
      <c r="C14" s="123" t="s">
        <v>10</v>
      </c>
      <c r="D14" s="123" t="s">
        <v>290</v>
      </c>
      <c r="E14" s="78"/>
      <c r="F14" s="123"/>
      <c r="G14" s="123"/>
      <c r="H14" s="78"/>
      <c r="I14" s="78"/>
      <c r="J14" s="78"/>
      <c r="K14" s="78"/>
      <c r="L14" s="78"/>
      <c r="M14" s="78"/>
      <c r="N14" s="123"/>
      <c r="O14" s="123"/>
      <c r="P14" s="78"/>
      <c r="Q14" s="78"/>
      <c r="R14" s="78"/>
      <c r="S14" s="78"/>
      <c r="T14" s="78"/>
      <c r="U14" s="78"/>
      <c r="V14" s="123"/>
      <c r="W14" s="123"/>
      <c r="X14" s="123"/>
      <c r="Y14" s="123"/>
      <c r="Z14" s="123"/>
      <c r="AA14" s="123"/>
      <c r="AB14" s="123"/>
      <c r="AC14" s="123"/>
      <c r="AD14" s="123"/>
      <c r="AE14" s="123" t="e">
        <f t="shared" si="2"/>
        <v>#DIV/0!</v>
      </c>
      <c r="AF14" s="123" t="e">
        <f t="shared" si="3"/>
        <v>#DIV/0!</v>
      </c>
      <c r="AG14" s="123" t="e">
        <f t="shared" si="6"/>
        <v>#DIV/0!</v>
      </c>
      <c r="AH14" s="123" t="e">
        <f t="shared" si="6"/>
        <v>#DIV/0!</v>
      </c>
      <c r="AI14" s="123" t="e">
        <f t="shared" si="6"/>
        <v>#DIV/0!</v>
      </c>
      <c r="AJ14" s="78"/>
      <c r="AK14" s="78"/>
      <c r="AL14" s="78"/>
      <c r="AM14" s="123"/>
      <c r="AN14" s="123"/>
      <c r="AO14" s="123"/>
      <c r="AP14" s="123"/>
      <c r="AQ14" s="123"/>
      <c r="AR14" s="123"/>
      <c r="AS14" s="123"/>
      <c r="AT14" s="123"/>
      <c r="AU14" s="123"/>
      <c r="AV14" s="123" t="e">
        <f t="shared" si="4"/>
        <v>#DIV/0!</v>
      </c>
      <c r="AW14" s="123" t="e">
        <f t="shared" si="5"/>
        <v>#DIV/0!</v>
      </c>
      <c r="AX14" s="123" t="e">
        <f t="shared" si="7"/>
        <v>#DIV/0!</v>
      </c>
      <c r="AY14" s="123" t="e">
        <f t="shared" si="8"/>
        <v>#DIV/0!</v>
      </c>
      <c r="AZ14" s="123" t="e">
        <f t="shared" si="9"/>
        <v>#DIV/0!</v>
      </c>
      <c r="BA14" s="78"/>
      <c r="BB14" s="78"/>
      <c r="BC14" s="78"/>
    </row>
    <row r="15" spans="2:55" ht="18.75" x14ac:dyDescent="0.35">
      <c r="B15" s="123" t="s">
        <v>258</v>
      </c>
      <c r="C15" s="123" t="s">
        <v>10</v>
      </c>
      <c r="D15" s="123" t="s">
        <v>291</v>
      </c>
      <c r="E15" s="78"/>
      <c r="F15" s="123"/>
      <c r="G15" s="123"/>
      <c r="H15" s="78"/>
      <c r="I15" s="78"/>
      <c r="J15" s="78"/>
      <c r="K15" s="78"/>
      <c r="L15" s="78"/>
      <c r="M15" s="78"/>
      <c r="N15" s="123"/>
      <c r="O15" s="123"/>
      <c r="P15" s="78"/>
      <c r="Q15" s="78"/>
      <c r="R15" s="78"/>
      <c r="S15" s="78"/>
      <c r="T15" s="78"/>
      <c r="U15" s="78"/>
      <c r="V15" s="123"/>
      <c r="W15" s="123"/>
      <c r="X15" s="123"/>
      <c r="Y15" s="123"/>
      <c r="Z15" s="123"/>
      <c r="AA15" s="123"/>
      <c r="AB15" s="123"/>
      <c r="AC15" s="123"/>
      <c r="AD15" s="123"/>
      <c r="AE15" s="123" t="e">
        <f t="shared" si="2"/>
        <v>#DIV/0!</v>
      </c>
      <c r="AF15" s="123" t="e">
        <f t="shared" si="3"/>
        <v>#DIV/0!</v>
      </c>
      <c r="AG15" s="123" t="e">
        <f t="shared" si="6"/>
        <v>#DIV/0!</v>
      </c>
      <c r="AH15" s="123" t="e">
        <f t="shared" si="6"/>
        <v>#DIV/0!</v>
      </c>
      <c r="AI15" s="123" t="e">
        <f t="shared" si="6"/>
        <v>#DIV/0!</v>
      </c>
      <c r="AJ15" s="78"/>
      <c r="AK15" s="78"/>
      <c r="AL15" s="78"/>
      <c r="AM15" s="123"/>
      <c r="AN15" s="123"/>
      <c r="AO15" s="123"/>
      <c r="AP15" s="123"/>
      <c r="AQ15" s="123"/>
      <c r="AR15" s="123"/>
      <c r="AS15" s="123"/>
      <c r="AT15" s="123"/>
      <c r="AU15" s="123"/>
      <c r="AV15" s="123" t="e">
        <f t="shared" si="4"/>
        <v>#DIV/0!</v>
      </c>
      <c r="AW15" s="123" t="e">
        <f t="shared" si="5"/>
        <v>#DIV/0!</v>
      </c>
      <c r="AX15" s="123" t="e">
        <f t="shared" si="7"/>
        <v>#DIV/0!</v>
      </c>
      <c r="AY15" s="123" t="e">
        <f t="shared" si="8"/>
        <v>#DIV/0!</v>
      </c>
      <c r="AZ15" s="123" t="e">
        <f t="shared" si="9"/>
        <v>#DIV/0!</v>
      </c>
      <c r="BA15" s="78"/>
      <c r="BB15" s="78"/>
      <c r="BC15" s="78"/>
    </row>
    <row r="16" spans="2:55" x14ac:dyDescent="0.25">
      <c r="B16" s="123" t="s">
        <v>258</v>
      </c>
      <c r="C16" s="123" t="s">
        <v>10</v>
      </c>
      <c r="D16" s="123" t="s">
        <v>105</v>
      </c>
      <c r="E16" s="78"/>
      <c r="F16" s="123"/>
      <c r="G16" s="123"/>
      <c r="H16" s="78"/>
      <c r="I16" s="78"/>
      <c r="J16" s="78"/>
      <c r="K16" s="78"/>
      <c r="L16" s="78"/>
      <c r="M16" s="78"/>
      <c r="N16" s="123"/>
      <c r="O16" s="123"/>
      <c r="P16" s="78"/>
      <c r="Q16" s="78"/>
      <c r="R16" s="78"/>
      <c r="S16" s="78"/>
      <c r="T16" s="78"/>
      <c r="U16" s="78"/>
      <c r="V16" s="123"/>
      <c r="W16" s="123"/>
      <c r="X16" s="123"/>
      <c r="Y16" s="123"/>
      <c r="Z16" s="123"/>
      <c r="AA16" s="123"/>
      <c r="AB16" s="123"/>
      <c r="AC16" s="123"/>
      <c r="AD16" s="123"/>
      <c r="AE16" s="123" t="e">
        <f t="shared" si="2"/>
        <v>#DIV/0!</v>
      </c>
      <c r="AF16" s="123" t="e">
        <f t="shared" si="3"/>
        <v>#DIV/0!</v>
      </c>
      <c r="AG16" s="123" t="e">
        <f t="shared" si="6"/>
        <v>#DIV/0!</v>
      </c>
      <c r="AH16" s="123" t="e">
        <f t="shared" si="6"/>
        <v>#DIV/0!</v>
      </c>
      <c r="AI16" s="123" t="e">
        <f t="shared" si="6"/>
        <v>#DIV/0!</v>
      </c>
      <c r="AJ16" s="78"/>
      <c r="AK16" s="78"/>
      <c r="AL16" s="78"/>
      <c r="AM16" s="123"/>
      <c r="AN16" s="123"/>
      <c r="AO16" s="123"/>
      <c r="AP16" s="123"/>
      <c r="AQ16" s="123"/>
      <c r="AR16" s="123"/>
      <c r="AS16" s="123"/>
      <c r="AT16" s="123"/>
      <c r="AU16" s="123"/>
      <c r="AV16" s="123" t="e">
        <f t="shared" si="4"/>
        <v>#DIV/0!</v>
      </c>
      <c r="AW16" s="123" t="e">
        <f t="shared" si="5"/>
        <v>#DIV/0!</v>
      </c>
      <c r="AX16" s="123" t="e">
        <f t="shared" si="7"/>
        <v>#DIV/0!</v>
      </c>
      <c r="AY16" s="123" t="e">
        <f t="shared" si="8"/>
        <v>#DIV/0!</v>
      </c>
      <c r="AZ16" s="123" t="e">
        <f t="shared" si="9"/>
        <v>#DIV/0!</v>
      </c>
      <c r="BA16" s="78"/>
      <c r="BB16" s="78"/>
      <c r="BC16" s="78"/>
    </row>
    <row r="17" spans="2:55" ht="18.75" x14ac:dyDescent="0.35">
      <c r="B17" s="123" t="s">
        <v>258</v>
      </c>
      <c r="C17" s="123" t="s">
        <v>10</v>
      </c>
      <c r="D17" s="123" t="s">
        <v>292</v>
      </c>
      <c r="E17" s="78"/>
      <c r="F17" s="123"/>
      <c r="G17" s="123"/>
      <c r="H17" s="78"/>
      <c r="I17" s="78"/>
      <c r="J17" s="78"/>
      <c r="K17" s="78"/>
      <c r="L17" s="78"/>
      <c r="M17" s="78"/>
      <c r="N17" s="123"/>
      <c r="O17" s="123"/>
      <c r="P17" s="78"/>
      <c r="Q17" s="78"/>
      <c r="R17" s="78"/>
      <c r="S17" s="78"/>
      <c r="T17" s="78"/>
      <c r="U17" s="78"/>
      <c r="V17" s="123"/>
      <c r="W17" s="123"/>
      <c r="X17" s="123"/>
      <c r="Y17" s="123"/>
      <c r="Z17" s="123"/>
      <c r="AA17" s="123"/>
      <c r="AB17" s="123"/>
      <c r="AC17" s="123"/>
      <c r="AD17" s="123"/>
      <c r="AE17" s="123" t="e">
        <f t="shared" si="2"/>
        <v>#DIV/0!</v>
      </c>
      <c r="AF17" s="123" t="e">
        <f t="shared" si="3"/>
        <v>#DIV/0!</v>
      </c>
      <c r="AG17" s="123" t="e">
        <f t="shared" si="6"/>
        <v>#DIV/0!</v>
      </c>
      <c r="AH17" s="123" t="e">
        <f t="shared" si="6"/>
        <v>#DIV/0!</v>
      </c>
      <c r="AI17" s="123" t="e">
        <f t="shared" si="6"/>
        <v>#DIV/0!</v>
      </c>
      <c r="AJ17" s="78"/>
      <c r="AK17" s="78"/>
      <c r="AL17" s="78"/>
      <c r="AM17" s="123"/>
      <c r="AN17" s="123"/>
      <c r="AO17" s="123"/>
      <c r="AP17" s="123"/>
      <c r="AQ17" s="123"/>
      <c r="AR17" s="123"/>
      <c r="AS17" s="123"/>
      <c r="AT17" s="123"/>
      <c r="AU17" s="123"/>
      <c r="AV17" s="123" t="e">
        <f t="shared" si="4"/>
        <v>#DIV/0!</v>
      </c>
      <c r="AW17" s="123" t="e">
        <f t="shared" si="5"/>
        <v>#DIV/0!</v>
      </c>
      <c r="AX17" s="123" t="e">
        <f t="shared" si="7"/>
        <v>#DIV/0!</v>
      </c>
      <c r="AY17" s="123" t="e">
        <f t="shared" si="8"/>
        <v>#DIV/0!</v>
      </c>
      <c r="AZ17" s="123" t="e">
        <f t="shared" si="9"/>
        <v>#DIV/0!</v>
      </c>
      <c r="BA17" s="78"/>
      <c r="BB17" s="78"/>
      <c r="BC17" s="78"/>
    </row>
    <row r="18" spans="2:55" x14ac:dyDescent="0.25">
      <c r="B18" s="90" t="s">
        <v>258</v>
      </c>
      <c r="C18" s="121" t="s">
        <v>279</v>
      </c>
      <c r="D18" s="122" t="s">
        <v>275</v>
      </c>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t="e">
        <f t="shared" si="2"/>
        <v>#DIV/0!</v>
      </c>
      <c r="AF18" s="90" t="e">
        <f t="shared" si="3"/>
        <v>#DIV/0!</v>
      </c>
      <c r="AG18" s="90" t="e">
        <f t="shared" si="6"/>
        <v>#DIV/0!</v>
      </c>
      <c r="AH18" s="90" t="e">
        <f t="shared" si="6"/>
        <v>#DIV/0!</v>
      </c>
      <c r="AI18" s="90" t="e">
        <f t="shared" si="6"/>
        <v>#DIV/0!</v>
      </c>
      <c r="AJ18" s="90"/>
      <c r="AK18" s="90"/>
      <c r="AL18" s="90"/>
      <c r="AM18" s="90"/>
      <c r="AN18" s="90"/>
      <c r="AO18" s="90"/>
      <c r="AP18" s="90"/>
      <c r="AQ18" s="90"/>
      <c r="AR18" s="90"/>
      <c r="AS18" s="90"/>
      <c r="AT18" s="90"/>
      <c r="AU18" s="90"/>
      <c r="AV18" s="90" t="e">
        <f t="shared" si="4"/>
        <v>#DIV/0!</v>
      </c>
      <c r="AW18" s="90" t="e">
        <f t="shared" si="5"/>
        <v>#DIV/0!</v>
      </c>
      <c r="AX18" s="90" t="e">
        <f t="shared" si="7"/>
        <v>#DIV/0!</v>
      </c>
      <c r="AY18" s="90" t="e">
        <f t="shared" si="8"/>
        <v>#DIV/0!</v>
      </c>
      <c r="AZ18" s="90" t="e">
        <f t="shared" si="9"/>
        <v>#DIV/0!</v>
      </c>
      <c r="BA18" s="90"/>
      <c r="BB18" s="90"/>
      <c r="BC18" s="90"/>
    </row>
    <row r="19" spans="2:55" ht="18.75" x14ac:dyDescent="0.35">
      <c r="B19" s="123" t="s">
        <v>259</v>
      </c>
      <c r="C19" s="123" t="s">
        <v>6</v>
      </c>
      <c r="D19" s="123" t="s">
        <v>284</v>
      </c>
      <c r="E19" s="78"/>
      <c r="F19" s="123"/>
      <c r="G19" s="123"/>
      <c r="H19" s="78"/>
      <c r="I19" s="78"/>
      <c r="J19" s="78"/>
      <c r="K19" s="78"/>
      <c r="L19" s="78"/>
      <c r="M19" s="78"/>
      <c r="N19" s="123"/>
      <c r="O19" s="123"/>
      <c r="P19" s="78"/>
      <c r="Q19" s="78"/>
      <c r="R19" s="78"/>
      <c r="S19" s="78"/>
      <c r="T19" s="78"/>
      <c r="U19" s="78"/>
      <c r="V19" s="123"/>
      <c r="W19" s="123"/>
      <c r="X19" s="123"/>
      <c r="Y19" s="123"/>
      <c r="Z19" s="123"/>
      <c r="AA19" s="123"/>
      <c r="AB19" s="123"/>
      <c r="AC19" s="123"/>
      <c r="AD19" s="123"/>
      <c r="AE19" s="123" t="e">
        <f t="shared" si="2"/>
        <v>#DIV/0!</v>
      </c>
      <c r="AF19" s="123" t="e">
        <f t="shared" si="3"/>
        <v>#DIV/0!</v>
      </c>
      <c r="AG19" s="123" t="e">
        <f t="shared" si="6"/>
        <v>#DIV/0!</v>
      </c>
      <c r="AH19" s="123" t="e">
        <f t="shared" si="6"/>
        <v>#DIV/0!</v>
      </c>
      <c r="AI19" s="123" t="e">
        <f t="shared" si="6"/>
        <v>#DIV/0!</v>
      </c>
      <c r="AJ19" s="78"/>
      <c r="AK19" s="78"/>
      <c r="AL19" s="78"/>
      <c r="AM19" s="123"/>
      <c r="AN19" s="123"/>
      <c r="AO19" s="123"/>
      <c r="AP19" s="123"/>
      <c r="AQ19" s="123"/>
      <c r="AR19" s="123"/>
      <c r="AS19" s="123"/>
      <c r="AT19" s="123"/>
      <c r="AU19" s="123"/>
      <c r="AV19" s="123" t="e">
        <f t="shared" si="4"/>
        <v>#DIV/0!</v>
      </c>
      <c r="AW19" s="123" t="e">
        <f t="shared" si="5"/>
        <v>#DIV/0!</v>
      </c>
      <c r="AX19" s="123" t="e">
        <f t="shared" si="7"/>
        <v>#DIV/0!</v>
      </c>
      <c r="AY19" s="123" t="e">
        <f t="shared" si="8"/>
        <v>#DIV/0!</v>
      </c>
      <c r="AZ19" s="123" t="e">
        <f t="shared" si="9"/>
        <v>#DIV/0!</v>
      </c>
      <c r="BA19" s="78"/>
      <c r="BB19" s="78"/>
      <c r="BC19" s="78"/>
    </row>
    <row r="20" spans="2:55" ht="18.75" x14ac:dyDescent="0.35">
      <c r="B20" s="123" t="s">
        <v>259</v>
      </c>
      <c r="C20" s="123" t="s">
        <v>6</v>
      </c>
      <c r="D20" s="123" t="s">
        <v>285</v>
      </c>
      <c r="E20" s="78"/>
      <c r="F20" s="123"/>
      <c r="G20" s="123"/>
      <c r="H20" s="78"/>
      <c r="I20" s="78"/>
      <c r="J20" s="78"/>
      <c r="K20" s="78"/>
      <c r="L20" s="78"/>
      <c r="M20" s="78"/>
      <c r="N20" s="123"/>
      <c r="O20" s="123"/>
      <c r="P20" s="78"/>
      <c r="Q20" s="78"/>
      <c r="R20" s="78"/>
      <c r="S20" s="78"/>
      <c r="T20" s="78"/>
      <c r="U20" s="78"/>
      <c r="V20" s="123"/>
      <c r="W20" s="123"/>
      <c r="X20" s="123"/>
      <c r="Y20" s="123"/>
      <c r="Z20" s="123"/>
      <c r="AA20" s="123"/>
      <c r="AB20" s="123"/>
      <c r="AC20" s="123"/>
      <c r="AD20" s="123"/>
      <c r="AE20" s="123" t="e">
        <f t="shared" si="2"/>
        <v>#DIV/0!</v>
      </c>
      <c r="AF20" s="123" t="e">
        <f t="shared" si="3"/>
        <v>#DIV/0!</v>
      </c>
      <c r="AG20" s="123" t="e">
        <f t="shared" si="6"/>
        <v>#DIV/0!</v>
      </c>
      <c r="AH20" s="123" t="e">
        <f t="shared" si="6"/>
        <v>#DIV/0!</v>
      </c>
      <c r="AI20" s="123" t="e">
        <f t="shared" si="6"/>
        <v>#DIV/0!</v>
      </c>
      <c r="AJ20" s="78"/>
      <c r="AK20" s="78"/>
      <c r="AL20" s="78"/>
      <c r="AM20" s="123"/>
      <c r="AN20" s="123"/>
      <c r="AO20" s="123"/>
      <c r="AP20" s="123"/>
      <c r="AQ20" s="123"/>
      <c r="AR20" s="123"/>
      <c r="AS20" s="123"/>
      <c r="AT20" s="123"/>
      <c r="AU20" s="123"/>
      <c r="AV20" s="123" t="e">
        <f t="shared" si="4"/>
        <v>#DIV/0!</v>
      </c>
      <c r="AW20" s="123" t="e">
        <f t="shared" si="5"/>
        <v>#DIV/0!</v>
      </c>
      <c r="AX20" s="123" t="e">
        <f t="shared" si="7"/>
        <v>#DIV/0!</v>
      </c>
      <c r="AY20" s="123" t="e">
        <f t="shared" si="8"/>
        <v>#DIV/0!</v>
      </c>
      <c r="AZ20" s="123" t="e">
        <f t="shared" si="9"/>
        <v>#DIV/0!</v>
      </c>
      <c r="BA20" s="78"/>
      <c r="BB20" s="78"/>
      <c r="BC20" s="78"/>
    </row>
    <row r="21" spans="2:55" x14ac:dyDescent="0.25">
      <c r="B21" s="123" t="s">
        <v>259</v>
      </c>
      <c r="C21" s="123" t="s">
        <v>6</v>
      </c>
      <c r="D21" s="123" t="s">
        <v>105</v>
      </c>
      <c r="E21" s="78"/>
      <c r="F21" s="123"/>
      <c r="G21" s="123"/>
      <c r="H21" s="78"/>
      <c r="I21" s="78"/>
      <c r="J21" s="78"/>
      <c r="K21" s="78"/>
      <c r="L21" s="78"/>
      <c r="M21" s="78"/>
      <c r="N21" s="123"/>
      <c r="O21" s="123"/>
      <c r="P21" s="78"/>
      <c r="Q21" s="78"/>
      <c r="R21" s="78"/>
      <c r="S21" s="78"/>
      <c r="T21" s="78"/>
      <c r="U21" s="78"/>
      <c r="V21" s="123"/>
      <c r="W21" s="123"/>
      <c r="X21" s="123"/>
      <c r="Y21" s="123"/>
      <c r="Z21" s="123"/>
      <c r="AA21" s="123"/>
      <c r="AB21" s="123"/>
      <c r="AC21" s="123"/>
      <c r="AD21" s="123"/>
      <c r="AE21" s="123" t="e">
        <f t="shared" si="2"/>
        <v>#DIV/0!</v>
      </c>
      <c r="AF21" s="123" t="e">
        <f t="shared" si="3"/>
        <v>#DIV/0!</v>
      </c>
      <c r="AG21" s="123" t="e">
        <f t="shared" si="6"/>
        <v>#DIV/0!</v>
      </c>
      <c r="AH21" s="123" t="e">
        <f t="shared" si="6"/>
        <v>#DIV/0!</v>
      </c>
      <c r="AI21" s="123" t="e">
        <f t="shared" si="6"/>
        <v>#DIV/0!</v>
      </c>
      <c r="AJ21" s="78"/>
      <c r="AK21" s="78"/>
      <c r="AL21" s="78"/>
      <c r="AM21" s="123"/>
      <c r="AN21" s="123"/>
      <c r="AO21" s="123"/>
      <c r="AP21" s="123"/>
      <c r="AQ21" s="123"/>
      <c r="AR21" s="123"/>
      <c r="AS21" s="123"/>
      <c r="AT21" s="123"/>
      <c r="AU21" s="123"/>
      <c r="AV21" s="123" t="e">
        <f t="shared" si="4"/>
        <v>#DIV/0!</v>
      </c>
      <c r="AW21" s="123" t="e">
        <f t="shared" si="5"/>
        <v>#DIV/0!</v>
      </c>
      <c r="AX21" s="123" t="e">
        <f t="shared" si="7"/>
        <v>#DIV/0!</v>
      </c>
      <c r="AY21" s="123" t="e">
        <f t="shared" si="8"/>
        <v>#DIV/0!</v>
      </c>
      <c r="AZ21" s="123" t="e">
        <f t="shared" si="9"/>
        <v>#DIV/0!</v>
      </c>
      <c r="BA21" s="78"/>
      <c r="BB21" s="78"/>
      <c r="BC21" s="78"/>
    </row>
    <row r="22" spans="2:55" ht="18.75" x14ac:dyDescent="0.35">
      <c r="B22" s="123" t="s">
        <v>259</v>
      </c>
      <c r="C22" s="123" t="s">
        <v>6</v>
      </c>
      <c r="D22" s="123" t="s">
        <v>286</v>
      </c>
      <c r="E22" s="78"/>
      <c r="F22" s="123"/>
      <c r="G22" s="123"/>
      <c r="H22" s="78"/>
      <c r="I22" s="78"/>
      <c r="J22" s="78"/>
      <c r="K22" s="78"/>
      <c r="L22" s="78"/>
      <c r="M22" s="78"/>
      <c r="N22" s="123"/>
      <c r="O22" s="123"/>
      <c r="P22" s="78"/>
      <c r="Q22" s="78"/>
      <c r="R22" s="78"/>
      <c r="S22" s="78"/>
      <c r="T22" s="78"/>
      <c r="U22" s="78"/>
      <c r="V22" s="123"/>
      <c r="W22" s="123"/>
      <c r="X22" s="123"/>
      <c r="Y22" s="123"/>
      <c r="Z22" s="123"/>
      <c r="AA22" s="123"/>
      <c r="AB22" s="123"/>
      <c r="AC22" s="123"/>
      <c r="AD22" s="123"/>
      <c r="AE22" s="123" t="e">
        <f t="shared" si="2"/>
        <v>#DIV/0!</v>
      </c>
      <c r="AF22" s="123" t="e">
        <f t="shared" si="3"/>
        <v>#DIV/0!</v>
      </c>
      <c r="AG22" s="123" t="e">
        <f t="shared" si="6"/>
        <v>#DIV/0!</v>
      </c>
      <c r="AH22" s="123" t="e">
        <f t="shared" si="6"/>
        <v>#DIV/0!</v>
      </c>
      <c r="AI22" s="123" t="e">
        <f t="shared" si="6"/>
        <v>#DIV/0!</v>
      </c>
      <c r="AJ22" s="78"/>
      <c r="AK22" s="78"/>
      <c r="AL22" s="78"/>
      <c r="AM22" s="123"/>
      <c r="AN22" s="123"/>
      <c r="AO22" s="123"/>
      <c r="AP22" s="123"/>
      <c r="AQ22" s="123"/>
      <c r="AR22" s="123"/>
      <c r="AS22" s="123"/>
      <c r="AT22" s="123"/>
      <c r="AU22" s="123"/>
      <c r="AV22" s="123" t="e">
        <f t="shared" si="4"/>
        <v>#DIV/0!</v>
      </c>
      <c r="AW22" s="123" t="e">
        <f t="shared" si="5"/>
        <v>#DIV/0!</v>
      </c>
      <c r="AX22" s="123" t="e">
        <f t="shared" si="7"/>
        <v>#DIV/0!</v>
      </c>
      <c r="AY22" s="123" t="e">
        <f t="shared" si="8"/>
        <v>#DIV/0!</v>
      </c>
      <c r="AZ22" s="123" t="e">
        <f t="shared" si="9"/>
        <v>#DIV/0!</v>
      </c>
      <c r="BA22" s="78"/>
      <c r="BB22" s="78"/>
      <c r="BC22" s="78"/>
    </row>
    <row r="23" spans="2:55" x14ac:dyDescent="0.25">
      <c r="B23" s="90" t="s">
        <v>259</v>
      </c>
      <c r="C23" s="121" t="s">
        <v>274</v>
      </c>
      <c r="D23" s="122" t="s">
        <v>275</v>
      </c>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t="e">
        <f t="shared" si="2"/>
        <v>#DIV/0!</v>
      </c>
      <c r="AF23" s="90" t="e">
        <f t="shared" si="3"/>
        <v>#DIV/0!</v>
      </c>
      <c r="AG23" s="90" t="e">
        <f t="shared" si="6"/>
        <v>#DIV/0!</v>
      </c>
      <c r="AH23" s="90" t="e">
        <f t="shared" si="6"/>
        <v>#DIV/0!</v>
      </c>
      <c r="AI23" s="90" t="e">
        <f t="shared" si="6"/>
        <v>#DIV/0!</v>
      </c>
      <c r="AJ23" s="90"/>
      <c r="AK23" s="90"/>
      <c r="AL23" s="90"/>
      <c r="AM23" s="90"/>
      <c r="AN23" s="90"/>
      <c r="AO23" s="90"/>
      <c r="AP23" s="90"/>
      <c r="AQ23" s="90"/>
      <c r="AR23" s="90"/>
      <c r="AS23" s="90"/>
      <c r="AT23" s="90"/>
      <c r="AU23" s="90"/>
      <c r="AV23" s="90" t="e">
        <f t="shared" si="4"/>
        <v>#DIV/0!</v>
      </c>
      <c r="AW23" s="90" t="e">
        <f t="shared" si="5"/>
        <v>#DIV/0!</v>
      </c>
      <c r="AX23" s="90" t="e">
        <f t="shared" si="7"/>
        <v>#DIV/0!</v>
      </c>
      <c r="AY23" s="90" t="e">
        <f t="shared" si="8"/>
        <v>#DIV/0!</v>
      </c>
      <c r="AZ23" s="90" t="e">
        <f t="shared" si="9"/>
        <v>#DIV/0!</v>
      </c>
      <c r="BA23" s="90"/>
      <c r="BB23" s="90"/>
      <c r="BC23" s="90"/>
    </row>
    <row r="24" spans="2:55" ht="18.75" x14ac:dyDescent="0.35">
      <c r="B24" s="123" t="s">
        <v>259</v>
      </c>
      <c r="C24" s="123" t="s">
        <v>9</v>
      </c>
      <c r="D24" s="123" t="s">
        <v>287</v>
      </c>
      <c r="E24" s="78"/>
      <c r="F24" s="123"/>
      <c r="G24" s="123"/>
      <c r="H24" s="78"/>
      <c r="I24" s="78"/>
      <c r="J24" s="78"/>
      <c r="K24" s="78"/>
      <c r="L24" s="78"/>
      <c r="M24" s="78"/>
      <c r="N24" s="123"/>
      <c r="O24" s="123"/>
      <c r="P24" s="78"/>
      <c r="Q24" s="78"/>
      <c r="R24" s="78"/>
      <c r="S24" s="78"/>
      <c r="T24" s="78"/>
      <c r="U24" s="78"/>
      <c r="V24" s="123"/>
      <c r="W24" s="123"/>
      <c r="X24" s="123"/>
      <c r="Y24" s="123"/>
      <c r="Z24" s="123"/>
      <c r="AA24" s="123"/>
      <c r="AB24" s="123"/>
      <c r="AC24" s="123"/>
      <c r="AD24" s="123"/>
      <c r="AE24" s="123" t="e">
        <f t="shared" si="2"/>
        <v>#DIV/0!</v>
      </c>
      <c r="AF24" s="123" t="e">
        <f t="shared" si="3"/>
        <v>#DIV/0!</v>
      </c>
      <c r="AG24" s="123" t="e">
        <f t="shared" si="6"/>
        <v>#DIV/0!</v>
      </c>
      <c r="AH24" s="123" t="e">
        <f t="shared" si="6"/>
        <v>#DIV/0!</v>
      </c>
      <c r="AI24" s="123" t="e">
        <f t="shared" si="6"/>
        <v>#DIV/0!</v>
      </c>
      <c r="AJ24" s="78"/>
      <c r="AK24" s="78"/>
      <c r="AL24" s="78"/>
      <c r="AM24" s="123"/>
      <c r="AN24" s="123"/>
      <c r="AO24" s="123"/>
      <c r="AP24" s="123"/>
      <c r="AQ24" s="123"/>
      <c r="AR24" s="123"/>
      <c r="AS24" s="123"/>
      <c r="AT24" s="123"/>
      <c r="AU24" s="123"/>
      <c r="AV24" s="123" t="e">
        <f t="shared" si="4"/>
        <v>#DIV/0!</v>
      </c>
      <c r="AW24" s="123" t="e">
        <f t="shared" si="5"/>
        <v>#DIV/0!</v>
      </c>
      <c r="AX24" s="123" t="e">
        <f t="shared" si="7"/>
        <v>#DIV/0!</v>
      </c>
      <c r="AY24" s="123" t="e">
        <f t="shared" si="8"/>
        <v>#DIV/0!</v>
      </c>
      <c r="AZ24" s="123" t="e">
        <f t="shared" si="9"/>
        <v>#DIV/0!</v>
      </c>
      <c r="BA24" s="78"/>
      <c r="BB24" s="78"/>
      <c r="BC24" s="78"/>
    </row>
    <row r="25" spans="2:55" ht="18.75" x14ac:dyDescent="0.35">
      <c r="B25" s="123" t="s">
        <v>259</v>
      </c>
      <c r="C25" s="123" t="s">
        <v>9</v>
      </c>
      <c r="D25" s="123" t="s">
        <v>288</v>
      </c>
      <c r="E25" s="78"/>
      <c r="F25" s="123"/>
      <c r="G25" s="123"/>
      <c r="H25" s="78"/>
      <c r="I25" s="78"/>
      <c r="J25" s="78"/>
      <c r="K25" s="78"/>
      <c r="L25" s="78"/>
      <c r="M25" s="78"/>
      <c r="N25" s="123"/>
      <c r="O25" s="123"/>
      <c r="P25" s="78"/>
      <c r="Q25" s="78"/>
      <c r="R25" s="78"/>
      <c r="S25" s="78"/>
      <c r="T25" s="78"/>
      <c r="U25" s="78"/>
      <c r="V25" s="123"/>
      <c r="W25" s="123"/>
      <c r="X25" s="123"/>
      <c r="Y25" s="123"/>
      <c r="Z25" s="123"/>
      <c r="AA25" s="123"/>
      <c r="AB25" s="123"/>
      <c r="AC25" s="123"/>
      <c r="AD25" s="123"/>
      <c r="AE25" s="123" t="e">
        <f t="shared" si="2"/>
        <v>#DIV/0!</v>
      </c>
      <c r="AF25" s="123" t="e">
        <f t="shared" si="3"/>
        <v>#DIV/0!</v>
      </c>
      <c r="AG25" s="123" t="e">
        <f t="shared" si="6"/>
        <v>#DIV/0!</v>
      </c>
      <c r="AH25" s="123" t="e">
        <f t="shared" si="6"/>
        <v>#DIV/0!</v>
      </c>
      <c r="AI25" s="123" t="e">
        <f t="shared" si="6"/>
        <v>#DIV/0!</v>
      </c>
      <c r="AJ25" s="78"/>
      <c r="AK25" s="78"/>
      <c r="AL25" s="78"/>
      <c r="AM25" s="123"/>
      <c r="AN25" s="123"/>
      <c r="AO25" s="123"/>
      <c r="AP25" s="123"/>
      <c r="AQ25" s="123"/>
      <c r="AR25" s="123"/>
      <c r="AS25" s="123"/>
      <c r="AT25" s="123"/>
      <c r="AU25" s="123"/>
      <c r="AV25" s="123" t="e">
        <f t="shared" si="4"/>
        <v>#DIV/0!</v>
      </c>
      <c r="AW25" s="123" t="e">
        <f t="shared" si="5"/>
        <v>#DIV/0!</v>
      </c>
      <c r="AX25" s="123" t="e">
        <f t="shared" si="7"/>
        <v>#DIV/0!</v>
      </c>
      <c r="AY25" s="123" t="e">
        <f t="shared" si="8"/>
        <v>#DIV/0!</v>
      </c>
      <c r="AZ25" s="123" t="e">
        <f t="shared" si="9"/>
        <v>#DIV/0!</v>
      </c>
      <c r="BA25" s="78"/>
      <c r="BB25" s="78"/>
      <c r="BC25" s="78"/>
    </row>
    <row r="26" spans="2:55" x14ac:dyDescent="0.25">
      <c r="B26" s="123" t="s">
        <v>259</v>
      </c>
      <c r="C26" s="123" t="s">
        <v>9</v>
      </c>
      <c r="D26" s="123" t="s">
        <v>105</v>
      </c>
      <c r="E26" s="78"/>
      <c r="F26" s="123"/>
      <c r="G26" s="123"/>
      <c r="H26" s="78"/>
      <c r="I26" s="78"/>
      <c r="J26" s="78"/>
      <c r="K26" s="78"/>
      <c r="L26" s="78"/>
      <c r="M26" s="78"/>
      <c r="N26" s="123"/>
      <c r="O26" s="123"/>
      <c r="P26" s="78"/>
      <c r="Q26" s="78"/>
      <c r="R26" s="78"/>
      <c r="S26" s="78"/>
      <c r="T26" s="78"/>
      <c r="U26" s="78"/>
      <c r="V26" s="123"/>
      <c r="W26" s="123"/>
      <c r="X26" s="123"/>
      <c r="Y26" s="123"/>
      <c r="Z26" s="123"/>
      <c r="AA26" s="123"/>
      <c r="AB26" s="123"/>
      <c r="AC26" s="123"/>
      <c r="AD26" s="123"/>
      <c r="AE26" s="123" t="e">
        <f t="shared" si="2"/>
        <v>#DIV/0!</v>
      </c>
      <c r="AF26" s="123" t="e">
        <f t="shared" si="3"/>
        <v>#DIV/0!</v>
      </c>
      <c r="AG26" s="123" t="e">
        <f t="shared" si="6"/>
        <v>#DIV/0!</v>
      </c>
      <c r="AH26" s="123" t="e">
        <f t="shared" si="6"/>
        <v>#DIV/0!</v>
      </c>
      <c r="AI26" s="123" t="e">
        <f t="shared" si="6"/>
        <v>#DIV/0!</v>
      </c>
      <c r="AJ26" s="78"/>
      <c r="AK26" s="78"/>
      <c r="AL26" s="78"/>
      <c r="AM26" s="123"/>
      <c r="AN26" s="123"/>
      <c r="AO26" s="123"/>
      <c r="AP26" s="123"/>
      <c r="AQ26" s="123"/>
      <c r="AR26" s="123"/>
      <c r="AS26" s="123"/>
      <c r="AT26" s="123"/>
      <c r="AU26" s="123"/>
      <c r="AV26" s="123" t="e">
        <f t="shared" si="4"/>
        <v>#DIV/0!</v>
      </c>
      <c r="AW26" s="123" t="e">
        <f t="shared" si="5"/>
        <v>#DIV/0!</v>
      </c>
      <c r="AX26" s="123" t="e">
        <f t="shared" si="7"/>
        <v>#DIV/0!</v>
      </c>
      <c r="AY26" s="123" t="e">
        <f t="shared" si="8"/>
        <v>#DIV/0!</v>
      </c>
      <c r="AZ26" s="123" t="e">
        <f t="shared" si="9"/>
        <v>#DIV/0!</v>
      </c>
      <c r="BA26" s="78"/>
      <c r="BB26" s="78"/>
      <c r="BC26" s="78"/>
    </row>
    <row r="27" spans="2:55" ht="18.75" x14ac:dyDescent="0.35">
      <c r="B27" s="123" t="s">
        <v>259</v>
      </c>
      <c r="C27" s="123" t="s">
        <v>9</v>
      </c>
      <c r="D27" s="123" t="s">
        <v>289</v>
      </c>
      <c r="E27" s="78"/>
      <c r="F27" s="123"/>
      <c r="G27" s="123"/>
      <c r="H27" s="78"/>
      <c r="I27" s="78"/>
      <c r="J27" s="78"/>
      <c r="K27" s="78"/>
      <c r="L27" s="78"/>
      <c r="M27" s="78"/>
      <c r="N27" s="123"/>
      <c r="O27" s="123"/>
      <c r="P27" s="78"/>
      <c r="Q27" s="78"/>
      <c r="R27" s="78"/>
      <c r="S27" s="78"/>
      <c r="T27" s="78"/>
      <c r="U27" s="78"/>
      <c r="V27" s="123"/>
      <c r="W27" s="123"/>
      <c r="X27" s="123"/>
      <c r="Y27" s="123"/>
      <c r="Z27" s="123"/>
      <c r="AA27" s="123"/>
      <c r="AB27" s="123"/>
      <c r="AC27" s="123"/>
      <c r="AD27" s="123"/>
      <c r="AE27" s="123" t="e">
        <f t="shared" si="2"/>
        <v>#DIV/0!</v>
      </c>
      <c r="AF27" s="123" t="e">
        <f t="shared" si="3"/>
        <v>#DIV/0!</v>
      </c>
      <c r="AG27" s="123" t="e">
        <f t="shared" si="6"/>
        <v>#DIV/0!</v>
      </c>
      <c r="AH27" s="123" t="e">
        <f t="shared" si="6"/>
        <v>#DIV/0!</v>
      </c>
      <c r="AI27" s="123" t="e">
        <f t="shared" si="6"/>
        <v>#DIV/0!</v>
      </c>
      <c r="AJ27" s="78"/>
      <c r="AK27" s="78"/>
      <c r="AL27" s="78"/>
      <c r="AM27" s="123"/>
      <c r="AN27" s="123"/>
      <c r="AO27" s="123"/>
      <c r="AP27" s="123"/>
      <c r="AQ27" s="123"/>
      <c r="AR27" s="123"/>
      <c r="AS27" s="123"/>
      <c r="AT27" s="123"/>
      <c r="AU27" s="123"/>
      <c r="AV27" s="123" t="e">
        <f t="shared" si="4"/>
        <v>#DIV/0!</v>
      </c>
      <c r="AW27" s="123" t="e">
        <f t="shared" si="5"/>
        <v>#DIV/0!</v>
      </c>
      <c r="AX27" s="123" t="e">
        <f t="shared" si="7"/>
        <v>#DIV/0!</v>
      </c>
      <c r="AY27" s="123" t="e">
        <f t="shared" si="8"/>
        <v>#DIV/0!</v>
      </c>
      <c r="AZ27" s="123" t="e">
        <f t="shared" si="9"/>
        <v>#DIV/0!</v>
      </c>
      <c r="BA27" s="78"/>
      <c r="BB27" s="78"/>
      <c r="BC27" s="78"/>
    </row>
    <row r="28" spans="2:55" x14ac:dyDescent="0.25">
      <c r="B28" s="90" t="s">
        <v>259</v>
      </c>
      <c r="C28" s="121" t="s">
        <v>278</v>
      </c>
      <c r="D28" s="122" t="s">
        <v>275</v>
      </c>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t="e">
        <f t="shared" si="2"/>
        <v>#DIV/0!</v>
      </c>
      <c r="AF28" s="90" t="e">
        <f t="shared" si="3"/>
        <v>#DIV/0!</v>
      </c>
      <c r="AG28" s="90" t="e">
        <f t="shared" si="6"/>
        <v>#DIV/0!</v>
      </c>
      <c r="AH28" s="90" t="e">
        <f t="shared" si="6"/>
        <v>#DIV/0!</v>
      </c>
      <c r="AI28" s="90" t="e">
        <f t="shared" si="6"/>
        <v>#DIV/0!</v>
      </c>
      <c r="AJ28" s="90"/>
      <c r="AK28" s="90"/>
      <c r="AL28" s="90"/>
      <c r="AM28" s="90"/>
      <c r="AN28" s="90"/>
      <c r="AO28" s="90"/>
      <c r="AP28" s="90"/>
      <c r="AQ28" s="90"/>
      <c r="AR28" s="90"/>
      <c r="AS28" s="90"/>
      <c r="AT28" s="90"/>
      <c r="AU28" s="90"/>
      <c r="AV28" s="90" t="e">
        <f t="shared" si="4"/>
        <v>#DIV/0!</v>
      </c>
      <c r="AW28" s="90" t="e">
        <f t="shared" si="5"/>
        <v>#DIV/0!</v>
      </c>
      <c r="AX28" s="90" t="e">
        <f t="shared" si="7"/>
        <v>#DIV/0!</v>
      </c>
      <c r="AY28" s="90" t="e">
        <f t="shared" si="8"/>
        <v>#DIV/0!</v>
      </c>
      <c r="AZ28" s="90" t="e">
        <f t="shared" si="9"/>
        <v>#DIV/0!</v>
      </c>
      <c r="BA28" s="90"/>
      <c r="BB28" s="90"/>
      <c r="BC28" s="90"/>
    </row>
    <row r="29" spans="2:55" ht="18.75" x14ac:dyDescent="0.35">
      <c r="B29" s="123" t="s">
        <v>259</v>
      </c>
      <c r="C29" s="123" t="s">
        <v>10</v>
      </c>
      <c r="D29" s="123" t="s">
        <v>290</v>
      </c>
      <c r="E29" s="78"/>
      <c r="F29" s="123"/>
      <c r="G29" s="123"/>
      <c r="H29" s="78"/>
      <c r="I29" s="78"/>
      <c r="J29" s="78"/>
      <c r="K29" s="78"/>
      <c r="L29" s="78"/>
      <c r="M29" s="78"/>
      <c r="N29" s="123"/>
      <c r="O29" s="123"/>
      <c r="P29" s="78"/>
      <c r="Q29" s="78"/>
      <c r="R29" s="78"/>
      <c r="S29" s="78"/>
      <c r="T29" s="78"/>
      <c r="U29" s="78"/>
      <c r="V29" s="123"/>
      <c r="W29" s="123"/>
      <c r="X29" s="123"/>
      <c r="Y29" s="123"/>
      <c r="Z29" s="123"/>
      <c r="AA29" s="123"/>
      <c r="AB29" s="123"/>
      <c r="AC29" s="123"/>
      <c r="AD29" s="123"/>
      <c r="AE29" s="123" t="e">
        <f t="shared" si="2"/>
        <v>#DIV/0!</v>
      </c>
      <c r="AF29" s="123" t="e">
        <f t="shared" si="3"/>
        <v>#DIV/0!</v>
      </c>
      <c r="AG29" s="123" t="e">
        <f t="shared" si="6"/>
        <v>#DIV/0!</v>
      </c>
      <c r="AH29" s="123" t="e">
        <f t="shared" si="6"/>
        <v>#DIV/0!</v>
      </c>
      <c r="AI29" s="123" t="e">
        <f t="shared" si="6"/>
        <v>#DIV/0!</v>
      </c>
      <c r="AJ29" s="78"/>
      <c r="AK29" s="78"/>
      <c r="AL29" s="78"/>
      <c r="AM29" s="123"/>
      <c r="AN29" s="123"/>
      <c r="AO29" s="123"/>
      <c r="AP29" s="123"/>
      <c r="AQ29" s="123"/>
      <c r="AR29" s="123"/>
      <c r="AS29" s="123"/>
      <c r="AT29" s="123"/>
      <c r="AU29" s="123"/>
      <c r="AV29" s="123" t="e">
        <f t="shared" si="4"/>
        <v>#DIV/0!</v>
      </c>
      <c r="AW29" s="123" t="e">
        <f t="shared" si="5"/>
        <v>#DIV/0!</v>
      </c>
      <c r="AX29" s="123" t="e">
        <f t="shared" si="7"/>
        <v>#DIV/0!</v>
      </c>
      <c r="AY29" s="123" t="e">
        <f t="shared" si="8"/>
        <v>#DIV/0!</v>
      </c>
      <c r="AZ29" s="123" t="e">
        <f t="shared" si="9"/>
        <v>#DIV/0!</v>
      </c>
      <c r="BA29" s="78"/>
      <c r="BB29" s="78"/>
      <c r="BC29" s="78"/>
    </row>
    <row r="30" spans="2:55" ht="18.75" x14ac:dyDescent="0.35">
      <c r="B30" s="123" t="s">
        <v>259</v>
      </c>
      <c r="C30" s="123" t="s">
        <v>10</v>
      </c>
      <c r="D30" s="123" t="s">
        <v>291</v>
      </c>
      <c r="E30" s="78"/>
      <c r="F30" s="123"/>
      <c r="G30" s="123"/>
      <c r="H30" s="78"/>
      <c r="I30" s="78"/>
      <c r="J30" s="78"/>
      <c r="K30" s="78"/>
      <c r="L30" s="78"/>
      <c r="M30" s="78"/>
      <c r="N30" s="123"/>
      <c r="O30" s="123"/>
      <c r="P30" s="78"/>
      <c r="Q30" s="78"/>
      <c r="R30" s="78"/>
      <c r="S30" s="78"/>
      <c r="T30" s="78"/>
      <c r="U30" s="78"/>
      <c r="V30" s="123"/>
      <c r="W30" s="123"/>
      <c r="X30" s="123"/>
      <c r="Y30" s="123"/>
      <c r="Z30" s="123"/>
      <c r="AA30" s="123"/>
      <c r="AB30" s="123"/>
      <c r="AC30" s="123"/>
      <c r="AD30" s="123"/>
      <c r="AE30" s="123" t="e">
        <f t="shared" si="2"/>
        <v>#DIV/0!</v>
      </c>
      <c r="AF30" s="123" t="e">
        <f t="shared" si="3"/>
        <v>#DIV/0!</v>
      </c>
      <c r="AG30" s="123" t="e">
        <f t="shared" si="6"/>
        <v>#DIV/0!</v>
      </c>
      <c r="AH30" s="123" t="e">
        <f t="shared" si="6"/>
        <v>#DIV/0!</v>
      </c>
      <c r="AI30" s="123" t="e">
        <f t="shared" si="6"/>
        <v>#DIV/0!</v>
      </c>
      <c r="AJ30" s="78"/>
      <c r="AK30" s="78"/>
      <c r="AL30" s="78"/>
      <c r="AM30" s="123"/>
      <c r="AN30" s="123"/>
      <c r="AO30" s="123"/>
      <c r="AP30" s="123"/>
      <c r="AQ30" s="123"/>
      <c r="AR30" s="123"/>
      <c r="AS30" s="123"/>
      <c r="AT30" s="123"/>
      <c r="AU30" s="123"/>
      <c r="AV30" s="123" t="e">
        <f t="shared" si="4"/>
        <v>#DIV/0!</v>
      </c>
      <c r="AW30" s="123" t="e">
        <f t="shared" si="5"/>
        <v>#DIV/0!</v>
      </c>
      <c r="AX30" s="123" t="e">
        <f t="shared" si="7"/>
        <v>#DIV/0!</v>
      </c>
      <c r="AY30" s="123" t="e">
        <f t="shared" si="8"/>
        <v>#DIV/0!</v>
      </c>
      <c r="AZ30" s="123" t="e">
        <f t="shared" si="9"/>
        <v>#DIV/0!</v>
      </c>
      <c r="BA30" s="78"/>
      <c r="BB30" s="78"/>
      <c r="BC30" s="78"/>
    </row>
    <row r="31" spans="2:55" x14ac:dyDescent="0.25">
      <c r="B31" s="123" t="s">
        <v>259</v>
      </c>
      <c r="C31" s="123" t="s">
        <v>10</v>
      </c>
      <c r="D31" s="123" t="s">
        <v>105</v>
      </c>
      <c r="E31" s="78"/>
      <c r="F31" s="123"/>
      <c r="G31" s="123"/>
      <c r="H31" s="78"/>
      <c r="I31" s="78"/>
      <c r="J31" s="78"/>
      <c r="K31" s="78"/>
      <c r="L31" s="78"/>
      <c r="M31" s="78"/>
      <c r="N31" s="123"/>
      <c r="O31" s="123"/>
      <c r="P31" s="78"/>
      <c r="Q31" s="78"/>
      <c r="R31" s="78"/>
      <c r="S31" s="78"/>
      <c r="T31" s="78"/>
      <c r="U31" s="78"/>
      <c r="V31" s="123"/>
      <c r="W31" s="123"/>
      <c r="X31" s="123"/>
      <c r="Y31" s="123"/>
      <c r="Z31" s="123"/>
      <c r="AA31" s="123"/>
      <c r="AB31" s="123"/>
      <c r="AC31" s="123"/>
      <c r="AD31" s="123"/>
      <c r="AE31" s="123" t="e">
        <f t="shared" si="2"/>
        <v>#DIV/0!</v>
      </c>
      <c r="AF31" s="123" t="e">
        <f t="shared" si="3"/>
        <v>#DIV/0!</v>
      </c>
      <c r="AG31" s="123" t="e">
        <f t="shared" si="6"/>
        <v>#DIV/0!</v>
      </c>
      <c r="AH31" s="123" t="e">
        <f t="shared" si="6"/>
        <v>#DIV/0!</v>
      </c>
      <c r="AI31" s="123" t="e">
        <f t="shared" si="6"/>
        <v>#DIV/0!</v>
      </c>
      <c r="AJ31" s="78"/>
      <c r="AK31" s="78"/>
      <c r="AL31" s="78"/>
      <c r="AM31" s="123"/>
      <c r="AN31" s="123"/>
      <c r="AO31" s="123"/>
      <c r="AP31" s="123"/>
      <c r="AQ31" s="123"/>
      <c r="AR31" s="123"/>
      <c r="AS31" s="123"/>
      <c r="AT31" s="123"/>
      <c r="AU31" s="123"/>
      <c r="AV31" s="123" t="e">
        <f t="shared" si="4"/>
        <v>#DIV/0!</v>
      </c>
      <c r="AW31" s="123" t="e">
        <f t="shared" si="5"/>
        <v>#DIV/0!</v>
      </c>
      <c r="AX31" s="123" t="e">
        <f t="shared" si="7"/>
        <v>#DIV/0!</v>
      </c>
      <c r="AY31" s="123" t="e">
        <f t="shared" si="8"/>
        <v>#DIV/0!</v>
      </c>
      <c r="AZ31" s="123" t="e">
        <f t="shared" si="9"/>
        <v>#DIV/0!</v>
      </c>
      <c r="BA31" s="78"/>
      <c r="BB31" s="78"/>
      <c r="BC31" s="78"/>
    </row>
    <row r="32" spans="2:55" ht="18.75" x14ac:dyDescent="0.35">
      <c r="B32" s="123" t="s">
        <v>259</v>
      </c>
      <c r="C32" s="123" t="s">
        <v>10</v>
      </c>
      <c r="D32" s="123" t="s">
        <v>292</v>
      </c>
      <c r="E32" s="78"/>
      <c r="F32" s="123"/>
      <c r="G32" s="123"/>
      <c r="H32" s="78"/>
      <c r="I32" s="78"/>
      <c r="J32" s="78"/>
      <c r="K32" s="78"/>
      <c r="L32" s="78"/>
      <c r="M32" s="78"/>
      <c r="N32" s="123"/>
      <c r="O32" s="123"/>
      <c r="P32" s="78"/>
      <c r="Q32" s="78"/>
      <c r="R32" s="78"/>
      <c r="S32" s="78"/>
      <c r="T32" s="78"/>
      <c r="U32" s="78"/>
      <c r="V32" s="123"/>
      <c r="W32" s="123"/>
      <c r="X32" s="123"/>
      <c r="Y32" s="123"/>
      <c r="Z32" s="123"/>
      <c r="AA32" s="123"/>
      <c r="AB32" s="123"/>
      <c r="AC32" s="123"/>
      <c r="AD32" s="123"/>
      <c r="AE32" s="123" t="e">
        <f t="shared" si="2"/>
        <v>#DIV/0!</v>
      </c>
      <c r="AF32" s="123" t="e">
        <f t="shared" si="3"/>
        <v>#DIV/0!</v>
      </c>
      <c r="AG32" s="123" t="e">
        <f t="shared" si="6"/>
        <v>#DIV/0!</v>
      </c>
      <c r="AH32" s="123" t="e">
        <f t="shared" si="6"/>
        <v>#DIV/0!</v>
      </c>
      <c r="AI32" s="123" t="e">
        <f t="shared" si="6"/>
        <v>#DIV/0!</v>
      </c>
      <c r="AJ32" s="78"/>
      <c r="AK32" s="78"/>
      <c r="AL32" s="78"/>
      <c r="AM32" s="123"/>
      <c r="AN32" s="123"/>
      <c r="AO32" s="123"/>
      <c r="AP32" s="123"/>
      <c r="AQ32" s="123"/>
      <c r="AR32" s="123"/>
      <c r="AS32" s="123"/>
      <c r="AT32" s="123"/>
      <c r="AU32" s="123"/>
      <c r="AV32" s="123" t="e">
        <f t="shared" si="4"/>
        <v>#DIV/0!</v>
      </c>
      <c r="AW32" s="123" t="e">
        <f t="shared" si="5"/>
        <v>#DIV/0!</v>
      </c>
      <c r="AX32" s="123" t="e">
        <f t="shared" si="7"/>
        <v>#DIV/0!</v>
      </c>
      <c r="AY32" s="123" t="e">
        <f t="shared" si="8"/>
        <v>#DIV/0!</v>
      </c>
      <c r="AZ32" s="123" t="e">
        <f t="shared" si="9"/>
        <v>#DIV/0!</v>
      </c>
      <c r="BA32" s="78"/>
      <c r="BB32" s="78"/>
      <c r="BC32" s="78"/>
    </row>
    <row r="33" spans="2:55" x14ac:dyDescent="0.25">
      <c r="B33" s="90" t="s">
        <v>259</v>
      </c>
      <c r="C33" s="121" t="s">
        <v>279</v>
      </c>
      <c r="D33" s="122" t="s">
        <v>275</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t="e">
        <f t="shared" si="2"/>
        <v>#DIV/0!</v>
      </c>
      <c r="AF33" s="90" t="e">
        <f t="shared" si="3"/>
        <v>#DIV/0!</v>
      </c>
      <c r="AG33" s="90" t="e">
        <f t="shared" si="6"/>
        <v>#DIV/0!</v>
      </c>
      <c r="AH33" s="90" t="e">
        <f t="shared" si="6"/>
        <v>#DIV/0!</v>
      </c>
      <c r="AI33" s="90" t="e">
        <f t="shared" si="6"/>
        <v>#DIV/0!</v>
      </c>
      <c r="AJ33" s="90"/>
      <c r="AK33" s="90"/>
      <c r="AL33" s="90"/>
      <c r="AM33" s="90"/>
      <c r="AN33" s="90"/>
      <c r="AO33" s="90"/>
      <c r="AP33" s="90"/>
      <c r="AQ33" s="90"/>
      <c r="AR33" s="90"/>
      <c r="AS33" s="90"/>
      <c r="AT33" s="90"/>
      <c r="AU33" s="90"/>
      <c r="AV33" s="90" t="e">
        <f t="shared" si="4"/>
        <v>#DIV/0!</v>
      </c>
      <c r="AW33" s="90" t="e">
        <f t="shared" si="5"/>
        <v>#DIV/0!</v>
      </c>
      <c r="AX33" s="90" t="e">
        <f t="shared" si="7"/>
        <v>#DIV/0!</v>
      </c>
      <c r="AY33" s="90" t="e">
        <f t="shared" si="8"/>
        <v>#DIV/0!</v>
      </c>
      <c r="AZ33" s="90" t="e">
        <f t="shared" si="9"/>
        <v>#DIV/0!</v>
      </c>
      <c r="BA33" s="90"/>
      <c r="BB33" s="90"/>
      <c r="BC33" s="90"/>
    </row>
    <row r="34" spans="2:55" x14ac:dyDescent="0.25">
      <c r="B34" s="123" t="s">
        <v>260</v>
      </c>
      <c r="C34" s="123" t="s">
        <v>263</v>
      </c>
      <c r="D34" s="123"/>
      <c r="E34" s="78"/>
      <c r="F34" s="123"/>
      <c r="G34" s="123"/>
      <c r="H34" s="78"/>
      <c r="I34" s="78"/>
      <c r="J34" s="78"/>
      <c r="K34" s="78"/>
      <c r="L34" s="78"/>
      <c r="M34" s="78"/>
      <c r="N34" s="123"/>
      <c r="O34" s="123"/>
      <c r="P34" s="78"/>
      <c r="Q34" s="78"/>
      <c r="R34" s="78"/>
      <c r="S34" s="78"/>
      <c r="T34" s="78"/>
      <c r="U34" s="78"/>
      <c r="V34" s="123"/>
      <c r="W34" s="123"/>
      <c r="X34" s="123"/>
      <c r="Y34" s="123"/>
      <c r="Z34" s="123"/>
      <c r="AA34" s="123"/>
      <c r="AB34" s="123"/>
      <c r="AC34" s="123"/>
      <c r="AD34" s="123"/>
      <c r="AE34" s="123" t="e">
        <f t="shared" si="2"/>
        <v>#DIV/0!</v>
      </c>
      <c r="AF34" s="123" t="e">
        <f t="shared" si="3"/>
        <v>#DIV/0!</v>
      </c>
      <c r="AG34" s="123" t="e">
        <f t="shared" si="6"/>
        <v>#DIV/0!</v>
      </c>
      <c r="AH34" s="123" t="e">
        <f t="shared" si="6"/>
        <v>#DIV/0!</v>
      </c>
      <c r="AI34" s="123" t="e">
        <f t="shared" si="6"/>
        <v>#DIV/0!</v>
      </c>
      <c r="AJ34" s="78"/>
      <c r="AK34" s="78"/>
      <c r="AL34" s="78"/>
      <c r="AM34" s="123"/>
      <c r="AN34" s="123"/>
      <c r="AO34" s="123"/>
      <c r="AP34" s="123"/>
      <c r="AQ34" s="123"/>
      <c r="AR34" s="123"/>
      <c r="AS34" s="123"/>
      <c r="AT34" s="123"/>
      <c r="AU34" s="123"/>
      <c r="AV34" s="123" t="e">
        <f t="shared" si="4"/>
        <v>#DIV/0!</v>
      </c>
      <c r="AW34" s="123" t="e">
        <f t="shared" si="5"/>
        <v>#DIV/0!</v>
      </c>
      <c r="AX34" s="123" t="e">
        <f t="shared" si="7"/>
        <v>#DIV/0!</v>
      </c>
      <c r="AY34" s="123" t="e">
        <f t="shared" si="8"/>
        <v>#DIV/0!</v>
      </c>
      <c r="AZ34" s="123" t="e">
        <f t="shared" si="9"/>
        <v>#DIV/0!</v>
      </c>
      <c r="BA34" s="78"/>
      <c r="BB34" s="78"/>
      <c r="BC34" s="78"/>
    </row>
    <row r="35" spans="2:55" ht="18.75" x14ac:dyDescent="0.35">
      <c r="B35" s="123" t="s">
        <v>261</v>
      </c>
      <c r="C35" s="123" t="s">
        <v>6</v>
      </c>
      <c r="D35" s="123" t="s">
        <v>284</v>
      </c>
      <c r="E35" s="78"/>
      <c r="F35" s="123"/>
      <c r="G35" s="123"/>
      <c r="H35" s="78"/>
      <c r="I35" s="78"/>
      <c r="J35" s="78"/>
      <c r="K35" s="78"/>
      <c r="L35" s="78"/>
      <c r="M35" s="78"/>
      <c r="N35" s="123"/>
      <c r="O35" s="123"/>
      <c r="P35" s="78"/>
      <c r="Q35" s="78"/>
      <c r="R35" s="78"/>
      <c r="S35" s="78"/>
      <c r="T35" s="78"/>
      <c r="U35" s="78"/>
      <c r="V35" s="123"/>
      <c r="W35" s="123"/>
      <c r="X35" s="123"/>
      <c r="Y35" s="123"/>
      <c r="Z35" s="123"/>
      <c r="AA35" s="123"/>
      <c r="AB35" s="123"/>
      <c r="AC35" s="123"/>
      <c r="AD35" s="123"/>
      <c r="AE35" s="123" t="e">
        <f t="shared" si="2"/>
        <v>#DIV/0!</v>
      </c>
      <c r="AF35" s="123" t="e">
        <f t="shared" si="3"/>
        <v>#DIV/0!</v>
      </c>
      <c r="AG35" s="123" t="e">
        <f t="shared" si="6"/>
        <v>#DIV/0!</v>
      </c>
      <c r="AH35" s="123" t="e">
        <f t="shared" si="6"/>
        <v>#DIV/0!</v>
      </c>
      <c r="AI35" s="123" t="e">
        <f t="shared" si="6"/>
        <v>#DIV/0!</v>
      </c>
      <c r="AJ35" s="78"/>
      <c r="AK35" s="78"/>
      <c r="AL35" s="78"/>
      <c r="AM35" s="123"/>
      <c r="AN35" s="123"/>
      <c r="AO35" s="123"/>
      <c r="AP35" s="123"/>
      <c r="AQ35" s="123"/>
      <c r="AR35" s="123"/>
      <c r="AS35" s="123"/>
      <c r="AT35" s="123"/>
      <c r="AU35" s="123"/>
      <c r="AV35" s="123" t="e">
        <f t="shared" si="4"/>
        <v>#DIV/0!</v>
      </c>
      <c r="AW35" s="123" t="e">
        <f t="shared" si="5"/>
        <v>#DIV/0!</v>
      </c>
      <c r="AX35" s="123" t="e">
        <f t="shared" si="7"/>
        <v>#DIV/0!</v>
      </c>
      <c r="AY35" s="123" t="e">
        <f t="shared" si="8"/>
        <v>#DIV/0!</v>
      </c>
      <c r="AZ35" s="123" t="e">
        <f t="shared" si="9"/>
        <v>#DIV/0!</v>
      </c>
      <c r="BA35" s="78"/>
      <c r="BB35" s="78"/>
      <c r="BC35" s="78"/>
    </row>
    <row r="36" spans="2:55" ht="18.75" x14ac:dyDescent="0.35">
      <c r="B36" s="123" t="s">
        <v>261</v>
      </c>
      <c r="C36" s="123" t="s">
        <v>6</v>
      </c>
      <c r="D36" s="123" t="s">
        <v>285</v>
      </c>
      <c r="E36" s="78"/>
      <c r="F36" s="123"/>
      <c r="G36" s="123"/>
      <c r="H36" s="78"/>
      <c r="I36" s="78"/>
      <c r="J36" s="78"/>
      <c r="K36" s="78"/>
      <c r="L36" s="78"/>
      <c r="M36" s="78"/>
      <c r="N36" s="123"/>
      <c r="O36" s="123"/>
      <c r="P36" s="78"/>
      <c r="Q36" s="78"/>
      <c r="R36" s="78"/>
      <c r="S36" s="78"/>
      <c r="T36" s="78"/>
      <c r="U36" s="78"/>
      <c r="V36" s="123"/>
      <c r="W36" s="123"/>
      <c r="X36" s="123"/>
      <c r="Y36" s="123"/>
      <c r="Z36" s="123"/>
      <c r="AA36" s="123"/>
      <c r="AB36" s="123"/>
      <c r="AC36" s="123"/>
      <c r="AD36" s="123"/>
      <c r="AE36" s="123" t="e">
        <f t="shared" si="2"/>
        <v>#DIV/0!</v>
      </c>
      <c r="AF36" s="123" t="e">
        <f t="shared" si="3"/>
        <v>#DIV/0!</v>
      </c>
      <c r="AG36" s="123" t="e">
        <f t="shared" si="6"/>
        <v>#DIV/0!</v>
      </c>
      <c r="AH36" s="123" t="e">
        <f t="shared" si="6"/>
        <v>#DIV/0!</v>
      </c>
      <c r="AI36" s="123" t="e">
        <f t="shared" si="6"/>
        <v>#DIV/0!</v>
      </c>
      <c r="AJ36" s="78"/>
      <c r="AK36" s="78"/>
      <c r="AL36" s="78"/>
      <c r="AM36" s="123"/>
      <c r="AN36" s="123"/>
      <c r="AO36" s="123"/>
      <c r="AP36" s="123"/>
      <c r="AQ36" s="123"/>
      <c r="AR36" s="123"/>
      <c r="AS36" s="123"/>
      <c r="AT36" s="123"/>
      <c r="AU36" s="123"/>
      <c r="AV36" s="123" t="e">
        <f t="shared" si="4"/>
        <v>#DIV/0!</v>
      </c>
      <c r="AW36" s="123" t="e">
        <f t="shared" si="5"/>
        <v>#DIV/0!</v>
      </c>
      <c r="AX36" s="123" t="e">
        <f t="shared" si="7"/>
        <v>#DIV/0!</v>
      </c>
      <c r="AY36" s="123" t="e">
        <f t="shared" si="8"/>
        <v>#DIV/0!</v>
      </c>
      <c r="AZ36" s="123" t="e">
        <f t="shared" si="9"/>
        <v>#DIV/0!</v>
      </c>
      <c r="BA36" s="78"/>
      <c r="BB36" s="78"/>
      <c r="BC36" s="78"/>
    </row>
    <row r="37" spans="2:55" x14ac:dyDescent="0.25">
      <c r="B37" s="123" t="s">
        <v>261</v>
      </c>
      <c r="C37" s="123" t="s">
        <v>6</v>
      </c>
      <c r="D37" s="123" t="s">
        <v>105</v>
      </c>
      <c r="E37" s="78"/>
      <c r="F37" s="123"/>
      <c r="G37" s="123"/>
      <c r="H37" s="78"/>
      <c r="I37" s="78"/>
      <c r="J37" s="78"/>
      <c r="K37" s="78"/>
      <c r="L37" s="78"/>
      <c r="M37" s="78"/>
      <c r="N37" s="123"/>
      <c r="O37" s="123"/>
      <c r="P37" s="78"/>
      <c r="Q37" s="78"/>
      <c r="R37" s="78"/>
      <c r="S37" s="78"/>
      <c r="T37" s="78"/>
      <c r="U37" s="78"/>
      <c r="V37" s="123"/>
      <c r="W37" s="123"/>
      <c r="X37" s="123"/>
      <c r="Y37" s="123"/>
      <c r="Z37" s="123"/>
      <c r="AA37" s="123"/>
      <c r="AB37" s="123"/>
      <c r="AC37" s="123"/>
      <c r="AD37" s="123"/>
      <c r="AE37" s="123" t="e">
        <f t="shared" si="2"/>
        <v>#DIV/0!</v>
      </c>
      <c r="AF37" s="123" t="e">
        <f t="shared" si="3"/>
        <v>#DIV/0!</v>
      </c>
      <c r="AG37" s="123" t="e">
        <f t="shared" si="6"/>
        <v>#DIV/0!</v>
      </c>
      <c r="AH37" s="123" t="e">
        <f t="shared" si="6"/>
        <v>#DIV/0!</v>
      </c>
      <c r="AI37" s="123" t="e">
        <f t="shared" si="6"/>
        <v>#DIV/0!</v>
      </c>
      <c r="AJ37" s="78"/>
      <c r="AK37" s="78"/>
      <c r="AL37" s="78"/>
      <c r="AM37" s="123"/>
      <c r="AN37" s="123"/>
      <c r="AO37" s="123"/>
      <c r="AP37" s="123"/>
      <c r="AQ37" s="123"/>
      <c r="AR37" s="123"/>
      <c r="AS37" s="123"/>
      <c r="AT37" s="123"/>
      <c r="AU37" s="123"/>
      <c r="AV37" s="123" t="e">
        <f t="shared" si="4"/>
        <v>#DIV/0!</v>
      </c>
      <c r="AW37" s="123" t="e">
        <f t="shared" si="5"/>
        <v>#DIV/0!</v>
      </c>
      <c r="AX37" s="123" t="e">
        <f t="shared" si="7"/>
        <v>#DIV/0!</v>
      </c>
      <c r="AY37" s="123" t="e">
        <f t="shared" si="8"/>
        <v>#DIV/0!</v>
      </c>
      <c r="AZ37" s="123" t="e">
        <f t="shared" si="9"/>
        <v>#DIV/0!</v>
      </c>
      <c r="BA37" s="78"/>
      <c r="BB37" s="78"/>
      <c r="BC37" s="78"/>
    </row>
    <row r="38" spans="2:55" ht="18.75" x14ac:dyDescent="0.35">
      <c r="B38" s="123" t="s">
        <v>261</v>
      </c>
      <c r="C38" s="123" t="s">
        <v>6</v>
      </c>
      <c r="D38" s="123" t="s">
        <v>286</v>
      </c>
      <c r="E38" s="78"/>
      <c r="F38" s="123"/>
      <c r="G38" s="123"/>
      <c r="H38" s="78"/>
      <c r="I38" s="78"/>
      <c r="J38" s="78"/>
      <c r="K38" s="78"/>
      <c r="L38" s="78"/>
      <c r="M38" s="78"/>
      <c r="N38" s="123"/>
      <c r="O38" s="123"/>
      <c r="P38" s="78"/>
      <c r="Q38" s="78"/>
      <c r="R38" s="78"/>
      <c r="S38" s="78"/>
      <c r="T38" s="78"/>
      <c r="U38" s="78"/>
      <c r="V38" s="123"/>
      <c r="W38" s="123"/>
      <c r="X38" s="123"/>
      <c r="Y38" s="123"/>
      <c r="Z38" s="123"/>
      <c r="AA38" s="123"/>
      <c r="AB38" s="123"/>
      <c r="AC38" s="123"/>
      <c r="AD38" s="123"/>
      <c r="AE38" s="123" t="e">
        <f t="shared" si="2"/>
        <v>#DIV/0!</v>
      </c>
      <c r="AF38" s="123" t="e">
        <f t="shared" si="3"/>
        <v>#DIV/0!</v>
      </c>
      <c r="AG38" s="123" t="e">
        <f t="shared" si="6"/>
        <v>#DIV/0!</v>
      </c>
      <c r="AH38" s="123" t="e">
        <f t="shared" si="6"/>
        <v>#DIV/0!</v>
      </c>
      <c r="AI38" s="123" t="e">
        <f t="shared" si="6"/>
        <v>#DIV/0!</v>
      </c>
      <c r="AJ38" s="78"/>
      <c r="AK38" s="78"/>
      <c r="AL38" s="78"/>
      <c r="AM38" s="123"/>
      <c r="AN38" s="123"/>
      <c r="AO38" s="123"/>
      <c r="AP38" s="123"/>
      <c r="AQ38" s="123"/>
      <c r="AR38" s="123"/>
      <c r="AS38" s="123"/>
      <c r="AT38" s="123"/>
      <c r="AU38" s="123"/>
      <c r="AV38" s="123" t="e">
        <f t="shared" si="4"/>
        <v>#DIV/0!</v>
      </c>
      <c r="AW38" s="123" t="e">
        <f t="shared" si="5"/>
        <v>#DIV/0!</v>
      </c>
      <c r="AX38" s="123" t="e">
        <f t="shared" si="7"/>
        <v>#DIV/0!</v>
      </c>
      <c r="AY38" s="123" t="e">
        <f t="shared" si="8"/>
        <v>#DIV/0!</v>
      </c>
      <c r="AZ38" s="123" t="e">
        <f t="shared" si="9"/>
        <v>#DIV/0!</v>
      </c>
      <c r="BA38" s="78"/>
      <c r="BB38" s="78"/>
      <c r="BC38" s="78"/>
    </row>
    <row r="39" spans="2:55" x14ac:dyDescent="0.25">
      <c r="B39" s="90" t="s">
        <v>261</v>
      </c>
      <c r="C39" s="121" t="s">
        <v>274</v>
      </c>
      <c r="D39" s="122" t="s">
        <v>275</v>
      </c>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t="e">
        <f t="shared" si="2"/>
        <v>#DIV/0!</v>
      </c>
      <c r="AF39" s="90" t="e">
        <f t="shared" si="3"/>
        <v>#DIV/0!</v>
      </c>
      <c r="AG39" s="90" t="e">
        <f t="shared" si="6"/>
        <v>#DIV/0!</v>
      </c>
      <c r="AH39" s="90" t="e">
        <f t="shared" si="6"/>
        <v>#DIV/0!</v>
      </c>
      <c r="AI39" s="90" t="e">
        <f t="shared" si="6"/>
        <v>#DIV/0!</v>
      </c>
      <c r="AJ39" s="90"/>
      <c r="AK39" s="90"/>
      <c r="AL39" s="90"/>
      <c r="AM39" s="90"/>
      <c r="AN39" s="90"/>
      <c r="AO39" s="90"/>
      <c r="AP39" s="90"/>
      <c r="AQ39" s="90"/>
      <c r="AR39" s="90"/>
      <c r="AS39" s="90"/>
      <c r="AT39" s="90"/>
      <c r="AU39" s="90"/>
      <c r="AV39" s="90" t="e">
        <f t="shared" si="4"/>
        <v>#DIV/0!</v>
      </c>
      <c r="AW39" s="90" t="e">
        <f t="shared" si="5"/>
        <v>#DIV/0!</v>
      </c>
      <c r="AX39" s="90" t="e">
        <f t="shared" si="7"/>
        <v>#DIV/0!</v>
      </c>
      <c r="AY39" s="90" t="e">
        <f t="shared" si="8"/>
        <v>#DIV/0!</v>
      </c>
      <c r="AZ39" s="90" t="e">
        <f t="shared" si="9"/>
        <v>#DIV/0!</v>
      </c>
      <c r="BA39" s="90"/>
      <c r="BB39" s="90"/>
      <c r="BC39" s="90"/>
    </row>
    <row r="40" spans="2:55" ht="18.75" x14ac:dyDescent="0.35">
      <c r="B40" s="123" t="s">
        <v>261</v>
      </c>
      <c r="C40" s="123" t="s">
        <v>9</v>
      </c>
      <c r="D40" s="123" t="s">
        <v>287</v>
      </c>
      <c r="E40" s="78"/>
      <c r="F40" s="123"/>
      <c r="G40" s="123"/>
      <c r="H40" s="78"/>
      <c r="I40" s="78"/>
      <c r="J40" s="78"/>
      <c r="K40" s="78"/>
      <c r="L40" s="78"/>
      <c r="M40" s="78"/>
      <c r="N40" s="123"/>
      <c r="O40" s="123"/>
      <c r="P40" s="78"/>
      <c r="Q40" s="78"/>
      <c r="R40" s="78"/>
      <c r="S40" s="78"/>
      <c r="T40" s="78"/>
      <c r="U40" s="78"/>
      <c r="V40" s="123"/>
      <c r="W40" s="123"/>
      <c r="X40" s="123"/>
      <c r="Y40" s="123"/>
      <c r="Z40" s="123"/>
      <c r="AA40" s="123"/>
      <c r="AB40" s="123"/>
      <c r="AC40" s="123"/>
      <c r="AD40" s="123"/>
      <c r="AE40" s="123" t="e">
        <f t="shared" si="2"/>
        <v>#DIV/0!</v>
      </c>
      <c r="AF40" s="123" t="e">
        <f t="shared" si="3"/>
        <v>#DIV/0!</v>
      </c>
      <c r="AG40" s="123" t="e">
        <f t="shared" si="6"/>
        <v>#DIV/0!</v>
      </c>
      <c r="AH40" s="123" t="e">
        <f t="shared" si="6"/>
        <v>#DIV/0!</v>
      </c>
      <c r="AI40" s="123" t="e">
        <f t="shared" si="6"/>
        <v>#DIV/0!</v>
      </c>
      <c r="AJ40" s="78"/>
      <c r="AK40" s="78"/>
      <c r="AL40" s="78"/>
      <c r="AM40" s="123"/>
      <c r="AN40" s="123"/>
      <c r="AO40" s="123"/>
      <c r="AP40" s="123"/>
      <c r="AQ40" s="123"/>
      <c r="AR40" s="123"/>
      <c r="AS40" s="123"/>
      <c r="AT40" s="123"/>
      <c r="AU40" s="123"/>
      <c r="AV40" s="123" t="e">
        <f t="shared" si="4"/>
        <v>#DIV/0!</v>
      </c>
      <c r="AW40" s="123" t="e">
        <f t="shared" si="5"/>
        <v>#DIV/0!</v>
      </c>
      <c r="AX40" s="123" t="e">
        <f t="shared" si="7"/>
        <v>#DIV/0!</v>
      </c>
      <c r="AY40" s="123" t="e">
        <f t="shared" si="8"/>
        <v>#DIV/0!</v>
      </c>
      <c r="AZ40" s="123" t="e">
        <f t="shared" si="9"/>
        <v>#DIV/0!</v>
      </c>
      <c r="BA40" s="78"/>
      <c r="BB40" s="78"/>
      <c r="BC40" s="78"/>
    </row>
    <row r="41" spans="2:55" ht="18.75" x14ac:dyDescent="0.35">
      <c r="B41" s="123" t="s">
        <v>261</v>
      </c>
      <c r="C41" s="123" t="s">
        <v>9</v>
      </c>
      <c r="D41" s="123" t="s">
        <v>288</v>
      </c>
      <c r="E41" s="78"/>
      <c r="F41" s="123"/>
      <c r="G41" s="123"/>
      <c r="H41" s="78"/>
      <c r="I41" s="78"/>
      <c r="J41" s="78"/>
      <c r="K41" s="78"/>
      <c r="L41" s="78"/>
      <c r="M41" s="78"/>
      <c r="N41" s="123"/>
      <c r="O41" s="123"/>
      <c r="P41" s="78"/>
      <c r="Q41" s="78"/>
      <c r="R41" s="78"/>
      <c r="S41" s="78"/>
      <c r="T41" s="78"/>
      <c r="U41" s="78"/>
      <c r="V41" s="123"/>
      <c r="W41" s="123"/>
      <c r="X41" s="123"/>
      <c r="Y41" s="123"/>
      <c r="Z41" s="123"/>
      <c r="AA41" s="123"/>
      <c r="AB41" s="123"/>
      <c r="AC41" s="123"/>
      <c r="AD41" s="123"/>
      <c r="AE41" s="123" t="e">
        <f t="shared" si="2"/>
        <v>#DIV/0!</v>
      </c>
      <c r="AF41" s="123" t="e">
        <f t="shared" si="3"/>
        <v>#DIV/0!</v>
      </c>
      <c r="AG41" s="123" t="e">
        <f t="shared" si="6"/>
        <v>#DIV/0!</v>
      </c>
      <c r="AH41" s="123" t="e">
        <f t="shared" si="6"/>
        <v>#DIV/0!</v>
      </c>
      <c r="AI41" s="123" t="e">
        <f t="shared" si="6"/>
        <v>#DIV/0!</v>
      </c>
      <c r="AJ41" s="78"/>
      <c r="AK41" s="78"/>
      <c r="AL41" s="78"/>
      <c r="AM41" s="123"/>
      <c r="AN41" s="123"/>
      <c r="AO41" s="123"/>
      <c r="AP41" s="123"/>
      <c r="AQ41" s="123"/>
      <c r="AR41" s="123"/>
      <c r="AS41" s="123"/>
      <c r="AT41" s="123"/>
      <c r="AU41" s="123"/>
      <c r="AV41" s="123" t="e">
        <f t="shared" si="4"/>
        <v>#DIV/0!</v>
      </c>
      <c r="AW41" s="123" t="e">
        <f t="shared" si="5"/>
        <v>#DIV/0!</v>
      </c>
      <c r="AX41" s="123" t="e">
        <f t="shared" si="7"/>
        <v>#DIV/0!</v>
      </c>
      <c r="AY41" s="123" t="e">
        <f t="shared" si="8"/>
        <v>#DIV/0!</v>
      </c>
      <c r="AZ41" s="123" t="e">
        <f t="shared" si="9"/>
        <v>#DIV/0!</v>
      </c>
      <c r="BA41" s="78"/>
      <c r="BB41" s="78"/>
      <c r="BC41" s="78"/>
    </row>
    <row r="42" spans="2:55" x14ac:dyDescent="0.25">
      <c r="B42" s="123" t="s">
        <v>261</v>
      </c>
      <c r="C42" s="123" t="s">
        <v>9</v>
      </c>
      <c r="D42" s="123" t="s">
        <v>105</v>
      </c>
      <c r="E42" s="78"/>
      <c r="F42" s="123"/>
      <c r="G42" s="123"/>
      <c r="H42" s="78"/>
      <c r="I42" s="78"/>
      <c r="J42" s="78"/>
      <c r="K42" s="78"/>
      <c r="L42" s="78"/>
      <c r="M42" s="78"/>
      <c r="N42" s="123"/>
      <c r="O42" s="123"/>
      <c r="P42" s="78"/>
      <c r="Q42" s="78"/>
      <c r="R42" s="78"/>
      <c r="S42" s="78"/>
      <c r="T42" s="78"/>
      <c r="U42" s="78"/>
      <c r="V42" s="123"/>
      <c r="W42" s="123"/>
      <c r="X42" s="123"/>
      <c r="Y42" s="123"/>
      <c r="Z42" s="123"/>
      <c r="AA42" s="123"/>
      <c r="AB42" s="123"/>
      <c r="AC42" s="123"/>
      <c r="AD42" s="123"/>
      <c r="AE42" s="123" t="e">
        <f t="shared" si="2"/>
        <v>#DIV/0!</v>
      </c>
      <c r="AF42" s="123" t="e">
        <f t="shared" si="3"/>
        <v>#DIV/0!</v>
      </c>
      <c r="AG42" s="123" t="e">
        <f t="shared" si="6"/>
        <v>#DIV/0!</v>
      </c>
      <c r="AH42" s="123" t="e">
        <f t="shared" si="6"/>
        <v>#DIV/0!</v>
      </c>
      <c r="AI42" s="123" t="e">
        <f t="shared" si="6"/>
        <v>#DIV/0!</v>
      </c>
      <c r="AJ42" s="78"/>
      <c r="AK42" s="78"/>
      <c r="AL42" s="78"/>
      <c r="AM42" s="123"/>
      <c r="AN42" s="123"/>
      <c r="AO42" s="123"/>
      <c r="AP42" s="123"/>
      <c r="AQ42" s="123"/>
      <c r="AR42" s="123"/>
      <c r="AS42" s="123"/>
      <c r="AT42" s="123"/>
      <c r="AU42" s="123"/>
      <c r="AV42" s="123" t="e">
        <f t="shared" si="4"/>
        <v>#DIV/0!</v>
      </c>
      <c r="AW42" s="123" t="e">
        <f t="shared" si="5"/>
        <v>#DIV/0!</v>
      </c>
      <c r="AX42" s="123" t="e">
        <f t="shared" si="7"/>
        <v>#DIV/0!</v>
      </c>
      <c r="AY42" s="123" t="e">
        <f t="shared" si="8"/>
        <v>#DIV/0!</v>
      </c>
      <c r="AZ42" s="123" t="e">
        <f t="shared" si="9"/>
        <v>#DIV/0!</v>
      </c>
      <c r="BA42" s="78"/>
      <c r="BB42" s="78"/>
      <c r="BC42" s="78"/>
    </row>
    <row r="43" spans="2:55" ht="18.75" x14ac:dyDescent="0.35">
      <c r="B43" s="123" t="s">
        <v>261</v>
      </c>
      <c r="C43" s="123" t="s">
        <v>9</v>
      </c>
      <c r="D43" s="123" t="s">
        <v>289</v>
      </c>
      <c r="E43" s="78"/>
      <c r="F43" s="123"/>
      <c r="G43" s="123"/>
      <c r="H43" s="78"/>
      <c r="I43" s="78"/>
      <c r="J43" s="78"/>
      <c r="K43" s="78"/>
      <c r="L43" s="78"/>
      <c r="M43" s="78"/>
      <c r="N43" s="123"/>
      <c r="O43" s="123"/>
      <c r="P43" s="78"/>
      <c r="Q43" s="78"/>
      <c r="R43" s="78"/>
      <c r="S43" s="78"/>
      <c r="T43" s="78"/>
      <c r="U43" s="78"/>
      <c r="V43" s="123"/>
      <c r="W43" s="123"/>
      <c r="X43" s="123"/>
      <c r="Y43" s="123"/>
      <c r="Z43" s="123"/>
      <c r="AA43" s="123"/>
      <c r="AB43" s="123"/>
      <c r="AC43" s="123"/>
      <c r="AD43" s="123"/>
      <c r="AE43" s="123" t="e">
        <f t="shared" si="2"/>
        <v>#DIV/0!</v>
      </c>
      <c r="AF43" s="123" t="e">
        <f t="shared" si="3"/>
        <v>#DIV/0!</v>
      </c>
      <c r="AG43" s="123" t="e">
        <f t="shared" si="6"/>
        <v>#DIV/0!</v>
      </c>
      <c r="AH43" s="123" t="e">
        <f t="shared" si="6"/>
        <v>#DIV/0!</v>
      </c>
      <c r="AI43" s="123" t="e">
        <f t="shared" si="6"/>
        <v>#DIV/0!</v>
      </c>
      <c r="AJ43" s="78"/>
      <c r="AK43" s="78"/>
      <c r="AL43" s="78"/>
      <c r="AM43" s="123"/>
      <c r="AN43" s="123"/>
      <c r="AO43" s="123"/>
      <c r="AP43" s="123"/>
      <c r="AQ43" s="123"/>
      <c r="AR43" s="123"/>
      <c r="AS43" s="123"/>
      <c r="AT43" s="123"/>
      <c r="AU43" s="123"/>
      <c r="AV43" s="123" t="e">
        <f t="shared" si="4"/>
        <v>#DIV/0!</v>
      </c>
      <c r="AW43" s="123" t="e">
        <f t="shared" si="5"/>
        <v>#DIV/0!</v>
      </c>
      <c r="AX43" s="123" t="e">
        <f t="shared" si="7"/>
        <v>#DIV/0!</v>
      </c>
      <c r="AY43" s="123" t="e">
        <f t="shared" si="8"/>
        <v>#DIV/0!</v>
      </c>
      <c r="AZ43" s="123" t="e">
        <f t="shared" si="9"/>
        <v>#DIV/0!</v>
      </c>
      <c r="BA43" s="78"/>
      <c r="BB43" s="78"/>
      <c r="BC43" s="78"/>
    </row>
    <row r="44" spans="2:55" x14ac:dyDescent="0.25">
      <c r="B44" s="90" t="s">
        <v>261</v>
      </c>
      <c r="C44" s="121" t="s">
        <v>278</v>
      </c>
      <c r="D44" s="122" t="s">
        <v>275</v>
      </c>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t="e">
        <f t="shared" si="2"/>
        <v>#DIV/0!</v>
      </c>
      <c r="AF44" s="90" t="e">
        <f t="shared" si="3"/>
        <v>#DIV/0!</v>
      </c>
      <c r="AG44" s="90" t="e">
        <f t="shared" si="6"/>
        <v>#DIV/0!</v>
      </c>
      <c r="AH44" s="90" t="e">
        <f t="shared" si="6"/>
        <v>#DIV/0!</v>
      </c>
      <c r="AI44" s="90" t="e">
        <f t="shared" si="6"/>
        <v>#DIV/0!</v>
      </c>
      <c r="AJ44" s="90"/>
      <c r="AK44" s="90"/>
      <c r="AL44" s="90"/>
      <c r="AM44" s="90"/>
      <c r="AN44" s="90"/>
      <c r="AO44" s="90"/>
      <c r="AP44" s="90"/>
      <c r="AQ44" s="90"/>
      <c r="AR44" s="90"/>
      <c r="AS44" s="90"/>
      <c r="AT44" s="90"/>
      <c r="AU44" s="90"/>
      <c r="AV44" s="90" t="e">
        <f t="shared" si="4"/>
        <v>#DIV/0!</v>
      </c>
      <c r="AW44" s="90" t="e">
        <f t="shared" si="5"/>
        <v>#DIV/0!</v>
      </c>
      <c r="AX44" s="90" t="e">
        <f t="shared" si="7"/>
        <v>#DIV/0!</v>
      </c>
      <c r="AY44" s="90" t="e">
        <f t="shared" si="8"/>
        <v>#DIV/0!</v>
      </c>
      <c r="AZ44" s="90" t="e">
        <f t="shared" si="9"/>
        <v>#DIV/0!</v>
      </c>
      <c r="BA44" s="90"/>
      <c r="BB44" s="90"/>
      <c r="BC44" s="90"/>
    </row>
    <row r="45" spans="2:55" ht="18.75" x14ac:dyDescent="0.35">
      <c r="B45" s="123" t="s">
        <v>261</v>
      </c>
      <c r="C45" s="123" t="s">
        <v>10</v>
      </c>
      <c r="D45" s="123" t="s">
        <v>290</v>
      </c>
      <c r="E45" s="78"/>
      <c r="F45" s="123"/>
      <c r="G45" s="123"/>
      <c r="H45" s="78"/>
      <c r="I45" s="78"/>
      <c r="J45" s="78"/>
      <c r="K45" s="78"/>
      <c r="L45" s="78"/>
      <c r="M45" s="78"/>
      <c r="N45" s="123"/>
      <c r="O45" s="123"/>
      <c r="P45" s="78"/>
      <c r="Q45" s="78"/>
      <c r="R45" s="78"/>
      <c r="S45" s="78"/>
      <c r="T45" s="78"/>
      <c r="U45" s="78"/>
      <c r="V45" s="123"/>
      <c r="W45" s="123"/>
      <c r="X45" s="123"/>
      <c r="Y45" s="123"/>
      <c r="Z45" s="123"/>
      <c r="AA45" s="123"/>
      <c r="AB45" s="123"/>
      <c r="AC45" s="123"/>
      <c r="AD45" s="123"/>
      <c r="AE45" s="123" t="e">
        <f t="shared" si="2"/>
        <v>#DIV/0!</v>
      </c>
      <c r="AF45" s="123" t="e">
        <f t="shared" si="3"/>
        <v>#DIV/0!</v>
      </c>
      <c r="AG45" s="123" t="e">
        <f t="shared" si="6"/>
        <v>#DIV/0!</v>
      </c>
      <c r="AH45" s="123" t="e">
        <f t="shared" si="6"/>
        <v>#DIV/0!</v>
      </c>
      <c r="AI45" s="123" t="e">
        <f t="shared" si="6"/>
        <v>#DIV/0!</v>
      </c>
      <c r="AJ45" s="78"/>
      <c r="AK45" s="78"/>
      <c r="AL45" s="78"/>
      <c r="AM45" s="123"/>
      <c r="AN45" s="123"/>
      <c r="AO45" s="123"/>
      <c r="AP45" s="123"/>
      <c r="AQ45" s="123"/>
      <c r="AR45" s="123"/>
      <c r="AS45" s="123"/>
      <c r="AT45" s="123"/>
      <c r="AU45" s="123"/>
      <c r="AV45" s="123" t="e">
        <f t="shared" si="4"/>
        <v>#DIV/0!</v>
      </c>
      <c r="AW45" s="123" t="e">
        <f t="shared" si="5"/>
        <v>#DIV/0!</v>
      </c>
      <c r="AX45" s="123" t="e">
        <f t="shared" si="7"/>
        <v>#DIV/0!</v>
      </c>
      <c r="AY45" s="123" t="e">
        <f t="shared" si="8"/>
        <v>#DIV/0!</v>
      </c>
      <c r="AZ45" s="123" t="e">
        <f t="shared" si="9"/>
        <v>#DIV/0!</v>
      </c>
      <c r="BA45" s="78"/>
      <c r="BB45" s="78"/>
      <c r="BC45" s="78"/>
    </row>
    <row r="46" spans="2:55" ht="18.75" x14ac:dyDescent="0.35">
      <c r="B46" s="123" t="s">
        <v>261</v>
      </c>
      <c r="C46" s="123" t="s">
        <v>10</v>
      </c>
      <c r="D46" s="123" t="s">
        <v>291</v>
      </c>
      <c r="E46" s="78"/>
      <c r="F46" s="123"/>
      <c r="G46" s="123"/>
      <c r="H46" s="78"/>
      <c r="I46" s="78"/>
      <c r="J46" s="78"/>
      <c r="K46" s="78"/>
      <c r="L46" s="78"/>
      <c r="M46" s="78"/>
      <c r="N46" s="123"/>
      <c r="O46" s="123"/>
      <c r="P46" s="78"/>
      <c r="Q46" s="78"/>
      <c r="R46" s="78"/>
      <c r="S46" s="78"/>
      <c r="T46" s="78"/>
      <c r="U46" s="78"/>
      <c r="V46" s="123"/>
      <c r="W46" s="123"/>
      <c r="X46" s="123"/>
      <c r="Y46" s="123"/>
      <c r="Z46" s="123"/>
      <c r="AA46" s="123"/>
      <c r="AB46" s="123"/>
      <c r="AC46" s="123"/>
      <c r="AD46" s="123"/>
      <c r="AE46" s="123" t="e">
        <f t="shared" si="2"/>
        <v>#DIV/0!</v>
      </c>
      <c r="AF46" s="123" t="e">
        <f t="shared" si="3"/>
        <v>#DIV/0!</v>
      </c>
      <c r="AG46" s="123" t="e">
        <f t="shared" si="6"/>
        <v>#DIV/0!</v>
      </c>
      <c r="AH46" s="123" t="e">
        <f t="shared" si="6"/>
        <v>#DIV/0!</v>
      </c>
      <c r="AI46" s="123" t="e">
        <f t="shared" si="6"/>
        <v>#DIV/0!</v>
      </c>
      <c r="AJ46" s="78"/>
      <c r="AK46" s="78"/>
      <c r="AL46" s="78"/>
      <c r="AM46" s="123"/>
      <c r="AN46" s="123"/>
      <c r="AO46" s="123"/>
      <c r="AP46" s="123"/>
      <c r="AQ46" s="123"/>
      <c r="AR46" s="123"/>
      <c r="AS46" s="123"/>
      <c r="AT46" s="123"/>
      <c r="AU46" s="123"/>
      <c r="AV46" s="123" t="e">
        <f t="shared" si="4"/>
        <v>#DIV/0!</v>
      </c>
      <c r="AW46" s="123" t="e">
        <f t="shared" si="5"/>
        <v>#DIV/0!</v>
      </c>
      <c r="AX46" s="123" t="e">
        <f t="shared" si="7"/>
        <v>#DIV/0!</v>
      </c>
      <c r="AY46" s="123" t="e">
        <f t="shared" si="8"/>
        <v>#DIV/0!</v>
      </c>
      <c r="AZ46" s="123" t="e">
        <f t="shared" si="9"/>
        <v>#DIV/0!</v>
      </c>
      <c r="BA46" s="78"/>
      <c r="BB46" s="78"/>
      <c r="BC46" s="78"/>
    </row>
    <row r="47" spans="2:55" x14ac:dyDescent="0.25">
      <c r="B47" s="123" t="s">
        <v>261</v>
      </c>
      <c r="C47" s="123" t="s">
        <v>10</v>
      </c>
      <c r="D47" s="123" t="s">
        <v>105</v>
      </c>
      <c r="E47" s="78"/>
      <c r="F47" s="123"/>
      <c r="G47" s="123"/>
      <c r="H47" s="78"/>
      <c r="I47" s="78"/>
      <c r="J47" s="78"/>
      <c r="K47" s="78"/>
      <c r="L47" s="78"/>
      <c r="M47" s="78"/>
      <c r="N47" s="123"/>
      <c r="O47" s="123"/>
      <c r="P47" s="78"/>
      <c r="Q47" s="78"/>
      <c r="R47" s="78"/>
      <c r="S47" s="78"/>
      <c r="T47" s="78"/>
      <c r="U47" s="78"/>
      <c r="V47" s="123"/>
      <c r="W47" s="123"/>
      <c r="X47" s="123"/>
      <c r="Y47" s="123"/>
      <c r="Z47" s="123"/>
      <c r="AA47" s="123"/>
      <c r="AB47" s="123"/>
      <c r="AC47" s="123"/>
      <c r="AD47" s="123"/>
      <c r="AE47" s="123" t="e">
        <f t="shared" si="2"/>
        <v>#DIV/0!</v>
      </c>
      <c r="AF47" s="123" t="e">
        <f t="shared" si="3"/>
        <v>#DIV/0!</v>
      </c>
      <c r="AG47" s="123" t="e">
        <f t="shared" si="6"/>
        <v>#DIV/0!</v>
      </c>
      <c r="AH47" s="123" t="e">
        <f t="shared" si="6"/>
        <v>#DIV/0!</v>
      </c>
      <c r="AI47" s="123" t="e">
        <f t="shared" si="6"/>
        <v>#DIV/0!</v>
      </c>
      <c r="AJ47" s="78"/>
      <c r="AK47" s="78"/>
      <c r="AL47" s="78"/>
      <c r="AM47" s="123"/>
      <c r="AN47" s="123"/>
      <c r="AO47" s="123"/>
      <c r="AP47" s="123"/>
      <c r="AQ47" s="123"/>
      <c r="AR47" s="123"/>
      <c r="AS47" s="123"/>
      <c r="AT47" s="123"/>
      <c r="AU47" s="123"/>
      <c r="AV47" s="123" t="e">
        <f t="shared" si="4"/>
        <v>#DIV/0!</v>
      </c>
      <c r="AW47" s="123" t="e">
        <f t="shared" si="5"/>
        <v>#DIV/0!</v>
      </c>
      <c r="AX47" s="123" t="e">
        <f t="shared" si="7"/>
        <v>#DIV/0!</v>
      </c>
      <c r="AY47" s="123" t="e">
        <f t="shared" si="8"/>
        <v>#DIV/0!</v>
      </c>
      <c r="AZ47" s="123" t="e">
        <f t="shared" si="9"/>
        <v>#DIV/0!</v>
      </c>
      <c r="BA47" s="78"/>
      <c r="BB47" s="78"/>
      <c r="BC47" s="78"/>
    </row>
    <row r="48" spans="2:55" ht="18.75" x14ac:dyDescent="0.35">
      <c r="B48" s="123" t="s">
        <v>261</v>
      </c>
      <c r="C48" s="123" t="s">
        <v>10</v>
      </c>
      <c r="D48" s="123" t="s">
        <v>292</v>
      </c>
      <c r="E48" s="78"/>
      <c r="F48" s="123"/>
      <c r="G48" s="123"/>
      <c r="H48" s="78"/>
      <c r="I48" s="78"/>
      <c r="J48" s="78"/>
      <c r="K48" s="78"/>
      <c r="L48" s="78"/>
      <c r="M48" s="78"/>
      <c r="N48" s="123"/>
      <c r="O48" s="123"/>
      <c r="P48" s="78"/>
      <c r="Q48" s="78"/>
      <c r="R48" s="78"/>
      <c r="S48" s="78"/>
      <c r="T48" s="78"/>
      <c r="U48" s="78"/>
      <c r="V48" s="123"/>
      <c r="W48" s="123"/>
      <c r="X48" s="123"/>
      <c r="Y48" s="123"/>
      <c r="Z48" s="123"/>
      <c r="AA48" s="123"/>
      <c r="AB48" s="123"/>
      <c r="AC48" s="123"/>
      <c r="AD48" s="123"/>
      <c r="AE48" s="123" t="e">
        <f t="shared" si="2"/>
        <v>#DIV/0!</v>
      </c>
      <c r="AF48" s="123" t="e">
        <f t="shared" si="3"/>
        <v>#DIV/0!</v>
      </c>
      <c r="AG48" s="123" t="e">
        <f t="shared" si="6"/>
        <v>#DIV/0!</v>
      </c>
      <c r="AH48" s="123" t="e">
        <f t="shared" si="6"/>
        <v>#DIV/0!</v>
      </c>
      <c r="AI48" s="123" t="e">
        <f t="shared" si="6"/>
        <v>#DIV/0!</v>
      </c>
      <c r="AJ48" s="78"/>
      <c r="AK48" s="78"/>
      <c r="AL48" s="78"/>
      <c r="AM48" s="123"/>
      <c r="AN48" s="123"/>
      <c r="AO48" s="123"/>
      <c r="AP48" s="123"/>
      <c r="AQ48" s="123"/>
      <c r="AR48" s="123"/>
      <c r="AS48" s="123"/>
      <c r="AT48" s="123"/>
      <c r="AU48" s="123"/>
      <c r="AV48" s="123" t="e">
        <f t="shared" si="4"/>
        <v>#DIV/0!</v>
      </c>
      <c r="AW48" s="123" t="e">
        <f t="shared" si="5"/>
        <v>#DIV/0!</v>
      </c>
      <c r="AX48" s="123" t="e">
        <f t="shared" si="7"/>
        <v>#DIV/0!</v>
      </c>
      <c r="AY48" s="123" t="e">
        <f t="shared" si="8"/>
        <v>#DIV/0!</v>
      </c>
      <c r="AZ48" s="123" t="e">
        <f t="shared" si="9"/>
        <v>#DIV/0!</v>
      </c>
      <c r="BA48" s="78"/>
      <c r="BB48" s="78"/>
      <c r="BC48" s="78"/>
    </row>
    <row r="49" spans="2:55" x14ac:dyDescent="0.25">
      <c r="B49" s="90" t="s">
        <v>261</v>
      </c>
      <c r="C49" s="121" t="s">
        <v>279</v>
      </c>
      <c r="D49" s="122" t="s">
        <v>275</v>
      </c>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t="e">
        <f t="shared" si="2"/>
        <v>#DIV/0!</v>
      </c>
      <c r="AF49" s="90" t="e">
        <f t="shared" si="3"/>
        <v>#DIV/0!</v>
      </c>
      <c r="AG49" s="90" t="e">
        <f t="shared" si="6"/>
        <v>#DIV/0!</v>
      </c>
      <c r="AH49" s="90" t="e">
        <f t="shared" si="6"/>
        <v>#DIV/0!</v>
      </c>
      <c r="AI49" s="90" t="e">
        <f t="shared" si="6"/>
        <v>#DIV/0!</v>
      </c>
      <c r="AJ49" s="90"/>
      <c r="AK49" s="90"/>
      <c r="AL49" s="90"/>
      <c r="AM49" s="90"/>
      <c r="AN49" s="90"/>
      <c r="AO49" s="90"/>
      <c r="AP49" s="90"/>
      <c r="AQ49" s="90"/>
      <c r="AR49" s="90"/>
      <c r="AS49" s="90"/>
      <c r="AT49" s="90"/>
      <c r="AU49" s="90"/>
      <c r="AV49" s="90" t="e">
        <f t="shared" si="4"/>
        <v>#DIV/0!</v>
      </c>
      <c r="AW49" s="90" t="e">
        <f t="shared" si="5"/>
        <v>#DIV/0!</v>
      </c>
      <c r="AX49" s="90" t="e">
        <f t="shared" si="7"/>
        <v>#DIV/0!</v>
      </c>
      <c r="AY49" s="90" t="e">
        <f t="shared" si="8"/>
        <v>#DIV/0!</v>
      </c>
      <c r="AZ49" s="90" t="e">
        <f t="shared" si="9"/>
        <v>#DIV/0!</v>
      </c>
      <c r="BA49" s="90"/>
      <c r="BB49" s="90"/>
      <c r="BC49" s="90"/>
    </row>
    <row r="50" spans="2:55" x14ac:dyDescent="0.25">
      <c r="B50" s="89" t="s">
        <v>262</v>
      </c>
      <c r="C50" s="88" t="s">
        <v>55</v>
      </c>
      <c r="D50" s="87" t="s">
        <v>275</v>
      </c>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t="e">
        <f t="shared" si="2"/>
        <v>#DIV/0!</v>
      </c>
      <c r="AF50" s="87" t="e">
        <f t="shared" si="3"/>
        <v>#DIV/0!</v>
      </c>
      <c r="AG50" s="87" t="e">
        <f t="shared" si="6"/>
        <v>#DIV/0!</v>
      </c>
      <c r="AH50" s="87" t="e">
        <f t="shared" si="6"/>
        <v>#DIV/0!</v>
      </c>
      <c r="AI50" s="87" t="e">
        <f t="shared" si="6"/>
        <v>#DIV/0!</v>
      </c>
      <c r="AJ50" s="87"/>
      <c r="AK50" s="87"/>
      <c r="AL50" s="87"/>
      <c r="AM50" s="87"/>
      <c r="AN50" s="87"/>
      <c r="AO50" s="87"/>
      <c r="AP50" s="87"/>
      <c r="AQ50" s="87"/>
      <c r="AR50" s="87"/>
      <c r="AS50" s="87"/>
      <c r="AT50" s="87"/>
      <c r="AU50" s="87"/>
      <c r="AV50" s="87" t="e">
        <f t="shared" si="4"/>
        <v>#DIV/0!</v>
      </c>
      <c r="AW50" s="87" t="e">
        <f t="shared" si="5"/>
        <v>#DIV/0!</v>
      </c>
      <c r="AX50" s="87" t="e">
        <f t="shared" si="7"/>
        <v>#DIV/0!</v>
      </c>
      <c r="AY50" s="87" t="e">
        <f t="shared" si="8"/>
        <v>#DIV/0!</v>
      </c>
      <c r="AZ50" s="87" t="e">
        <f t="shared" si="9"/>
        <v>#DIV/0!</v>
      </c>
      <c r="BA50" s="87"/>
      <c r="BB50" s="87"/>
      <c r="BC50" s="87"/>
    </row>
    <row r="51" spans="2:55" x14ac:dyDescent="0.25">
      <c r="B51" s="89" t="s">
        <v>262</v>
      </c>
      <c r="C51" s="88" t="s">
        <v>56</v>
      </c>
      <c r="D51" s="87" t="s">
        <v>275</v>
      </c>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t="e">
        <f t="shared" si="2"/>
        <v>#DIV/0!</v>
      </c>
      <c r="AF51" s="87" t="e">
        <f t="shared" si="3"/>
        <v>#DIV/0!</v>
      </c>
      <c r="AG51" s="87" t="e">
        <f t="shared" si="6"/>
        <v>#DIV/0!</v>
      </c>
      <c r="AH51" s="87" t="e">
        <f t="shared" si="6"/>
        <v>#DIV/0!</v>
      </c>
      <c r="AI51" s="87" t="e">
        <f t="shared" si="6"/>
        <v>#DIV/0!</v>
      </c>
      <c r="AJ51" s="87"/>
      <c r="AK51" s="87"/>
      <c r="AL51" s="87"/>
      <c r="AM51" s="87"/>
      <c r="AN51" s="87"/>
      <c r="AO51" s="87"/>
      <c r="AP51" s="87"/>
      <c r="AQ51" s="87"/>
      <c r="AR51" s="87"/>
      <c r="AS51" s="87"/>
      <c r="AT51" s="87"/>
      <c r="AU51" s="87"/>
      <c r="AV51" s="87" t="e">
        <f t="shared" si="4"/>
        <v>#DIV/0!</v>
      </c>
      <c r="AW51" s="87" t="e">
        <f t="shared" si="5"/>
        <v>#DIV/0!</v>
      </c>
      <c r="AX51" s="87" t="e">
        <f t="shared" si="7"/>
        <v>#DIV/0!</v>
      </c>
      <c r="AY51" s="87" t="e">
        <f t="shared" si="8"/>
        <v>#DIV/0!</v>
      </c>
      <c r="AZ51" s="87" t="e">
        <f t="shared" si="9"/>
        <v>#DIV/0!</v>
      </c>
      <c r="BA51" s="87"/>
      <c r="BB51" s="87"/>
      <c r="BC51" s="87"/>
    </row>
    <row r="52" spans="2:55" x14ac:dyDescent="0.25">
      <c r="B52" s="89" t="s">
        <v>262</v>
      </c>
      <c r="C52" s="88" t="s">
        <v>57</v>
      </c>
      <c r="D52" s="87" t="s">
        <v>275</v>
      </c>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t="e">
        <f t="shared" si="2"/>
        <v>#DIV/0!</v>
      </c>
      <c r="AF52" s="87" t="e">
        <f t="shared" si="3"/>
        <v>#DIV/0!</v>
      </c>
      <c r="AG52" s="87" t="e">
        <f t="shared" si="6"/>
        <v>#DIV/0!</v>
      </c>
      <c r="AH52" s="87" t="e">
        <f t="shared" si="6"/>
        <v>#DIV/0!</v>
      </c>
      <c r="AI52" s="87" t="e">
        <f t="shared" si="6"/>
        <v>#DIV/0!</v>
      </c>
      <c r="AJ52" s="87"/>
      <c r="AK52" s="87"/>
      <c r="AL52" s="87"/>
      <c r="AM52" s="87"/>
      <c r="AN52" s="87"/>
      <c r="AO52" s="87"/>
      <c r="AP52" s="87"/>
      <c r="AQ52" s="87"/>
      <c r="AR52" s="87"/>
      <c r="AS52" s="87"/>
      <c r="AT52" s="87"/>
      <c r="AU52" s="87"/>
      <c r="AV52" s="87" t="e">
        <f t="shared" si="4"/>
        <v>#DIV/0!</v>
      </c>
      <c r="AW52" s="87" t="e">
        <f t="shared" si="5"/>
        <v>#DIV/0!</v>
      </c>
      <c r="AX52" s="87" t="e">
        <f t="shared" si="7"/>
        <v>#DIV/0!</v>
      </c>
      <c r="AY52" s="87" t="e">
        <f t="shared" si="8"/>
        <v>#DIV/0!</v>
      </c>
      <c r="AZ52" s="87" t="e">
        <f t="shared" si="9"/>
        <v>#DIV/0!</v>
      </c>
      <c r="BA52" s="87"/>
      <c r="BB52" s="87"/>
      <c r="BC52" s="87"/>
    </row>
    <row r="55" spans="2:55" x14ac:dyDescent="0.25">
      <c r="B55" s="75" t="s">
        <v>48</v>
      </c>
    </row>
    <row r="56" spans="2:55" x14ac:dyDescent="0.25">
      <c r="B56" s="12"/>
      <c r="C56" s="76" t="s">
        <v>320</v>
      </c>
      <c r="D56" s="77" t="s">
        <v>1064</v>
      </c>
    </row>
    <row r="57" spans="2:55" x14ac:dyDescent="0.25">
      <c r="B57" s="11"/>
      <c r="C57" s="76" t="s">
        <v>321</v>
      </c>
      <c r="D57" s="77" t="s">
        <v>1065</v>
      </c>
    </row>
    <row r="58" spans="2:55" x14ac:dyDescent="0.25">
      <c r="B58" s="115"/>
      <c r="C58" s="76" t="s">
        <v>322</v>
      </c>
      <c r="D58" s="77" t="s">
        <v>1066</v>
      </c>
    </row>
    <row r="60" spans="2:55" x14ac:dyDescent="0.25">
      <c r="B60" s="76" t="s">
        <v>282</v>
      </c>
      <c r="C60" s="77" t="s">
        <v>283</v>
      </c>
      <c r="D60" s="77"/>
    </row>
    <row r="61" spans="2:55" x14ac:dyDescent="0.25">
      <c r="B61" s="76" t="s">
        <v>267</v>
      </c>
      <c r="C61" s="77" t="s">
        <v>268</v>
      </c>
      <c r="D61" s="77"/>
    </row>
    <row r="62" spans="2:55" x14ac:dyDescent="0.25">
      <c r="B62" s="76" t="s">
        <v>269</v>
      </c>
      <c r="C62" s="77" t="s">
        <v>270</v>
      </c>
      <c r="D62" s="77"/>
    </row>
    <row r="63" spans="2:55" x14ac:dyDescent="0.25">
      <c r="B63" s="76" t="s">
        <v>266</v>
      </c>
      <c r="C63" s="77" t="s">
        <v>272</v>
      </c>
      <c r="D63" s="77"/>
    </row>
    <row r="64" spans="2:55" x14ac:dyDescent="0.25">
      <c r="B64" s="76" t="s">
        <v>357</v>
      </c>
      <c r="C64" s="76" t="s">
        <v>360</v>
      </c>
      <c r="D64" s="76"/>
    </row>
    <row r="65" spans="2:4" x14ac:dyDescent="0.25">
      <c r="B65" s="76" t="s">
        <v>358</v>
      </c>
      <c r="C65" s="76" t="s">
        <v>361</v>
      </c>
      <c r="D65" s="76"/>
    </row>
    <row r="66" spans="2:4" x14ac:dyDescent="0.25">
      <c r="B66" s="76" t="s">
        <v>359</v>
      </c>
      <c r="C66" s="76" t="s">
        <v>362</v>
      </c>
      <c r="D66" s="76"/>
    </row>
    <row r="67" spans="2:4" x14ac:dyDescent="0.25">
      <c r="B67" s="76" t="s">
        <v>363</v>
      </c>
      <c r="C67" s="76" t="s">
        <v>369</v>
      </c>
      <c r="D67" s="76"/>
    </row>
    <row r="68" spans="2:4" x14ac:dyDescent="0.25">
      <c r="B68" s="76" t="s">
        <v>365</v>
      </c>
      <c r="C68" s="76" t="s">
        <v>370</v>
      </c>
      <c r="D68" s="76"/>
    </row>
    <row r="69" spans="2:4" x14ac:dyDescent="0.25">
      <c r="B69" s="76" t="s">
        <v>366</v>
      </c>
      <c r="C69" s="76" t="s">
        <v>371</v>
      </c>
      <c r="D69" s="76"/>
    </row>
    <row r="70" spans="2:4" x14ac:dyDescent="0.25">
      <c r="B70" s="76" t="s">
        <v>364</v>
      </c>
      <c r="C70" s="76" t="s">
        <v>372</v>
      </c>
      <c r="D70" s="76"/>
    </row>
    <row r="71" spans="2:4" x14ac:dyDescent="0.25">
      <c r="B71" s="76" t="s">
        <v>367</v>
      </c>
      <c r="C71" s="76" t="s">
        <v>373</v>
      </c>
      <c r="D71" s="76"/>
    </row>
    <row r="72" spans="2:4" x14ac:dyDescent="0.25">
      <c r="B72" s="76" t="s">
        <v>368</v>
      </c>
      <c r="C72" s="76" t="s">
        <v>374</v>
      </c>
      <c r="D72" s="76"/>
    </row>
    <row r="73" spans="2:4" x14ac:dyDescent="0.25">
      <c r="B73" s="76" t="s">
        <v>394</v>
      </c>
      <c r="C73" s="76" t="s">
        <v>397</v>
      </c>
      <c r="D73" s="76"/>
    </row>
    <row r="74" spans="2:4" x14ac:dyDescent="0.25">
      <c r="B74" s="76" t="s">
        <v>395</v>
      </c>
      <c r="C74" s="76" t="s">
        <v>396</v>
      </c>
      <c r="D74" s="76"/>
    </row>
    <row r="75" spans="2:4" x14ac:dyDescent="0.25">
      <c r="B75" s="76" t="s">
        <v>265</v>
      </c>
      <c r="C75" s="77"/>
      <c r="D75" s="77"/>
    </row>
  </sheetData>
  <sheetProtection sheet="1" objects="1" scenarios="1" insertColumns="0" insertRows="0" autoFilter="0"/>
  <autoFilter ref="B3:BC52"/>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170"/>
  <sheetViews>
    <sheetView zoomScale="85" zoomScaleNormal="85" workbookViewId="0">
      <pane xSplit="6" ySplit="2" topLeftCell="G3" activePane="bottomRight" state="frozen"/>
      <selection pane="topRight" activeCell="G1" sqref="G1"/>
      <selection pane="bottomLeft" activeCell="A3" sqref="A3"/>
      <selection pane="bottomRight" activeCell="G3" sqref="G3"/>
    </sheetView>
  </sheetViews>
  <sheetFormatPr defaultRowHeight="15.75" x14ac:dyDescent="0.25"/>
  <cols>
    <col min="1" max="1" width="5.7109375" customWidth="1"/>
    <col min="2" max="2" width="7.85546875" customWidth="1"/>
    <col min="3" max="3" width="22.85546875" bestFit="1" customWidth="1"/>
    <col min="4" max="4" width="11.5703125" style="5" customWidth="1"/>
    <col min="5" max="5" width="23.5703125" bestFit="1" customWidth="1"/>
    <col min="6" max="6" width="19.28515625" bestFit="1" customWidth="1"/>
    <col min="7" max="7" width="25.5703125" bestFit="1" customWidth="1"/>
    <col min="8" max="8" width="49.28515625" bestFit="1" customWidth="1"/>
    <col min="9" max="9" width="47" bestFit="1" customWidth="1"/>
    <col min="10" max="10" width="25.140625" bestFit="1" customWidth="1"/>
    <col min="11" max="11" width="19.140625" bestFit="1" customWidth="1"/>
    <col min="12" max="12" width="25.85546875" bestFit="1" customWidth="1"/>
    <col min="13" max="13" width="26.140625" bestFit="1" customWidth="1"/>
    <col min="14" max="14" width="28.7109375" bestFit="1" customWidth="1"/>
    <col min="15" max="15" width="25.85546875" bestFit="1" customWidth="1"/>
    <col min="16" max="16" width="26.140625" bestFit="1" customWidth="1"/>
    <col min="17" max="17" width="28.7109375" bestFit="1" customWidth="1"/>
    <col min="18" max="18" width="25.85546875" bestFit="1" customWidth="1"/>
    <col min="19" max="19" width="26.140625" bestFit="1" customWidth="1"/>
    <col min="20" max="20" width="28.7109375" bestFit="1" customWidth="1"/>
    <col min="21" max="21" width="25.85546875" bestFit="1" customWidth="1"/>
    <col min="22" max="22" width="26.140625" bestFit="1" customWidth="1"/>
    <col min="23" max="23" width="28.7109375" bestFit="1" customWidth="1"/>
    <col min="24" max="24" width="25.85546875" bestFit="1" customWidth="1"/>
    <col min="25" max="25" width="26.140625" bestFit="1" customWidth="1"/>
    <col min="26" max="26" width="28.7109375" bestFit="1" customWidth="1"/>
    <col min="27" max="27" width="25.85546875" bestFit="1" customWidth="1"/>
    <col min="28" max="28" width="26.140625" bestFit="1" customWidth="1"/>
  </cols>
  <sheetData>
    <row r="1" spans="2:28" ht="20.25" x14ac:dyDescent="0.3">
      <c r="B1" s="39" t="s">
        <v>108</v>
      </c>
    </row>
    <row r="2" spans="2:28" ht="18.75" x14ac:dyDescent="0.25">
      <c r="B2" s="47" t="s">
        <v>101</v>
      </c>
      <c r="C2" s="18" t="s">
        <v>0</v>
      </c>
      <c r="D2" s="18" t="s">
        <v>109</v>
      </c>
      <c r="E2" s="18" t="s">
        <v>49</v>
      </c>
      <c r="F2" s="48" t="s">
        <v>110</v>
      </c>
      <c r="G2" s="48" t="s">
        <v>111</v>
      </c>
      <c r="H2" s="48" t="s">
        <v>114</v>
      </c>
      <c r="I2" s="48" t="s">
        <v>112</v>
      </c>
      <c r="J2" s="48" t="s">
        <v>325</v>
      </c>
      <c r="K2" s="48" t="s">
        <v>113</v>
      </c>
      <c r="L2" s="79" t="s">
        <v>945</v>
      </c>
      <c r="M2" s="79" t="s">
        <v>946</v>
      </c>
      <c r="N2" s="48" t="s">
        <v>968</v>
      </c>
      <c r="O2" s="79" t="s">
        <v>948</v>
      </c>
      <c r="P2" s="79" t="s">
        <v>949</v>
      </c>
      <c r="Q2" s="48" t="s">
        <v>969</v>
      </c>
      <c r="R2" s="79" t="s">
        <v>951</v>
      </c>
      <c r="S2" s="79" t="s">
        <v>952</v>
      </c>
      <c r="T2" s="48" t="s">
        <v>970</v>
      </c>
      <c r="U2" s="79" t="s">
        <v>954</v>
      </c>
      <c r="V2" s="79" t="s">
        <v>974</v>
      </c>
      <c r="W2" s="48" t="s">
        <v>971</v>
      </c>
      <c r="X2" s="79" t="s">
        <v>976</v>
      </c>
      <c r="Y2" s="79" t="s">
        <v>977</v>
      </c>
      <c r="Z2" s="48" t="s">
        <v>972</v>
      </c>
      <c r="AA2" s="79" t="s">
        <v>991</v>
      </c>
      <c r="AB2" s="79" t="s">
        <v>992</v>
      </c>
    </row>
    <row r="3" spans="2:28" x14ac:dyDescent="0.25">
      <c r="B3" s="36">
        <v>2019</v>
      </c>
      <c r="C3" s="49" t="s">
        <v>145</v>
      </c>
      <c r="D3" s="49" t="s">
        <v>115</v>
      </c>
      <c r="E3" s="49" t="s">
        <v>398</v>
      </c>
      <c r="F3" s="49" t="s">
        <v>127</v>
      </c>
      <c r="G3" s="23"/>
      <c r="H3" s="23"/>
      <c r="I3" s="23"/>
      <c r="J3" s="23"/>
      <c r="K3" s="23"/>
      <c r="L3" s="23"/>
      <c r="M3" s="23"/>
      <c r="N3" s="23"/>
      <c r="O3" s="23"/>
      <c r="P3" s="23"/>
      <c r="Q3" s="23"/>
      <c r="R3" s="23"/>
      <c r="S3" s="23"/>
      <c r="T3" s="23"/>
      <c r="U3" s="23"/>
      <c r="V3" s="23"/>
      <c r="W3" s="23"/>
      <c r="X3" s="23"/>
      <c r="Y3" s="23"/>
      <c r="Z3" s="23"/>
      <c r="AA3" s="23"/>
      <c r="AB3" s="23"/>
    </row>
    <row r="4" spans="2:28" x14ac:dyDescent="0.25">
      <c r="B4" s="36">
        <v>2019</v>
      </c>
      <c r="C4" s="49" t="s">
        <v>145</v>
      </c>
      <c r="D4" s="49" t="s">
        <v>115</v>
      </c>
      <c r="E4" s="49" t="s">
        <v>398</v>
      </c>
      <c r="F4" s="49" t="s">
        <v>128</v>
      </c>
      <c r="G4" s="23"/>
      <c r="H4" s="23"/>
      <c r="I4" s="23"/>
      <c r="J4" s="23"/>
      <c r="K4" s="23"/>
      <c r="L4" s="23"/>
      <c r="M4" s="23"/>
      <c r="N4" s="23"/>
      <c r="O4" s="23"/>
      <c r="P4" s="23"/>
      <c r="Q4" s="23"/>
      <c r="R4" s="23"/>
      <c r="S4" s="23"/>
      <c r="T4" s="23"/>
      <c r="U4" s="23"/>
      <c r="V4" s="23"/>
      <c r="W4" s="23"/>
      <c r="X4" s="23"/>
      <c r="Y4" s="23"/>
      <c r="Z4" s="23"/>
      <c r="AA4" s="23"/>
      <c r="AB4" s="23"/>
    </row>
    <row r="5" spans="2:28" x14ac:dyDescent="0.25">
      <c r="B5" s="124">
        <v>2019</v>
      </c>
      <c r="C5" s="125" t="s">
        <v>145</v>
      </c>
      <c r="D5" s="125" t="s">
        <v>115</v>
      </c>
      <c r="E5" s="126" t="s">
        <v>399</v>
      </c>
      <c r="F5" s="127" t="s">
        <v>129</v>
      </c>
      <c r="G5" s="111"/>
      <c r="H5" s="111"/>
      <c r="I5" s="111"/>
      <c r="J5" s="111"/>
      <c r="K5" s="111"/>
      <c r="L5" s="111"/>
      <c r="M5" s="111"/>
      <c r="N5" s="111"/>
      <c r="O5" s="111"/>
      <c r="P5" s="111"/>
      <c r="Q5" s="111"/>
      <c r="R5" s="111"/>
      <c r="S5" s="111"/>
      <c r="T5" s="111"/>
      <c r="U5" s="111"/>
      <c r="V5" s="111"/>
      <c r="W5" s="111"/>
      <c r="X5" s="111"/>
      <c r="Y5" s="111"/>
      <c r="Z5" s="111"/>
      <c r="AA5" s="111"/>
      <c r="AB5" s="111"/>
    </row>
    <row r="6" spans="2:28" x14ac:dyDescent="0.25">
      <c r="B6" s="36">
        <v>2019</v>
      </c>
      <c r="C6" s="49" t="s">
        <v>145</v>
      </c>
      <c r="D6" s="49" t="s">
        <v>115</v>
      </c>
      <c r="E6" s="49" t="s">
        <v>400</v>
      </c>
      <c r="F6" s="49" t="s">
        <v>127</v>
      </c>
      <c r="G6" s="23"/>
      <c r="H6" s="23"/>
      <c r="I6" s="23"/>
      <c r="J6" s="23"/>
      <c r="K6" s="23"/>
      <c r="L6" s="23"/>
      <c r="M6" s="23"/>
      <c r="N6" s="23"/>
      <c r="O6" s="23"/>
      <c r="P6" s="23"/>
      <c r="Q6" s="23"/>
      <c r="R6" s="23"/>
      <c r="S6" s="23"/>
      <c r="T6" s="23"/>
      <c r="U6" s="23"/>
      <c r="V6" s="23"/>
      <c r="W6" s="23"/>
      <c r="X6" s="23"/>
      <c r="Y6" s="23"/>
      <c r="Z6" s="23"/>
      <c r="AA6" s="23"/>
      <c r="AB6" s="23"/>
    </row>
    <row r="7" spans="2:28" x14ac:dyDescent="0.25">
      <c r="B7" s="36">
        <v>2019</v>
      </c>
      <c r="C7" s="49" t="s">
        <v>145</v>
      </c>
      <c r="D7" s="49" t="s">
        <v>115</v>
      </c>
      <c r="E7" s="49" t="s">
        <v>400</v>
      </c>
      <c r="F7" s="49" t="s">
        <v>128</v>
      </c>
      <c r="G7" s="23"/>
      <c r="H7" s="23"/>
      <c r="I7" s="23"/>
      <c r="J7" s="23"/>
      <c r="K7" s="23"/>
      <c r="L7" s="23"/>
      <c r="M7" s="23"/>
      <c r="N7" s="23"/>
      <c r="O7" s="23"/>
      <c r="P7" s="23"/>
      <c r="Q7" s="23"/>
      <c r="R7" s="23"/>
      <c r="S7" s="23"/>
      <c r="T7" s="23"/>
      <c r="U7" s="23"/>
      <c r="V7" s="23"/>
      <c r="W7" s="23"/>
      <c r="X7" s="23"/>
      <c r="Y7" s="23"/>
      <c r="Z7" s="23"/>
      <c r="AA7" s="23"/>
      <c r="AB7" s="23"/>
    </row>
    <row r="8" spans="2:28" x14ac:dyDescent="0.25">
      <c r="B8" s="124">
        <v>2019</v>
      </c>
      <c r="C8" s="125" t="s">
        <v>145</v>
      </c>
      <c r="D8" s="125" t="s">
        <v>115</v>
      </c>
      <c r="E8" s="126" t="s">
        <v>401</v>
      </c>
      <c r="F8" s="127" t="s">
        <v>129</v>
      </c>
      <c r="G8" s="111"/>
      <c r="H8" s="111"/>
      <c r="I8" s="111"/>
      <c r="J8" s="111"/>
      <c r="K8" s="111"/>
      <c r="L8" s="111"/>
      <c r="M8" s="111"/>
      <c r="N8" s="111"/>
      <c r="O8" s="111"/>
      <c r="P8" s="111"/>
      <c r="Q8" s="111"/>
      <c r="R8" s="111"/>
      <c r="S8" s="111"/>
      <c r="T8" s="111"/>
      <c r="U8" s="111"/>
      <c r="V8" s="111"/>
      <c r="W8" s="111"/>
      <c r="X8" s="111"/>
      <c r="Y8" s="111"/>
      <c r="Z8" s="111"/>
      <c r="AA8" s="111"/>
      <c r="AB8" s="111"/>
    </row>
    <row r="9" spans="2:28" x14ac:dyDescent="0.25">
      <c r="B9" s="36">
        <v>2019</v>
      </c>
      <c r="C9" s="49" t="s">
        <v>145</v>
      </c>
      <c r="D9" s="49" t="s">
        <v>115</v>
      </c>
      <c r="E9" s="49" t="s">
        <v>337</v>
      </c>
      <c r="F9" s="49" t="s">
        <v>127</v>
      </c>
      <c r="G9" s="23"/>
      <c r="H9" s="23"/>
      <c r="I9" s="23"/>
      <c r="J9" s="23"/>
      <c r="K9" s="23"/>
      <c r="L9" s="23"/>
      <c r="M9" s="23"/>
      <c r="N9" s="23"/>
      <c r="O9" s="23"/>
      <c r="P9" s="23"/>
      <c r="Q9" s="23"/>
      <c r="R9" s="23"/>
      <c r="S9" s="23"/>
      <c r="T9" s="23"/>
      <c r="U9" s="23"/>
      <c r="V9" s="23"/>
      <c r="W9" s="23"/>
      <c r="X9" s="23"/>
      <c r="Y9" s="23"/>
      <c r="Z9" s="23"/>
      <c r="AA9" s="23"/>
      <c r="AB9" s="23"/>
    </row>
    <row r="10" spans="2:28" x14ac:dyDescent="0.25">
      <c r="B10" s="36">
        <v>2019</v>
      </c>
      <c r="C10" s="49" t="s">
        <v>145</v>
      </c>
      <c r="D10" s="49" t="s">
        <v>115</v>
      </c>
      <c r="E10" s="49" t="s">
        <v>337</v>
      </c>
      <c r="F10" s="49" t="s">
        <v>128</v>
      </c>
      <c r="G10" s="23"/>
      <c r="H10" s="23"/>
      <c r="I10" s="23"/>
      <c r="J10" s="23"/>
      <c r="K10" s="23"/>
      <c r="L10" s="23"/>
      <c r="M10" s="23"/>
      <c r="N10" s="23"/>
      <c r="O10" s="23"/>
      <c r="P10" s="23"/>
      <c r="Q10" s="23"/>
      <c r="R10" s="23"/>
      <c r="S10" s="23"/>
      <c r="T10" s="23"/>
      <c r="U10" s="23"/>
      <c r="V10" s="23"/>
      <c r="W10" s="23"/>
      <c r="X10" s="23"/>
      <c r="Y10" s="23"/>
      <c r="Z10" s="23"/>
      <c r="AA10" s="23"/>
      <c r="AB10" s="23"/>
    </row>
    <row r="11" spans="2:28" x14ac:dyDescent="0.25">
      <c r="B11" s="124">
        <v>2019</v>
      </c>
      <c r="C11" s="125" t="s">
        <v>145</v>
      </c>
      <c r="D11" s="125" t="s">
        <v>115</v>
      </c>
      <c r="E11" s="126" t="s">
        <v>338</v>
      </c>
      <c r="F11" s="127" t="s">
        <v>129</v>
      </c>
      <c r="G11" s="111"/>
      <c r="H11" s="111"/>
      <c r="I11" s="111"/>
      <c r="J11" s="111"/>
      <c r="K11" s="111"/>
      <c r="L11" s="111"/>
      <c r="M11" s="111"/>
      <c r="N11" s="111"/>
      <c r="O11" s="111"/>
      <c r="P11" s="111"/>
      <c r="Q11" s="111"/>
      <c r="R11" s="111"/>
      <c r="S11" s="111"/>
      <c r="T11" s="111"/>
      <c r="U11" s="111"/>
      <c r="V11" s="111"/>
      <c r="W11" s="111"/>
      <c r="X11" s="111"/>
      <c r="Y11" s="111"/>
      <c r="Z11" s="111"/>
      <c r="AA11" s="111"/>
      <c r="AB11" s="111"/>
    </row>
    <row r="12" spans="2:28" x14ac:dyDescent="0.25">
      <c r="B12" s="36">
        <v>2019</v>
      </c>
      <c r="C12" s="49" t="s">
        <v>145</v>
      </c>
      <c r="D12" s="49" t="s">
        <v>115</v>
      </c>
      <c r="E12" s="49" t="s">
        <v>339</v>
      </c>
      <c r="F12" s="49" t="s">
        <v>127</v>
      </c>
      <c r="G12" s="23"/>
      <c r="H12" s="23"/>
      <c r="I12" s="23"/>
      <c r="J12" s="23"/>
      <c r="K12" s="23"/>
      <c r="L12" s="23"/>
      <c r="M12" s="23"/>
      <c r="N12" s="23"/>
      <c r="O12" s="23"/>
      <c r="P12" s="23"/>
      <c r="Q12" s="23"/>
      <c r="R12" s="23"/>
      <c r="S12" s="23"/>
      <c r="T12" s="23"/>
      <c r="U12" s="23"/>
      <c r="V12" s="23"/>
      <c r="W12" s="23"/>
      <c r="X12" s="23"/>
      <c r="Y12" s="23"/>
      <c r="Z12" s="23"/>
      <c r="AA12" s="23"/>
      <c r="AB12" s="23"/>
    </row>
    <row r="13" spans="2:28" x14ac:dyDescent="0.25">
      <c r="B13" s="36">
        <v>2019</v>
      </c>
      <c r="C13" s="49" t="s">
        <v>145</v>
      </c>
      <c r="D13" s="49" t="s">
        <v>115</v>
      </c>
      <c r="E13" s="49" t="s">
        <v>339</v>
      </c>
      <c r="F13" s="49" t="s">
        <v>128</v>
      </c>
      <c r="G13" s="23"/>
      <c r="H13" s="23"/>
      <c r="I13" s="23"/>
      <c r="J13" s="23"/>
      <c r="K13" s="23"/>
      <c r="L13" s="23"/>
      <c r="M13" s="23"/>
      <c r="N13" s="23"/>
      <c r="O13" s="23"/>
      <c r="P13" s="23"/>
      <c r="Q13" s="23"/>
      <c r="R13" s="23"/>
      <c r="S13" s="23"/>
      <c r="T13" s="23"/>
      <c r="U13" s="23"/>
      <c r="V13" s="23"/>
      <c r="W13" s="23"/>
      <c r="X13" s="23"/>
      <c r="Y13" s="23"/>
      <c r="Z13" s="23"/>
      <c r="AA13" s="23"/>
      <c r="AB13" s="23"/>
    </row>
    <row r="14" spans="2:28" x14ac:dyDescent="0.25">
      <c r="B14" s="124">
        <v>2019</v>
      </c>
      <c r="C14" s="125" t="s">
        <v>145</v>
      </c>
      <c r="D14" s="125" t="s">
        <v>115</v>
      </c>
      <c r="E14" s="126" t="s">
        <v>340</v>
      </c>
      <c r="F14" s="127" t="s">
        <v>129</v>
      </c>
      <c r="G14" s="111"/>
      <c r="H14" s="111"/>
      <c r="I14" s="111"/>
      <c r="J14" s="111"/>
      <c r="K14" s="111"/>
      <c r="L14" s="111"/>
      <c r="M14" s="111"/>
      <c r="N14" s="111"/>
      <c r="O14" s="111"/>
      <c r="P14" s="111"/>
      <c r="Q14" s="111"/>
      <c r="R14" s="111"/>
      <c r="S14" s="111"/>
      <c r="T14" s="111"/>
      <c r="U14" s="111"/>
      <c r="V14" s="111"/>
      <c r="W14" s="111"/>
      <c r="X14" s="111"/>
      <c r="Y14" s="111"/>
      <c r="Z14" s="111"/>
      <c r="AA14" s="111"/>
      <c r="AB14" s="111"/>
    </row>
    <row r="15" spans="2:28" x14ac:dyDescent="0.25">
      <c r="B15" s="124">
        <v>2019</v>
      </c>
      <c r="C15" s="125" t="s">
        <v>145</v>
      </c>
      <c r="D15" s="125" t="s">
        <v>115</v>
      </c>
      <c r="E15" s="127" t="s">
        <v>36</v>
      </c>
      <c r="F15" s="126" t="s">
        <v>1096</v>
      </c>
      <c r="G15" s="111"/>
      <c r="H15" s="111"/>
      <c r="I15" s="111"/>
      <c r="J15" s="111"/>
      <c r="K15" s="111"/>
      <c r="L15" s="111"/>
      <c r="M15" s="111"/>
      <c r="N15" s="111"/>
      <c r="O15" s="111"/>
      <c r="P15" s="111"/>
      <c r="Q15" s="111"/>
      <c r="R15" s="111"/>
      <c r="S15" s="111"/>
      <c r="T15" s="111"/>
      <c r="U15" s="111"/>
      <c r="V15" s="111"/>
      <c r="W15" s="111"/>
      <c r="X15" s="111"/>
      <c r="Y15" s="111"/>
      <c r="Z15" s="111"/>
      <c r="AA15" s="111"/>
      <c r="AB15" s="111"/>
    </row>
    <row r="16" spans="2:28" x14ac:dyDescent="0.25">
      <c r="B16" s="124">
        <v>2019</v>
      </c>
      <c r="C16" s="125" t="s">
        <v>145</v>
      </c>
      <c r="D16" s="125" t="s">
        <v>115</v>
      </c>
      <c r="E16" s="127" t="s">
        <v>36</v>
      </c>
      <c r="F16" s="126" t="s">
        <v>1097</v>
      </c>
      <c r="G16" s="111"/>
      <c r="H16" s="111"/>
      <c r="I16" s="111"/>
      <c r="J16" s="111"/>
      <c r="K16" s="111"/>
      <c r="L16" s="111"/>
      <c r="M16" s="111"/>
      <c r="N16" s="111"/>
      <c r="O16" s="111"/>
      <c r="P16" s="111"/>
      <c r="Q16" s="111"/>
      <c r="R16" s="111"/>
      <c r="S16" s="111"/>
      <c r="T16" s="111"/>
      <c r="U16" s="111"/>
      <c r="V16" s="111"/>
      <c r="W16" s="111"/>
      <c r="X16" s="111"/>
      <c r="Y16" s="111"/>
      <c r="Z16" s="111"/>
      <c r="AA16" s="111"/>
      <c r="AB16" s="111"/>
    </row>
    <row r="17" spans="2:28" x14ac:dyDescent="0.25">
      <c r="B17" s="50">
        <v>2019</v>
      </c>
      <c r="C17" s="61" t="s">
        <v>145</v>
      </c>
      <c r="D17" s="52" t="s">
        <v>149</v>
      </c>
      <c r="E17" s="51" t="s">
        <v>36</v>
      </c>
      <c r="F17" s="51" t="s">
        <v>129</v>
      </c>
      <c r="G17" s="21"/>
      <c r="H17" s="21"/>
      <c r="I17" s="21"/>
      <c r="J17" s="21"/>
      <c r="K17" s="21"/>
      <c r="L17" s="21"/>
      <c r="M17" s="21"/>
      <c r="N17" s="21"/>
      <c r="O17" s="21"/>
      <c r="P17" s="21"/>
      <c r="Q17" s="21"/>
      <c r="R17" s="21"/>
      <c r="S17" s="21"/>
      <c r="T17" s="21"/>
      <c r="U17" s="21"/>
      <c r="V17" s="21"/>
      <c r="W17" s="21"/>
      <c r="X17" s="21"/>
      <c r="Y17" s="21"/>
      <c r="Z17" s="21"/>
      <c r="AA17" s="21"/>
      <c r="AB17" s="21"/>
    </row>
    <row r="18" spans="2:28" x14ac:dyDescent="0.25">
      <c r="B18" s="36">
        <v>2019</v>
      </c>
      <c r="C18" s="49" t="s">
        <v>145</v>
      </c>
      <c r="D18" s="49" t="s">
        <v>116</v>
      </c>
      <c r="E18" s="49" t="s">
        <v>398</v>
      </c>
      <c r="F18" s="49" t="s">
        <v>127</v>
      </c>
      <c r="G18" s="23"/>
      <c r="H18" s="23"/>
      <c r="I18" s="23"/>
      <c r="J18" s="23"/>
      <c r="K18" s="23"/>
      <c r="L18" s="23"/>
      <c r="M18" s="23"/>
      <c r="N18" s="23"/>
      <c r="O18" s="23"/>
      <c r="P18" s="23"/>
      <c r="Q18" s="23"/>
      <c r="R18" s="23"/>
      <c r="S18" s="23"/>
      <c r="T18" s="23"/>
      <c r="U18" s="23"/>
      <c r="V18" s="23"/>
      <c r="W18" s="23"/>
      <c r="X18" s="23"/>
      <c r="Y18" s="23"/>
      <c r="Z18" s="23"/>
      <c r="AA18" s="23"/>
      <c r="AB18" s="23"/>
    </row>
    <row r="19" spans="2:28" x14ac:dyDescent="0.25">
      <c r="B19" s="36">
        <v>2019</v>
      </c>
      <c r="C19" s="49" t="s">
        <v>145</v>
      </c>
      <c r="D19" s="49" t="s">
        <v>116</v>
      </c>
      <c r="E19" s="49" t="s">
        <v>398</v>
      </c>
      <c r="F19" s="49" t="s">
        <v>128</v>
      </c>
      <c r="G19" s="23"/>
      <c r="H19" s="23"/>
      <c r="I19" s="23"/>
      <c r="J19" s="23"/>
      <c r="K19" s="23"/>
      <c r="L19" s="23"/>
      <c r="M19" s="23"/>
      <c r="N19" s="23"/>
      <c r="O19" s="23"/>
      <c r="P19" s="23"/>
      <c r="Q19" s="23"/>
      <c r="R19" s="23"/>
      <c r="S19" s="23"/>
      <c r="T19" s="23"/>
      <c r="U19" s="23"/>
      <c r="V19" s="23"/>
      <c r="W19" s="23"/>
      <c r="X19" s="23"/>
      <c r="Y19" s="23"/>
      <c r="Z19" s="23"/>
      <c r="AA19" s="23"/>
      <c r="AB19" s="23"/>
    </row>
    <row r="20" spans="2:28" x14ac:dyDescent="0.25">
      <c r="B20" s="124">
        <v>2019</v>
      </c>
      <c r="C20" s="125" t="s">
        <v>145</v>
      </c>
      <c r="D20" s="125" t="s">
        <v>116</v>
      </c>
      <c r="E20" s="126" t="s">
        <v>399</v>
      </c>
      <c r="F20" s="127" t="s">
        <v>129</v>
      </c>
      <c r="G20" s="111"/>
      <c r="H20" s="111"/>
      <c r="I20" s="111"/>
      <c r="J20" s="111"/>
      <c r="K20" s="111"/>
      <c r="L20" s="111"/>
      <c r="M20" s="111"/>
      <c r="N20" s="111"/>
      <c r="O20" s="111"/>
      <c r="P20" s="111"/>
      <c r="Q20" s="111"/>
      <c r="R20" s="111"/>
      <c r="S20" s="111"/>
      <c r="T20" s="111"/>
      <c r="U20" s="111"/>
      <c r="V20" s="111"/>
      <c r="W20" s="111"/>
      <c r="X20" s="111"/>
      <c r="Y20" s="111"/>
      <c r="Z20" s="111"/>
      <c r="AA20" s="111"/>
      <c r="AB20" s="111"/>
    </row>
    <row r="21" spans="2:28" x14ac:dyDescent="0.25">
      <c r="B21" s="36">
        <v>2019</v>
      </c>
      <c r="C21" s="49" t="s">
        <v>145</v>
      </c>
      <c r="D21" s="49" t="s">
        <v>116</v>
      </c>
      <c r="E21" s="49" t="s">
        <v>400</v>
      </c>
      <c r="F21" s="49" t="s">
        <v>127</v>
      </c>
      <c r="G21" s="23"/>
      <c r="H21" s="23"/>
      <c r="I21" s="23"/>
      <c r="J21" s="23"/>
      <c r="K21" s="23"/>
      <c r="L21" s="23"/>
      <c r="M21" s="23"/>
      <c r="N21" s="23"/>
      <c r="O21" s="23"/>
      <c r="P21" s="23"/>
      <c r="Q21" s="23"/>
      <c r="R21" s="23"/>
      <c r="S21" s="23"/>
      <c r="T21" s="23"/>
      <c r="U21" s="23"/>
      <c r="V21" s="23"/>
      <c r="W21" s="23"/>
      <c r="X21" s="23"/>
      <c r="Y21" s="23"/>
      <c r="Z21" s="23"/>
      <c r="AA21" s="23"/>
      <c r="AB21" s="23"/>
    </row>
    <row r="22" spans="2:28" x14ac:dyDescent="0.25">
      <c r="B22" s="36">
        <v>2019</v>
      </c>
      <c r="C22" s="49" t="s">
        <v>145</v>
      </c>
      <c r="D22" s="49" t="s">
        <v>116</v>
      </c>
      <c r="E22" s="49" t="s">
        <v>400</v>
      </c>
      <c r="F22" s="49" t="s">
        <v>128</v>
      </c>
      <c r="G22" s="23"/>
      <c r="H22" s="23"/>
      <c r="I22" s="23"/>
      <c r="J22" s="23"/>
      <c r="K22" s="23"/>
      <c r="L22" s="23"/>
      <c r="M22" s="23"/>
      <c r="N22" s="23"/>
      <c r="O22" s="23"/>
      <c r="P22" s="23"/>
      <c r="Q22" s="23"/>
      <c r="R22" s="23"/>
      <c r="S22" s="23"/>
      <c r="T22" s="23"/>
      <c r="U22" s="23"/>
      <c r="V22" s="23"/>
      <c r="W22" s="23"/>
      <c r="X22" s="23"/>
      <c r="Y22" s="23"/>
      <c r="Z22" s="23"/>
      <c r="AA22" s="23"/>
      <c r="AB22" s="23"/>
    </row>
    <row r="23" spans="2:28" x14ac:dyDescent="0.25">
      <c r="B23" s="124">
        <v>2019</v>
      </c>
      <c r="C23" s="125" t="s">
        <v>145</v>
      </c>
      <c r="D23" s="125" t="s">
        <v>116</v>
      </c>
      <c r="E23" s="126" t="s">
        <v>401</v>
      </c>
      <c r="F23" s="127" t="s">
        <v>129</v>
      </c>
      <c r="G23" s="111"/>
      <c r="H23" s="111"/>
      <c r="I23" s="111"/>
      <c r="J23" s="111"/>
      <c r="K23" s="111"/>
      <c r="L23" s="111"/>
      <c r="M23" s="111"/>
      <c r="N23" s="111"/>
      <c r="O23" s="111"/>
      <c r="P23" s="111"/>
      <c r="Q23" s="111"/>
      <c r="R23" s="111"/>
      <c r="S23" s="111"/>
      <c r="T23" s="111"/>
      <c r="U23" s="111"/>
      <c r="V23" s="111"/>
      <c r="W23" s="111"/>
      <c r="X23" s="111"/>
      <c r="Y23" s="111"/>
      <c r="Z23" s="111"/>
      <c r="AA23" s="111"/>
      <c r="AB23" s="111"/>
    </row>
    <row r="24" spans="2:28" x14ac:dyDescent="0.25">
      <c r="B24" s="36">
        <v>2019</v>
      </c>
      <c r="C24" s="49" t="s">
        <v>145</v>
      </c>
      <c r="D24" s="49" t="s">
        <v>116</v>
      </c>
      <c r="E24" s="49" t="s">
        <v>337</v>
      </c>
      <c r="F24" s="49" t="s">
        <v>127</v>
      </c>
      <c r="G24" s="23"/>
      <c r="H24" s="23"/>
      <c r="I24" s="23"/>
      <c r="J24" s="23"/>
      <c r="K24" s="23"/>
      <c r="L24" s="23"/>
      <c r="M24" s="23"/>
      <c r="N24" s="23"/>
      <c r="O24" s="23"/>
      <c r="P24" s="23"/>
      <c r="Q24" s="23"/>
      <c r="R24" s="23"/>
      <c r="S24" s="23"/>
      <c r="T24" s="23"/>
      <c r="U24" s="23"/>
      <c r="V24" s="23"/>
      <c r="W24" s="23"/>
      <c r="X24" s="23"/>
      <c r="Y24" s="23"/>
      <c r="Z24" s="23"/>
      <c r="AA24" s="23"/>
      <c r="AB24" s="23"/>
    </row>
    <row r="25" spans="2:28" x14ac:dyDescent="0.25">
      <c r="B25" s="36">
        <v>2019</v>
      </c>
      <c r="C25" s="49" t="s">
        <v>145</v>
      </c>
      <c r="D25" s="49" t="s">
        <v>116</v>
      </c>
      <c r="E25" s="49" t="s">
        <v>337</v>
      </c>
      <c r="F25" s="49" t="s">
        <v>128</v>
      </c>
      <c r="G25" s="23"/>
      <c r="H25" s="23"/>
      <c r="I25" s="23"/>
      <c r="J25" s="23"/>
      <c r="K25" s="23"/>
      <c r="L25" s="23"/>
      <c r="M25" s="23"/>
      <c r="N25" s="23"/>
      <c r="O25" s="23"/>
      <c r="P25" s="23"/>
      <c r="Q25" s="23"/>
      <c r="R25" s="23"/>
      <c r="S25" s="23"/>
      <c r="T25" s="23"/>
      <c r="U25" s="23"/>
      <c r="V25" s="23"/>
      <c r="W25" s="23"/>
      <c r="X25" s="23"/>
      <c r="Y25" s="23"/>
      <c r="Z25" s="23"/>
      <c r="AA25" s="23"/>
      <c r="AB25" s="23"/>
    </row>
    <row r="26" spans="2:28" x14ac:dyDescent="0.25">
      <c r="B26" s="124">
        <v>2019</v>
      </c>
      <c r="C26" s="125" t="s">
        <v>145</v>
      </c>
      <c r="D26" s="125" t="s">
        <v>116</v>
      </c>
      <c r="E26" s="126" t="s">
        <v>338</v>
      </c>
      <c r="F26" s="127" t="s">
        <v>129</v>
      </c>
      <c r="G26" s="111"/>
      <c r="H26" s="111"/>
      <c r="I26" s="111"/>
      <c r="J26" s="111"/>
      <c r="K26" s="111"/>
      <c r="L26" s="111"/>
      <c r="M26" s="111"/>
      <c r="N26" s="111"/>
      <c r="O26" s="111"/>
      <c r="P26" s="111"/>
      <c r="Q26" s="111"/>
      <c r="R26" s="111"/>
      <c r="S26" s="111"/>
      <c r="T26" s="111"/>
      <c r="U26" s="111"/>
      <c r="V26" s="111"/>
      <c r="W26" s="111"/>
      <c r="X26" s="111"/>
      <c r="Y26" s="111"/>
      <c r="Z26" s="111"/>
      <c r="AA26" s="111"/>
      <c r="AB26" s="111"/>
    </row>
    <row r="27" spans="2:28" x14ac:dyDescent="0.25">
      <c r="B27" s="36">
        <v>2019</v>
      </c>
      <c r="C27" s="49" t="s">
        <v>145</v>
      </c>
      <c r="D27" s="49" t="s">
        <v>116</v>
      </c>
      <c r="E27" s="49" t="s">
        <v>339</v>
      </c>
      <c r="F27" s="49" t="s">
        <v>127</v>
      </c>
      <c r="G27" s="23"/>
      <c r="H27" s="23"/>
      <c r="I27" s="23"/>
      <c r="J27" s="23"/>
      <c r="K27" s="23"/>
      <c r="L27" s="23"/>
      <c r="M27" s="23"/>
      <c r="N27" s="23"/>
      <c r="O27" s="23"/>
      <c r="P27" s="23"/>
      <c r="Q27" s="23"/>
      <c r="R27" s="23"/>
      <c r="S27" s="23"/>
      <c r="T27" s="23"/>
      <c r="U27" s="23"/>
      <c r="V27" s="23"/>
      <c r="W27" s="23"/>
      <c r="X27" s="23"/>
      <c r="Y27" s="23"/>
      <c r="Z27" s="23"/>
      <c r="AA27" s="23"/>
      <c r="AB27" s="23"/>
    </row>
    <row r="28" spans="2:28" x14ac:dyDescent="0.25">
      <c r="B28" s="36">
        <v>2019</v>
      </c>
      <c r="C28" s="49" t="s">
        <v>145</v>
      </c>
      <c r="D28" s="49" t="s">
        <v>116</v>
      </c>
      <c r="E28" s="49" t="s">
        <v>339</v>
      </c>
      <c r="F28" s="49" t="s">
        <v>128</v>
      </c>
      <c r="G28" s="23"/>
      <c r="H28" s="23"/>
      <c r="I28" s="23"/>
      <c r="J28" s="23"/>
      <c r="K28" s="23"/>
      <c r="L28" s="23"/>
      <c r="M28" s="23"/>
      <c r="N28" s="23"/>
      <c r="O28" s="23"/>
      <c r="P28" s="23"/>
      <c r="Q28" s="23"/>
      <c r="R28" s="23"/>
      <c r="S28" s="23"/>
      <c r="T28" s="23"/>
      <c r="U28" s="23"/>
      <c r="V28" s="23"/>
      <c r="W28" s="23"/>
      <c r="X28" s="23"/>
      <c r="Y28" s="23"/>
      <c r="Z28" s="23"/>
      <c r="AA28" s="23"/>
      <c r="AB28" s="23"/>
    </row>
    <row r="29" spans="2:28" x14ac:dyDescent="0.25">
      <c r="B29" s="124">
        <v>2019</v>
      </c>
      <c r="C29" s="125" t="s">
        <v>145</v>
      </c>
      <c r="D29" s="125" t="s">
        <v>116</v>
      </c>
      <c r="E29" s="126" t="s">
        <v>340</v>
      </c>
      <c r="F29" s="127" t="s">
        <v>129</v>
      </c>
      <c r="G29" s="111"/>
      <c r="H29" s="111"/>
      <c r="I29" s="111"/>
      <c r="J29" s="111"/>
      <c r="K29" s="111"/>
      <c r="L29" s="111"/>
      <c r="M29" s="111"/>
      <c r="N29" s="111"/>
      <c r="O29" s="111"/>
      <c r="P29" s="111"/>
      <c r="Q29" s="111"/>
      <c r="R29" s="111"/>
      <c r="S29" s="111"/>
      <c r="T29" s="111"/>
      <c r="U29" s="111"/>
      <c r="V29" s="111"/>
      <c r="W29" s="111"/>
      <c r="X29" s="111"/>
      <c r="Y29" s="111"/>
      <c r="Z29" s="111"/>
      <c r="AA29" s="111"/>
      <c r="AB29" s="111"/>
    </row>
    <row r="30" spans="2:28" x14ac:dyDescent="0.25">
      <c r="B30" s="124">
        <v>2019</v>
      </c>
      <c r="C30" s="125" t="s">
        <v>145</v>
      </c>
      <c r="D30" s="125" t="s">
        <v>116</v>
      </c>
      <c r="E30" s="127" t="s">
        <v>36</v>
      </c>
      <c r="F30" s="126" t="s">
        <v>1096</v>
      </c>
      <c r="G30" s="111"/>
      <c r="H30" s="111"/>
      <c r="I30" s="111"/>
      <c r="J30" s="111"/>
      <c r="K30" s="111"/>
      <c r="L30" s="111"/>
      <c r="M30" s="111"/>
      <c r="N30" s="111"/>
      <c r="O30" s="111"/>
      <c r="P30" s="111"/>
      <c r="Q30" s="111"/>
      <c r="R30" s="111"/>
      <c r="S30" s="111"/>
      <c r="T30" s="111"/>
      <c r="U30" s="111"/>
      <c r="V30" s="111"/>
      <c r="W30" s="111"/>
      <c r="X30" s="111"/>
      <c r="Y30" s="111"/>
      <c r="Z30" s="111"/>
      <c r="AA30" s="111"/>
      <c r="AB30" s="111"/>
    </row>
    <row r="31" spans="2:28" x14ac:dyDescent="0.25">
      <c r="B31" s="124">
        <v>2019</v>
      </c>
      <c r="C31" s="125" t="s">
        <v>145</v>
      </c>
      <c r="D31" s="125" t="s">
        <v>116</v>
      </c>
      <c r="E31" s="127" t="s">
        <v>36</v>
      </c>
      <c r="F31" s="126" t="s">
        <v>1097</v>
      </c>
      <c r="G31" s="111"/>
      <c r="H31" s="111"/>
      <c r="I31" s="111"/>
      <c r="J31" s="111"/>
      <c r="K31" s="111"/>
      <c r="L31" s="111"/>
      <c r="M31" s="111"/>
      <c r="N31" s="111"/>
      <c r="O31" s="111"/>
      <c r="P31" s="111"/>
      <c r="Q31" s="111"/>
      <c r="R31" s="111"/>
      <c r="S31" s="111"/>
      <c r="T31" s="111"/>
      <c r="U31" s="111"/>
      <c r="V31" s="111"/>
      <c r="W31" s="111"/>
      <c r="X31" s="111"/>
      <c r="Y31" s="111"/>
      <c r="Z31" s="111"/>
      <c r="AA31" s="111"/>
      <c r="AB31" s="111"/>
    </row>
    <row r="32" spans="2:28" x14ac:dyDescent="0.25">
      <c r="B32" s="50">
        <v>2019</v>
      </c>
      <c r="C32" s="61" t="s">
        <v>145</v>
      </c>
      <c r="D32" s="52" t="s">
        <v>130</v>
      </c>
      <c r="E32" s="51" t="s">
        <v>36</v>
      </c>
      <c r="F32" s="51" t="s">
        <v>129</v>
      </c>
      <c r="G32" s="21"/>
      <c r="H32" s="21"/>
      <c r="I32" s="21"/>
      <c r="J32" s="21"/>
      <c r="K32" s="21"/>
      <c r="L32" s="21"/>
      <c r="M32" s="21"/>
      <c r="N32" s="21"/>
      <c r="O32" s="21"/>
      <c r="P32" s="21"/>
      <c r="Q32" s="21"/>
      <c r="R32" s="21"/>
      <c r="S32" s="21"/>
      <c r="T32" s="21"/>
      <c r="U32" s="21"/>
      <c r="V32" s="21"/>
      <c r="W32" s="21"/>
      <c r="X32" s="21"/>
      <c r="Y32" s="21"/>
      <c r="Z32" s="21"/>
      <c r="AA32" s="21"/>
      <c r="AB32" s="21"/>
    </row>
    <row r="33" spans="2:28" x14ac:dyDescent="0.25">
      <c r="B33" s="36">
        <v>2019</v>
      </c>
      <c r="C33" s="49" t="s">
        <v>145</v>
      </c>
      <c r="D33" s="49" t="s">
        <v>117</v>
      </c>
      <c r="E33" s="49" t="s">
        <v>398</v>
      </c>
      <c r="F33" s="49" t="s">
        <v>127</v>
      </c>
      <c r="G33" s="23"/>
      <c r="H33" s="23"/>
      <c r="I33" s="23"/>
      <c r="J33" s="23"/>
      <c r="K33" s="23"/>
      <c r="L33" s="23"/>
      <c r="M33" s="23"/>
      <c r="N33" s="23"/>
      <c r="O33" s="23"/>
      <c r="P33" s="23"/>
      <c r="Q33" s="23"/>
      <c r="R33" s="23"/>
      <c r="S33" s="23"/>
      <c r="T33" s="23"/>
      <c r="U33" s="23"/>
      <c r="V33" s="23"/>
      <c r="W33" s="23"/>
      <c r="X33" s="23"/>
      <c r="Y33" s="23"/>
      <c r="Z33" s="23"/>
      <c r="AA33" s="23"/>
      <c r="AB33" s="23"/>
    </row>
    <row r="34" spans="2:28" x14ac:dyDescent="0.25">
      <c r="B34" s="36">
        <v>2019</v>
      </c>
      <c r="C34" s="49" t="s">
        <v>145</v>
      </c>
      <c r="D34" s="49" t="s">
        <v>117</v>
      </c>
      <c r="E34" s="49" t="s">
        <v>398</v>
      </c>
      <c r="F34" s="49" t="s">
        <v>128</v>
      </c>
      <c r="G34" s="23"/>
      <c r="H34" s="23"/>
      <c r="I34" s="23"/>
      <c r="J34" s="23"/>
      <c r="K34" s="23"/>
      <c r="L34" s="23"/>
      <c r="M34" s="23"/>
      <c r="N34" s="23"/>
      <c r="O34" s="23"/>
      <c r="P34" s="23"/>
      <c r="Q34" s="23"/>
      <c r="R34" s="23"/>
      <c r="S34" s="23"/>
      <c r="T34" s="23"/>
      <c r="U34" s="23"/>
      <c r="V34" s="23"/>
      <c r="W34" s="23"/>
      <c r="X34" s="23"/>
      <c r="Y34" s="23"/>
      <c r="Z34" s="23"/>
      <c r="AA34" s="23"/>
      <c r="AB34" s="23"/>
    </row>
    <row r="35" spans="2:28" x14ac:dyDescent="0.25">
      <c r="B35" s="124">
        <v>2019</v>
      </c>
      <c r="C35" s="125" t="s">
        <v>145</v>
      </c>
      <c r="D35" s="125" t="s">
        <v>117</v>
      </c>
      <c r="E35" s="126" t="s">
        <v>399</v>
      </c>
      <c r="F35" s="127" t="s">
        <v>129</v>
      </c>
      <c r="G35" s="111"/>
      <c r="H35" s="111"/>
      <c r="I35" s="111"/>
      <c r="J35" s="111"/>
      <c r="K35" s="111"/>
      <c r="L35" s="111"/>
      <c r="M35" s="111"/>
      <c r="N35" s="111"/>
      <c r="O35" s="111"/>
      <c r="P35" s="111"/>
      <c r="Q35" s="111"/>
      <c r="R35" s="111"/>
      <c r="S35" s="111"/>
      <c r="T35" s="111"/>
      <c r="U35" s="111"/>
      <c r="V35" s="111"/>
      <c r="W35" s="111"/>
      <c r="X35" s="111"/>
      <c r="Y35" s="111"/>
      <c r="Z35" s="111"/>
      <c r="AA35" s="111"/>
      <c r="AB35" s="111"/>
    </row>
    <row r="36" spans="2:28" x14ac:dyDescent="0.25">
      <c r="B36" s="36">
        <v>2019</v>
      </c>
      <c r="C36" s="49" t="s">
        <v>145</v>
      </c>
      <c r="D36" s="49" t="s">
        <v>117</v>
      </c>
      <c r="E36" s="49" t="s">
        <v>400</v>
      </c>
      <c r="F36" s="49" t="s">
        <v>127</v>
      </c>
      <c r="G36" s="23"/>
      <c r="H36" s="23"/>
      <c r="I36" s="23"/>
      <c r="J36" s="23"/>
      <c r="K36" s="23"/>
      <c r="L36" s="23"/>
      <c r="M36" s="23"/>
      <c r="N36" s="23"/>
      <c r="O36" s="23"/>
      <c r="P36" s="23"/>
      <c r="Q36" s="23"/>
      <c r="R36" s="23"/>
      <c r="S36" s="23"/>
      <c r="T36" s="23"/>
      <c r="U36" s="23"/>
      <c r="V36" s="23"/>
      <c r="W36" s="23"/>
      <c r="X36" s="23"/>
      <c r="Y36" s="23"/>
      <c r="Z36" s="23"/>
      <c r="AA36" s="23"/>
      <c r="AB36" s="23"/>
    </row>
    <row r="37" spans="2:28" x14ac:dyDescent="0.25">
      <c r="B37" s="36">
        <v>2019</v>
      </c>
      <c r="C37" s="49" t="s">
        <v>145</v>
      </c>
      <c r="D37" s="49" t="s">
        <v>117</v>
      </c>
      <c r="E37" s="49" t="s">
        <v>400</v>
      </c>
      <c r="F37" s="49" t="s">
        <v>128</v>
      </c>
      <c r="G37" s="23"/>
      <c r="H37" s="23"/>
      <c r="I37" s="23"/>
      <c r="J37" s="23"/>
      <c r="K37" s="23"/>
      <c r="L37" s="23"/>
      <c r="M37" s="23"/>
      <c r="N37" s="23"/>
      <c r="O37" s="23"/>
      <c r="P37" s="23"/>
      <c r="Q37" s="23"/>
      <c r="R37" s="23"/>
      <c r="S37" s="23"/>
      <c r="T37" s="23"/>
      <c r="U37" s="23"/>
      <c r="V37" s="23"/>
      <c r="W37" s="23"/>
      <c r="X37" s="23"/>
      <c r="Y37" s="23"/>
      <c r="Z37" s="23"/>
      <c r="AA37" s="23"/>
      <c r="AB37" s="23"/>
    </row>
    <row r="38" spans="2:28" x14ac:dyDescent="0.25">
      <c r="B38" s="124">
        <v>2019</v>
      </c>
      <c r="C38" s="125" t="s">
        <v>145</v>
      </c>
      <c r="D38" s="125" t="s">
        <v>117</v>
      </c>
      <c r="E38" s="126" t="s">
        <v>401</v>
      </c>
      <c r="F38" s="127" t="s">
        <v>129</v>
      </c>
      <c r="G38" s="111"/>
      <c r="H38" s="111"/>
      <c r="I38" s="111"/>
      <c r="J38" s="111"/>
      <c r="K38" s="111"/>
      <c r="L38" s="111"/>
      <c r="M38" s="111"/>
      <c r="N38" s="111"/>
      <c r="O38" s="111"/>
      <c r="P38" s="111"/>
      <c r="Q38" s="111"/>
      <c r="R38" s="111"/>
      <c r="S38" s="111"/>
      <c r="T38" s="111"/>
      <c r="U38" s="111"/>
      <c r="V38" s="111"/>
      <c r="W38" s="111"/>
      <c r="X38" s="111"/>
      <c r="Y38" s="111"/>
      <c r="Z38" s="111"/>
      <c r="AA38" s="111"/>
      <c r="AB38" s="111"/>
    </row>
    <row r="39" spans="2:28" x14ac:dyDescent="0.25">
      <c r="B39" s="36">
        <v>2019</v>
      </c>
      <c r="C39" s="49" t="s">
        <v>145</v>
      </c>
      <c r="D39" s="49" t="s">
        <v>117</v>
      </c>
      <c r="E39" s="49" t="s">
        <v>337</v>
      </c>
      <c r="F39" s="49" t="s">
        <v>127</v>
      </c>
      <c r="G39" s="23"/>
      <c r="H39" s="23"/>
      <c r="I39" s="23"/>
      <c r="J39" s="23"/>
      <c r="K39" s="23"/>
      <c r="L39" s="23"/>
      <c r="M39" s="23"/>
      <c r="N39" s="23"/>
      <c r="O39" s="23"/>
      <c r="P39" s="23"/>
      <c r="Q39" s="23"/>
      <c r="R39" s="23"/>
      <c r="S39" s="23"/>
      <c r="T39" s="23"/>
      <c r="U39" s="23"/>
      <c r="V39" s="23"/>
      <c r="W39" s="23"/>
      <c r="X39" s="23"/>
      <c r="Y39" s="23"/>
      <c r="Z39" s="23"/>
      <c r="AA39" s="23"/>
      <c r="AB39" s="23"/>
    </row>
    <row r="40" spans="2:28" x14ac:dyDescent="0.25">
      <c r="B40" s="36">
        <v>2019</v>
      </c>
      <c r="C40" s="49" t="s">
        <v>145</v>
      </c>
      <c r="D40" s="49" t="s">
        <v>117</v>
      </c>
      <c r="E40" s="49" t="s">
        <v>337</v>
      </c>
      <c r="F40" s="49" t="s">
        <v>128</v>
      </c>
      <c r="G40" s="23"/>
      <c r="H40" s="23"/>
      <c r="I40" s="23"/>
      <c r="J40" s="23"/>
      <c r="K40" s="23"/>
      <c r="L40" s="23"/>
      <c r="M40" s="23"/>
      <c r="N40" s="23"/>
      <c r="O40" s="23"/>
      <c r="P40" s="23"/>
      <c r="Q40" s="23"/>
      <c r="R40" s="23"/>
      <c r="S40" s="23"/>
      <c r="T40" s="23"/>
      <c r="U40" s="23"/>
      <c r="V40" s="23"/>
      <c r="W40" s="23"/>
      <c r="X40" s="23"/>
      <c r="Y40" s="23"/>
      <c r="Z40" s="23"/>
      <c r="AA40" s="23"/>
      <c r="AB40" s="23"/>
    </row>
    <row r="41" spans="2:28" x14ac:dyDescent="0.25">
      <c r="B41" s="124">
        <v>2019</v>
      </c>
      <c r="C41" s="125" t="s">
        <v>145</v>
      </c>
      <c r="D41" s="125" t="s">
        <v>117</v>
      </c>
      <c r="E41" s="126" t="s">
        <v>338</v>
      </c>
      <c r="F41" s="127" t="s">
        <v>129</v>
      </c>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2:28" x14ac:dyDescent="0.25">
      <c r="B42" s="36">
        <v>2019</v>
      </c>
      <c r="C42" s="49" t="s">
        <v>145</v>
      </c>
      <c r="D42" s="49" t="s">
        <v>117</v>
      </c>
      <c r="E42" s="49" t="s">
        <v>339</v>
      </c>
      <c r="F42" s="49" t="s">
        <v>127</v>
      </c>
      <c r="G42" s="23"/>
      <c r="H42" s="23"/>
      <c r="I42" s="23"/>
      <c r="J42" s="23"/>
      <c r="K42" s="23"/>
      <c r="L42" s="23"/>
      <c r="M42" s="23"/>
      <c r="N42" s="23"/>
      <c r="O42" s="23"/>
      <c r="P42" s="23"/>
      <c r="Q42" s="23"/>
      <c r="R42" s="23"/>
      <c r="S42" s="23"/>
      <c r="T42" s="23"/>
      <c r="U42" s="23"/>
      <c r="V42" s="23"/>
      <c r="W42" s="23"/>
      <c r="X42" s="23"/>
      <c r="Y42" s="23"/>
      <c r="Z42" s="23"/>
      <c r="AA42" s="23"/>
      <c r="AB42" s="23"/>
    </row>
    <row r="43" spans="2:28" x14ac:dyDescent="0.25">
      <c r="B43" s="36">
        <v>2019</v>
      </c>
      <c r="C43" s="49" t="s">
        <v>145</v>
      </c>
      <c r="D43" s="49" t="s">
        <v>117</v>
      </c>
      <c r="E43" s="49" t="s">
        <v>339</v>
      </c>
      <c r="F43" s="49" t="s">
        <v>128</v>
      </c>
      <c r="G43" s="23"/>
      <c r="H43" s="23"/>
      <c r="I43" s="23"/>
      <c r="J43" s="23"/>
      <c r="K43" s="23"/>
      <c r="L43" s="23"/>
      <c r="M43" s="23"/>
      <c r="N43" s="23"/>
      <c r="O43" s="23"/>
      <c r="P43" s="23"/>
      <c r="Q43" s="23"/>
      <c r="R43" s="23"/>
      <c r="S43" s="23"/>
      <c r="T43" s="23"/>
      <c r="U43" s="23"/>
      <c r="V43" s="23"/>
      <c r="W43" s="23"/>
      <c r="X43" s="23"/>
      <c r="Y43" s="23"/>
      <c r="Z43" s="23"/>
      <c r="AA43" s="23"/>
      <c r="AB43" s="23"/>
    </row>
    <row r="44" spans="2:28" x14ac:dyDescent="0.25">
      <c r="B44" s="124">
        <v>2019</v>
      </c>
      <c r="C44" s="125" t="s">
        <v>145</v>
      </c>
      <c r="D44" s="125" t="s">
        <v>117</v>
      </c>
      <c r="E44" s="126" t="s">
        <v>340</v>
      </c>
      <c r="F44" s="127" t="s">
        <v>129</v>
      </c>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2:28" x14ac:dyDescent="0.25">
      <c r="B45" s="124">
        <v>2019</v>
      </c>
      <c r="C45" s="125" t="s">
        <v>145</v>
      </c>
      <c r="D45" s="125" t="s">
        <v>117</v>
      </c>
      <c r="E45" s="127" t="s">
        <v>36</v>
      </c>
      <c r="F45" s="126" t="s">
        <v>1096</v>
      </c>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2:28" x14ac:dyDescent="0.25">
      <c r="B46" s="124">
        <v>2019</v>
      </c>
      <c r="C46" s="125" t="s">
        <v>145</v>
      </c>
      <c r="D46" s="125" t="s">
        <v>117</v>
      </c>
      <c r="E46" s="127" t="s">
        <v>36</v>
      </c>
      <c r="F46" s="126" t="s">
        <v>1097</v>
      </c>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2:28" x14ac:dyDescent="0.25">
      <c r="B47" s="50">
        <v>2019</v>
      </c>
      <c r="C47" s="61" t="s">
        <v>145</v>
      </c>
      <c r="D47" s="52" t="s">
        <v>131</v>
      </c>
      <c r="E47" s="51" t="s">
        <v>36</v>
      </c>
      <c r="F47" s="51" t="s">
        <v>129</v>
      </c>
      <c r="G47" s="21"/>
      <c r="H47" s="21"/>
      <c r="I47" s="21"/>
      <c r="J47" s="21"/>
      <c r="K47" s="21"/>
      <c r="L47" s="21"/>
      <c r="M47" s="21"/>
      <c r="N47" s="21"/>
      <c r="O47" s="21"/>
      <c r="P47" s="21"/>
      <c r="Q47" s="21"/>
      <c r="R47" s="21"/>
      <c r="S47" s="21"/>
      <c r="T47" s="21"/>
      <c r="U47" s="21"/>
      <c r="V47" s="21"/>
      <c r="W47" s="21"/>
      <c r="X47" s="21"/>
      <c r="Y47" s="21"/>
      <c r="Z47" s="21"/>
      <c r="AA47" s="21"/>
      <c r="AB47" s="21"/>
    </row>
    <row r="48" spans="2:28" x14ac:dyDescent="0.25">
      <c r="B48" s="36">
        <v>2019</v>
      </c>
      <c r="C48" s="49" t="s">
        <v>145</v>
      </c>
      <c r="D48" s="49" t="s">
        <v>118</v>
      </c>
      <c r="E48" s="49" t="s">
        <v>398</v>
      </c>
      <c r="F48" s="49" t="s">
        <v>127</v>
      </c>
      <c r="G48" s="23"/>
      <c r="H48" s="23"/>
      <c r="I48" s="23"/>
      <c r="J48" s="23"/>
      <c r="K48" s="23"/>
      <c r="L48" s="23"/>
      <c r="M48" s="23"/>
      <c r="N48" s="23"/>
      <c r="O48" s="23"/>
      <c r="P48" s="23"/>
      <c r="Q48" s="23"/>
      <c r="R48" s="23"/>
      <c r="S48" s="23"/>
      <c r="T48" s="23"/>
      <c r="U48" s="23"/>
      <c r="V48" s="23"/>
      <c r="W48" s="23"/>
      <c r="X48" s="23"/>
      <c r="Y48" s="23"/>
      <c r="Z48" s="23"/>
      <c r="AA48" s="23"/>
      <c r="AB48" s="23"/>
    </row>
    <row r="49" spans="2:28" x14ac:dyDescent="0.25">
      <c r="B49" s="36">
        <v>2019</v>
      </c>
      <c r="C49" s="49" t="s">
        <v>145</v>
      </c>
      <c r="D49" s="49" t="s">
        <v>118</v>
      </c>
      <c r="E49" s="49" t="s">
        <v>398</v>
      </c>
      <c r="F49" s="49" t="s">
        <v>128</v>
      </c>
      <c r="G49" s="23"/>
      <c r="H49" s="23"/>
      <c r="I49" s="23"/>
      <c r="J49" s="23"/>
      <c r="K49" s="23"/>
      <c r="L49" s="23"/>
      <c r="M49" s="23"/>
      <c r="N49" s="23"/>
      <c r="O49" s="23"/>
      <c r="P49" s="23"/>
      <c r="Q49" s="23"/>
      <c r="R49" s="23"/>
      <c r="S49" s="23"/>
      <c r="T49" s="23"/>
      <c r="U49" s="23"/>
      <c r="V49" s="23"/>
      <c r="W49" s="23"/>
      <c r="X49" s="23"/>
      <c r="Y49" s="23"/>
      <c r="Z49" s="23"/>
      <c r="AA49" s="23"/>
      <c r="AB49" s="23"/>
    </row>
    <row r="50" spans="2:28" x14ac:dyDescent="0.25">
      <c r="B50" s="124">
        <v>2019</v>
      </c>
      <c r="C50" s="125" t="s">
        <v>145</v>
      </c>
      <c r="D50" s="125" t="s">
        <v>118</v>
      </c>
      <c r="E50" s="126" t="s">
        <v>399</v>
      </c>
      <c r="F50" s="127" t="s">
        <v>129</v>
      </c>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2:28" x14ac:dyDescent="0.25">
      <c r="B51" s="36">
        <v>2019</v>
      </c>
      <c r="C51" s="49" t="s">
        <v>145</v>
      </c>
      <c r="D51" s="49" t="s">
        <v>118</v>
      </c>
      <c r="E51" s="49" t="s">
        <v>400</v>
      </c>
      <c r="F51" s="49" t="s">
        <v>127</v>
      </c>
      <c r="G51" s="23"/>
      <c r="H51" s="23"/>
      <c r="I51" s="23"/>
      <c r="J51" s="23"/>
      <c r="K51" s="23"/>
      <c r="L51" s="23"/>
      <c r="M51" s="23"/>
      <c r="N51" s="23"/>
      <c r="O51" s="23"/>
      <c r="P51" s="23"/>
      <c r="Q51" s="23"/>
      <c r="R51" s="23"/>
      <c r="S51" s="23"/>
      <c r="T51" s="23"/>
      <c r="U51" s="23"/>
      <c r="V51" s="23"/>
      <c r="W51" s="23"/>
      <c r="X51" s="23"/>
      <c r="Y51" s="23"/>
      <c r="Z51" s="23"/>
      <c r="AA51" s="23"/>
      <c r="AB51" s="23"/>
    </row>
    <row r="52" spans="2:28" x14ac:dyDescent="0.25">
      <c r="B52" s="36">
        <v>2019</v>
      </c>
      <c r="C52" s="49" t="s">
        <v>145</v>
      </c>
      <c r="D52" s="49" t="s">
        <v>118</v>
      </c>
      <c r="E52" s="49" t="s">
        <v>400</v>
      </c>
      <c r="F52" s="49" t="s">
        <v>128</v>
      </c>
      <c r="G52" s="23"/>
      <c r="H52" s="23"/>
      <c r="I52" s="23"/>
      <c r="J52" s="23"/>
      <c r="K52" s="23"/>
      <c r="L52" s="23"/>
      <c r="M52" s="23"/>
      <c r="N52" s="23"/>
      <c r="O52" s="23"/>
      <c r="P52" s="23"/>
      <c r="Q52" s="23"/>
      <c r="R52" s="23"/>
      <c r="S52" s="23"/>
      <c r="T52" s="23"/>
      <c r="U52" s="23"/>
      <c r="V52" s="23"/>
      <c r="W52" s="23"/>
      <c r="X52" s="23"/>
      <c r="Y52" s="23"/>
      <c r="Z52" s="23"/>
      <c r="AA52" s="23"/>
      <c r="AB52" s="23"/>
    </row>
    <row r="53" spans="2:28" x14ac:dyDescent="0.25">
      <c r="B53" s="124">
        <v>2019</v>
      </c>
      <c r="C53" s="125" t="s">
        <v>145</v>
      </c>
      <c r="D53" s="125" t="s">
        <v>118</v>
      </c>
      <c r="E53" s="126" t="s">
        <v>401</v>
      </c>
      <c r="F53" s="127" t="s">
        <v>129</v>
      </c>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2:28" x14ac:dyDescent="0.25">
      <c r="B54" s="36">
        <v>2019</v>
      </c>
      <c r="C54" s="49" t="s">
        <v>145</v>
      </c>
      <c r="D54" s="49" t="s">
        <v>118</v>
      </c>
      <c r="E54" s="49" t="s">
        <v>337</v>
      </c>
      <c r="F54" s="49" t="s">
        <v>127</v>
      </c>
      <c r="G54" s="23"/>
      <c r="H54" s="23"/>
      <c r="I54" s="23"/>
      <c r="J54" s="23"/>
      <c r="K54" s="23"/>
      <c r="L54" s="23"/>
      <c r="M54" s="23"/>
      <c r="N54" s="23"/>
      <c r="O54" s="23"/>
      <c r="P54" s="23"/>
      <c r="Q54" s="23"/>
      <c r="R54" s="23"/>
      <c r="S54" s="23"/>
      <c r="T54" s="23"/>
      <c r="U54" s="23"/>
      <c r="V54" s="23"/>
      <c r="W54" s="23"/>
      <c r="X54" s="23"/>
      <c r="Y54" s="23"/>
      <c r="Z54" s="23"/>
      <c r="AA54" s="23"/>
      <c r="AB54" s="23"/>
    </row>
    <row r="55" spans="2:28" x14ac:dyDescent="0.25">
      <c r="B55" s="36">
        <v>2019</v>
      </c>
      <c r="C55" s="49" t="s">
        <v>145</v>
      </c>
      <c r="D55" s="49" t="s">
        <v>118</v>
      </c>
      <c r="E55" s="49" t="s">
        <v>337</v>
      </c>
      <c r="F55" s="49" t="s">
        <v>128</v>
      </c>
      <c r="G55" s="23"/>
      <c r="H55" s="23"/>
      <c r="I55" s="23"/>
      <c r="J55" s="23"/>
      <c r="K55" s="23"/>
      <c r="L55" s="23"/>
      <c r="M55" s="23"/>
      <c r="N55" s="23"/>
      <c r="O55" s="23"/>
      <c r="P55" s="23"/>
      <c r="Q55" s="23"/>
      <c r="R55" s="23"/>
      <c r="S55" s="23"/>
      <c r="T55" s="23"/>
      <c r="U55" s="23"/>
      <c r="V55" s="23"/>
      <c r="W55" s="23"/>
      <c r="X55" s="23"/>
      <c r="Y55" s="23"/>
      <c r="Z55" s="23"/>
      <c r="AA55" s="23"/>
      <c r="AB55" s="23"/>
    </row>
    <row r="56" spans="2:28" x14ac:dyDescent="0.25">
      <c r="B56" s="124">
        <v>2019</v>
      </c>
      <c r="C56" s="125" t="s">
        <v>145</v>
      </c>
      <c r="D56" s="125" t="s">
        <v>118</v>
      </c>
      <c r="E56" s="126" t="s">
        <v>338</v>
      </c>
      <c r="F56" s="127" t="s">
        <v>129</v>
      </c>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2:28" x14ac:dyDescent="0.25">
      <c r="B57" s="36">
        <v>2019</v>
      </c>
      <c r="C57" s="49" t="s">
        <v>145</v>
      </c>
      <c r="D57" s="49" t="s">
        <v>118</v>
      </c>
      <c r="E57" s="49" t="s">
        <v>339</v>
      </c>
      <c r="F57" s="49" t="s">
        <v>127</v>
      </c>
      <c r="G57" s="23"/>
      <c r="H57" s="23"/>
      <c r="I57" s="23"/>
      <c r="J57" s="23"/>
      <c r="K57" s="23"/>
      <c r="L57" s="23"/>
      <c r="M57" s="23"/>
      <c r="N57" s="23"/>
      <c r="O57" s="23"/>
      <c r="P57" s="23"/>
      <c r="Q57" s="23"/>
      <c r="R57" s="23"/>
      <c r="S57" s="23"/>
      <c r="T57" s="23"/>
      <c r="U57" s="23"/>
      <c r="V57" s="23"/>
      <c r="W57" s="23"/>
      <c r="X57" s="23"/>
      <c r="Y57" s="23"/>
      <c r="Z57" s="23"/>
      <c r="AA57" s="23"/>
      <c r="AB57" s="23"/>
    </row>
    <row r="58" spans="2:28" x14ac:dyDescent="0.25">
      <c r="B58" s="36">
        <v>2019</v>
      </c>
      <c r="C58" s="49" t="s">
        <v>145</v>
      </c>
      <c r="D58" s="49" t="s">
        <v>118</v>
      </c>
      <c r="E58" s="49" t="s">
        <v>339</v>
      </c>
      <c r="F58" s="49" t="s">
        <v>128</v>
      </c>
      <c r="G58" s="23"/>
      <c r="H58" s="23"/>
      <c r="I58" s="23"/>
      <c r="J58" s="23"/>
      <c r="K58" s="23"/>
      <c r="L58" s="23"/>
      <c r="M58" s="23"/>
      <c r="N58" s="23"/>
      <c r="O58" s="23"/>
      <c r="P58" s="23"/>
      <c r="Q58" s="23"/>
      <c r="R58" s="23"/>
      <c r="S58" s="23"/>
      <c r="T58" s="23"/>
      <c r="U58" s="23"/>
      <c r="V58" s="23"/>
      <c r="W58" s="23"/>
      <c r="X58" s="23"/>
      <c r="Y58" s="23"/>
      <c r="Z58" s="23"/>
      <c r="AA58" s="23"/>
      <c r="AB58" s="23"/>
    </row>
    <row r="59" spans="2:28" x14ac:dyDescent="0.25">
      <c r="B59" s="124">
        <v>2019</v>
      </c>
      <c r="C59" s="125" t="s">
        <v>145</v>
      </c>
      <c r="D59" s="125" t="s">
        <v>118</v>
      </c>
      <c r="E59" s="126" t="s">
        <v>340</v>
      </c>
      <c r="F59" s="127" t="s">
        <v>129</v>
      </c>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2:28" x14ac:dyDescent="0.25">
      <c r="B60" s="124">
        <v>2019</v>
      </c>
      <c r="C60" s="125" t="s">
        <v>145</v>
      </c>
      <c r="D60" s="125" t="s">
        <v>118</v>
      </c>
      <c r="E60" s="127" t="s">
        <v>36</v>
      </c>
      <c r="F60" s="126" t="s">
        <v>1096</v>
      </c>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2:28" x14ac:dyDescent="0.25">
      <c r="B61" s="124">
        <v>2019</v>
      </c>
      <c r="C61" s="125" t="s">
        <v>145</v>
      </c>
      <c r="D61" s="125" t="s">
        <v>118</v>
      </c>
      <c r="E61" s="127" t="s">
        <v>36</v>
      </c>
      <c r="F61" s="126" t="s">
        <v>1097</v>
      </c>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2:28" x14ac:dyDescent="0.25">
      <c r="B62" s="50">
        <v>2019</v>
      </c>
      <c r="C62" s="61" t="s">
        <v>145</v>
      </c>
      <c r="D62" s="52" t="s">
        <v>132</v>
      </c>
      <c r="E62" s="51" t="s">
        <v>36</v>
      </c>
      <c r="F62" s="51" t="s">
        <v>129</v>
      </c>
      <c r="G62" s="21"/>
      <c r="H62" s="21"/>
      <c r="I62" s="21"/>
      <c r="J62" s="21"/>
      <c r="K62" s="21"/>
      <c r="L62" s="21"/>
      <c r="M62" s="21"/>
      <c r="N62" s="21"/>
      <c r="O62" s="21"/>
      <c r="P62" s="21"/>
      <c r="Q62" s="21"/>
      <c r="R62" s="21"/>
      <c r="S62" s="21"/>
      <c r="T62" s="21"/>
      <c r="U62" s="21"/>
      <c r="V62" s="21"/>
      <c r="W62" s="21"/>
      <c r="X62" s="21"/>
      <c r="Y62" s="21"/>
      <c r="Z62" s="21"/>
      <c r="AA62" s="21"/>
      <c r="AB62" s="21"/>
    </row>
    <row r="63" spans="2:28" x14ac:dyDescent="0.25">
      <c r="B63" s="36">
        <v>2019</v>
      </c>
      <c r="C63" s="49" t="s">
        <v>145</v>
      </c>
      <c r="D63" s="49" t="s">
        <v>119</v>
      </c>
      <c r="E63" s="49" t="s">
        <v>398</v>
      </c>
      <c r="F63" s="49" t="s">
        <v>127</v>
      </c>
      <c r="G63" s="23"/>
      <c r="H63" s="23"/>
      <c r="I63" s="23"/>
      <c r="J63" s="23"/>
      <c r="K63" s="23"/>
      <c r="L63" s="23"/>
      <c r="M63" s="23"/>
      <c r="N63" s="23"/>
      <c r="O63" s="23"/>
      <c r="P63" s="23"/>
      <c r="Q63" s="23"/>
      <c r="R63" s="23"/>
      <c r="S63" s="23"/>
      <c r="T63" s="23"/>
      <c r="U63" s="23"/>
      <c r="V63" s="23"/>
      <c r="W63" s="23"/>
      <c r="X63" s="23"/>
      <c r="Y63" s="23"/>
      <c r="Z63" s="23"/>
      <c r="AA63" s="23"/>
      <c r="AB63" s="23"/>
    </row>
    <row r="64" spans="2:28" x14ac:dyDescent="0.25">
      <c r="B64" s="36">
        <v>2019</v>
      </c>
      <c r="C64" s="49" t="s">
        <v>145</v>
      </c>
      <c r="D64" s="49" t="s">
        <v>119</v>
      </c>
      <c r="E64" s="49" t="s">
        <v>398</v>
      </c>
      <c r="F64" s="49" t="s">
        <v>128</v>
      </c>
      <c r="G64" s="23"/>
      <c r="H64" s="23"/>
      <c r="I64" s="23"/>
      <c r="J64" s="23"/>
      <c r="K64" s="23"/>
      <c r="L64" s="23"/>
      <c r="M64" s="23"/>
      <c r="N64" s="23"/>
      <c r="O64" s="23"/>
      <c r="P64" s="23"/>
      <c r="Q64" s="23"/>
      <c r="R64" s="23"/>
      <c r="S64" s="23"/>
      <c r="T64" s="23"/>
      <c r="U64" s="23"/>
      <c r="V64" s="23"/>
      <c r="W64" s="23"/>
      <c r="X64" s="23"/>
      <c r="Y64" s="23"/>
      <c r="Z64" s="23"/>
      <c r="AA64" s="23"/>
      <c r="AB64" s="23"/>
    </row>
    <row r="65" spans="2:28" x14ac:dyDescent="0.25">
      <c r="B65" s="124">
        <v>2019</v>
      </c>
      <c r="C65" s="125" t="s">
        <v>145</v>
      </c>
      <c r="D65" s="125" t="s">
        <v>119</v>
      </c>
      <c r="E65" s="126" t="s">
        <v>399</v>
      </c>
      <c r="F65" s="127" t="s">
        <v>129</v>
      </c>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2:28" x14ac:dyDescent="0.25">
      <c r="B66" s="36">
        <v>2019</v>
      </c>
      <c r="C66" s="49" t="s">
        <v>145</v>
      </c>
      <c r="D66" s="49" t="s">
        <v>119</v>
      </c>
      <c r="E66" s="49" t="s">
        <v>400</v>
      </c>
      <c r="F66" s="49" t="s">
        <v>127</v>
      </c>
      <c r="G66" s="23"/>
      <c r="H66" s="23"/>
      <c r="I66" s="23"/>
      <c r="J66" s="23"/>
      <c r="K66" s="23"/>
      <c r="L66" s="23"/>
      <c r="M66" s="23"/>
      <c r="N66" s="23"/>
      <c r="O66" s="23"/>
      <c r="P66" s="23"/>
      <c r="Q66" s="23"/>
      <c r="R66" s="23"/>
      <c r="S66" s="23"/>
      <c r="T66" s="23"/>
      <c r="U66" s="23"/>
      <c r="V66" s="23"/>
      <c r="W66" s="23"/>
      <c r="X66" s="23"/>
      <c r="Y66" s="23"/>
      <c r="Z66" s="23"/>
      <c r="AA66" s="23"/>
      <c r="AB66" s="23"/>
    </row>
    <row r="67" spans="2:28" x14ac:dyDescent="0.25">
      <c r="B67" s="36">
        <v>2019</v>
      </c>
      <c r="C67" s="49" t="s">
        <v>145</v>
      </c>
      <c r="D67" s="49" t="s">
        <v>119</v>
      </c>
      <c r="E67" s="49" t="s">
        <v>400</v>
      </c>
      <c r="F67" s="49" t="s">
        <v>128</v>
      </c>
      <c r="G67" s="23"/>
      <c r="H67" s="23"/>
      <c r="I67" s="23"/>
      <c r="J67" s="23"/>
      <c r="K67" s="23"/>
      <c r="L67" s="23"/>
      <c r="M67" s="23"/>
      <c r="N67" s="23"/>
      <c r="O67" s="23"/>
      <c r="P67" s="23"/>
      <c r="Q67" s="23"/>
      <c r="R67" s="23"/>
      <c r="S67" s="23"/>
      <c r="T67" s="23"/>
      <c r="U67" s="23"/>
      <c r="V67" s="23"/>
      <c r="W67" s="23"/>
      <c r="X67" s="23"/>
      <c r="Y67" s="23"/>
      <c r="Z67" s="23"/>
      <c r="AA67" s="23"/>
      <c r="AB67" s="23"/>
    </row>
    <row r="68" spans="2:28" x14ac:dyDescent="0.25">
      <c r="B68" s="124">
        <v>2019</v>
      </c>
      <c r="C68" s="125" t="s">
        <v>145</v>
      </c>
      <c r="D68" s="125" t="s">
        <v>119</v>
      </c>
      <c r="E68" s="126" t="s">
        <v>401</v>
      </c>
      <c r="F68" s="127" t="s">
        <v>129</v>
      </c>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2:28" x14ac:dyDescent="0.25">
      <c r="B69" s="36">
        <v>2019</v>
      </c>
      <c r="C69" s="49" t="s">
        <v>145</v>
      </c>
      <c r="D69" s="49" t="s">
        <v>119</v>
      </c>
      <c r="E69" s="49" t="s">
        <v>337</v>
      </c>
      <c r="F69" s="49" t="s">
        <v>127</v>
      </c>
      <c r="G69" s="23"/>
      <c r="H69" s="23"/>
      <c r="I69" s="23"/>
      <c r="J69" s="23"/>
      <c r="K69" s="23"/>
      <c r="L69" s="23"/>
      <c r="M69" s="23"/>
      <c r="N69" s="23"/>
      <c r="O69" s="23"/>
      <c r="P69" s="23"/>
      <c r="Q69" s="23"/>
      <c r="R69" s="23"/>
      <c r="S69" s="23"/>
      <c r="T69" s="23"/>
      <c r="U69" s="23"/>
      <c r="V69" s="23"/>
      <c r="W69" s="23"/>
      <c r="X69" s="23"/>
      <c r="Y69" s="23"/>
      <c r="Z69" s="23"/>
      <c r="AA69" s="23"/>
      <c r="AB69" s="23"/>
    </row>
    <row r="70" spans="2:28" x14ac:dyDescent="0.25">
      <c r="B70" s="36">
        <v>2019</v>
      </c>
      <c r="C70" s="49" t="s">
        <v>145</v>
      </c>
      <c r="D70" s="49" t="s">
        <v>119</v>
      </c>
      <c r="E70" s="49" t="s">
        <v>337</v>
      </c>
      <c r="F70" s="49" t="s">
        <v>128</v>
      </c>
      <c r="G70" s="23"/>
      <c r="H70" s="23"/>
      <c r="I70" s="23"/>
      <c r="J70" s="23"/>
      <c r="K70" s="23"/>
      <c r="L70" s="23"/>
      <c r="M70" s="23"/>
      <c r="N70" s="23"/>
      <c r="O70" s="23"/>
      <c r="P70" s="23"/>
      <c r="Q70" s="23"/>
      <c r="R70" s="23"/>
      <c r="S70" s="23"/>
      <c r="T70" s="23"/>
      <c r="U70" s="23"/>
      <c r="V70" s="23"/>
      <c r="W70" s="23"/>
      <c r="X70" s="23"/>
      <c r="Y70" s="23"/>
      <c r="Z70" s="23"/>
      <c r="AA70" s="23"/>
      <c r="AB70" s="23"/>
    </row>
    <row r="71" spans="2:28" x14ac:dyDescent="0.25">
      <c r="B71" s="124">
        <v>2019</v>
      </c>
      <c r="C71" s="125" t="s">
        <v>145</v>
      </c>
      <c r="D71" s="125" t="s">
        <v>119</v>
      </c>
      <c r="E71" s="126" t="s">
        <v>338</v>
      </c>
      <c r="F71" s="127" t="s">
        <v>129</v>
      </c>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2:28" x14ac:dyDescent="0.25">
      <c r="B72" s="36">
        <v>2019</v>
      </c>
      <c r="C72" s="49" t="s">
        <v>145</v>
      </c>
      <c r="D72" s="49" t="s">
        <v>119</v>
      </c>
      <c r="E72" s="49" t="s">
        <v>339</v>
      </c>
      <c r="F72" s="49" t="s">
        <v>127</v>
      </c>
      <c r="G72" s="23"/>
      <c r="H72" s="23"/>
      <c r="I72" s="23"/>
      <c r="J72" s="23"/>
      <c r="K72" s="23"/>
      <c r="L72" s="23"/>
      <c r="M72" s="23"/>
      <c r="N72" s="23"/>
      <c r="O72" s="23"/>
      <c r="P72" s="23"/>
      <c r="Q72" s="23"/>
      <c r="R72" s="23"/>
      <c r="S72" s="23"/>
      <c r="T72" s="23"/>
      <c r="U72" s="23"/>
      <c r="V72" s="23"/>
      <c r="W72" s="23"/>
      <c r="X72" s="23"/>
      <c r="Y72" s="23"/>
      <c r="Z72" s="23"/>
      <c r="AA72" s="23"/>
      <c r="AB72" s="23"/>
    </row>
    <row r="73" spans="2:28" x14ac:dyDescent="0.25">
      <c r="B73" s="36">
        <v>2019</v>
      </c>
      <c r="C73" s="49" t="s">
        <v>145</v>
      </c>
      <c r="D73" s="49" t="s">
        <v>119</v>
      </c>
      <c r="E73" s="49" t="s">
        <v>339</v>
      </c>
      <c r="F73" s="49" t="s">
        <v>128</v>
      </c>
      <c r="G73" s="23"/>
      <c r="H73" s="23"/>
      <c r="I73" s="23"/>
      <c r="J73" s="23"/>
      <c r="K73" s="23"/>
      <c r="L73" s="23"/>
      <c r="M73" s="23"/>
      <c r="N73" s="23"/>
      <c r="O73" s="23"/>
      <c r="P73" s="23"/>
      <c r="Q73" s="23"/>
      <c r="R73" s="23"/>
      <c r="S73" s="23"/>
      <c r="T73" s="23"/>
      <c r="U73" s="23"/>
      <c r="V73" s="23"/>
      <c r="W73" s="23"/>
      <c r="X73" s="23"/>
      <c r="Y73" s="23"/>
      <c r="Z73" s="23"/>
      <c r="AA73" s="23"/>
      <c r="AB73" s="23"/>
    </row>
    <row r="74" spans="2:28" x14ac:dyDescent="0.25">
      <c r="B74" s="124">
        <v>2019</v>
      </c>
      <c r="C74" s="125" t="s">
        <v>145</v>
      </c>
      <c r="D74" s="125" t="s">
        <v>119</v>
      </c>
      <c r="E74" s="126" t="s">
        <v>340</v>
      </c>
      <c r="F74" s="127" t="s">
        <v>129</v>
      </c>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2:28" x14ac:dyDescent="0.25">
      <c r="B75" s="124">
        <v>2019</v>
      </c>
      <c r="C75" s="125" t="s">
        <v>145</v>
      </c>
      <c r="D75" s="125" t="s">
        <v>119</v>
      </c>
      <c r="E75" s="127" t="s">
        <v>36</v>
      </c>
      <c r="F75" s="126" t="s">
        <v>1096</v>
      </c>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2:28" x14ac:dyDescent="0.25">
      <c r="B76" s="124">
        <v>2019</v>
      </c>
      <c r="C76" s="125" t="s">
        <v>145</v>
      </c>
      <c r="D76" s="125" t="s">
        <v>119</v>
      </c>
      <c r="E76" s="127" t="s">
        <v>36</v>
      </c>
      <c r="F76" s="126" t="s">
        <v>1097</v>
      </c>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2:28" x14ac:dyDescent="0.25">
      <c r="B77" s="50">
        <v>2019</v>
      </c>
      <c r="C77" s="61" t="s">
        <v>145</v>
      </c>
      <c r="D77" s="52" t="s">
        <v>133</v>
      </c>
      <c r="E77" s="51" t="s">
        <v>36</v>
      </c>
      <c r="F77" s="51" t="s">
        <v>129</v>
      </c>
      <c r="G77" s="21"/>
      <c r="H77" s="21"/>
      <c r="I77" s="21"/>
      <c r="J77" s="21"/>
      <c r="K77" s="21"/>
      <c r="L77" s="21"/>
      <c r="M77" s="21"/>
      <c r="N77" s="21"/>
      <c r="O77" s="21"/>
      <c r="P77" s="21"/>
      <c r="Q77" s="21"/>
      <c r="R77" s="21"/>
      <c r="S77" s="21"/>
      <c r="T77" s="21"/>
      <c r="U77" s="21"/>
      <c r="V77" s="21"/>
      <c r="W77" s="21"/>
      <c r="X77" s="21"/>
      <c r="Y77" s="21"/>
      <c r="Z77" s="21"/>
      <c r="AA77" s="21"/>
      <c r="AB77" s="21"/>
    </row>
    <row r="78" spans="2:28" x14ac:dyDescent="0.25">
      <c r="B78" s="36">
        <v>2019</v>
      </c>
      <c r="C78" s="49" t="s">
        <v>145</v>
      </c>
      <c r="D78" s="49" t="s">
        <v>120</v>
      </c>
      <c r="E78" s="49" t="s">
        <v>398</v>
      </c>
      <c r="F78" s="49" t="s">
        <v>127</v>
      </c>
      <c r="G78" s="23"/>
      <c r="H78" s="23"/>
      <c r="I78" s="23"/>
      <c r="J78" s="23"/>
      <c r="K78" s="23"/>
      <c r="L78" s="23"/>
      <c r="M78" s="23"/>
      <c r="N78" s="23"/>
      <c r="O78" s="23"/>
      <c r="P78" s="23"/>
      <c r="Q78" s="23"/>
      <c r="R78" s="23"/>
      <c r="S78" s="23"/>
      <c r="T78" s="23"/>
      <c r="U78" s="23"/>
      <c r="V78" s="23"/>
      <c r="W78" s="23"/>
      <c r="X78" s="23"/>
      <c r="Y78" s="23"/>
      <c r="Z78" s="23"/>
      <c r="AA78" s="23"/>
      <c r="AB78" s="23"/>
    </row>
    <row r="79" spans="2:28" x14ac:dyDescent="0.25">
      <c r="B79" s="36">
        <v>2019</v>
      </c>
      <c r="C79" s="49" t="s">
        <v>145</v>
      </c>
      <c r="D79" s="49" t="s">
        <v>120</v>
      </c>
      <c r="E79" s="49" t="s">
        <v>398</v>
      </c>
      <c r="F79" s="49" t="s">
        <v>128</v>
      </c>
      <c r="G79" s="23"/>
      <c r="H79" s="23"/>
      <c r="I79" s="23"/>
      <c r="J79" s="23"/>
      <c r="K79" s="23"/>
      <c r="L79" s="23"/>
      <c r="M79" s="23"/>
      <c r="N79" s="23"/>
      <c r="O79" s="23"/>
      <c r="P79" s="23"/>
      <c r="Q79" s="23"/>
      <c r="R79" s="23"/>
      <c r="S79" s="23"/>
      <c r="T79" s="23"/>
      <c r="U79" s="23"/>
      <c r="V79" s="23"/>
      <c r="W79" s="23"/>
      <c r="X79" s="23"/>
      <c r="Y79" s="23"/>
      <c r="Z79" s="23"/>
      <c r="AA79" s="23"/>
      <c r="AB79" s="23"/>
    </row>
    <row r="80" spans="2:28" x14ac:dyDescent="0.25">
      <c r="B80" s="124">
        <v>2019</v>
      </c>
      <c r="C80" s="125" t="s">
        <v>145</v>
      </c>
      <c r="D80" s="125" t="s">
        <v>120</v>
      </c>
      <c r="E80" s="126" t="s">
        <v>399</v>
      </c>
      <c r="F80" s="127" t="s">
        <v>129</v>
      </c>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2:28" x14ac:dyDescent="0.25">
      <c r="B81" s="36">
        <v>2019</v>
      </c>
      <c r="C81" s="49" t="s">
        <v>145</v>
      </c>
      <c r="D81" s="49" t="s">
        <v>120</v>
      </c>
      <c r="E81" s="49" t="s">
        <v>400</v>
      </c>
      <c r="F81" s="49" t="s">
        <v>127</v>
      </c>
      <c r="G81" s="23"/>
      <c r="H81" s="23"/>
      <c r="I81" s="23"/>
      <c r="J81" s="23"/>
      <c r="K81" s="23"/>
      <c r="L81" s="23"/>
      <c r="M81" s="23"/>
      <c r="N81" s="23"/>
      <c r="O81" s="23"/>
      <c r="P81" s="23"/>
      <c r="Q81" s="23"/>
      <c r="R81" s="23"/>
      <c r="S81" s="23"/>
      <c r="T81" s="23"/>
      <c r="U81" s="23"/>
      <c r="V81" s="23"/>
      <c r="W81" s="23"/>
      <c r="X81" s="23"/>
      <c r="Y81" s="23"/>
      <c r="Z81" s="23"/>
      <c r="AA81" s="23"/>
      <c r="AB81" s="23"/>
    </row>
    <row r="82" spans="2:28" x14ac:dyDescent="0.25">
      <c r="B82" s="36">
        <v>2019</v>
      </c>
      <c r="C82" s="49" t="s">
        <v>145</v>
      </c>
      <c r="D82" s="49" t="s">
        <v>120</v>
      </c>
      <c r="E82" s="49" t="s">
        <v>400</v>
      </c>
      <c r="F82" s="49" t="s">
        <v>128</v>
      </c>
      <c r="G82" s="23"/>
      <c r="H82" s="23"/>
      <c r="I82" s="23"/>
      <c r="J82" s="23"/>
      <c r="K82" s="23"/>
      <c r="L82" s="23"/>
      <c r="M82" s="23"/>
      <c r="N82" s="23"/>
      <c r="O82" s="23"/>
      <c r="P82" s="23"/>
      <c r="Q82" s="23"/>
      <c r="R82" s="23"/>
      <c r="S82" s="23"/>
      <c r="T82" s="23"/>
      <c r="U82" s="23"/>
      <c r="V82" s="23"/>
      <c r="W82" s="23"/>
      <c r="X82" s="23"/>
      <c r="Y82" s="23"/>
      <c r="Z82" s="23"/>
      <c r="AA82" s="23"/>
      <c r="AB82" s="23"/>
    </row>
    <row r="83" spans="2:28" x14ac:dyDescent="0.25">
      <c r="B83" s="124">
        <v>2019</v>
      </c>
      <c r="C83" s="125" t="s">
        <v>145</v>
      </c>
      <c r="D83" s="125" t="s">
        <v>120</v>
      </c>
      <c r="E83" s="126" t="s">
        <v>401</v>
      </c>
      <c r="F83" s="127" t="s">
        <v>129</v>
      </c>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2:28" x14ac:dyDescent="0.25">
      <c r="B84" s="36">
        <v>2019</v>
      </c>
      <c r="C84" s="49" t="s">
        <v>145</v>
      </c>
      <c r="D84" s="49" t="s">
        <v>120</v>
      </c>
      <c r="E84" s="49" t="s">
        <v>337</v>
      </c>
      <c r="F84" s="49" t="s">
        <v>127</v>
      </c>
      <c r="G84" s="23"/>
      <c r="H84" s="23"/>
      <c r="I84" s="23"/>
      <c r="J84" s="23"/>
      <c r="K84" s="23"/>
      <c r="L84" s="23"/>
      <c r="M84" s="23"/>
      <c r="N84" s="23"/>
      <c r="O84" s="23"/>
      <c r="P84" s="23"/>
      <c r="Q84" s="23"/>
      <c r="R84" s="23"/>
      <c r="S84" s="23"/>
      <c r="T84" s="23"/>
      <c r="U84" s="23"/>
      <c r="V84" s="23"/>
      <c r="W84" s="23"/>
      <c r="X84" s="23"/>
      <c r="Y84" s="23"/>
      <c r="Z84" s="23"/>
      <c r="AA84" s="23"/>
      <c r="AB84" s="23"/>
    </row>
    <row r="85" spans="2:28" x14ac:dyDescent="0.25">
      <c r="B85" s="36">
        <v>2019</v>
      </c>
      <c r="C85" s="49" t="s">
        <v>145</v>
      </c>
      <c r="D85" s="49" t="s">
        <v>120</v>
      </c>
      <c r="E85" s="49" t="s">
        <v>337</v>
      </c>
      <c r="F85" s="49" t="s">
        <v>128</v>
      </c>
      <c r="G85" s="23"/>
      <c r="H85" s="23"/>
      <c r="I85" s="23"/>
      <c r="J85" s="23"/>
      <c r="K85" s="23"/>
      <c r="L85" s="23"/>
      <c r="M85" s="23"/>
      <c r="N85" s="23"/>
      <c r="O85" s="23"/>
      <c r="P85" s="23"/>
      <c r="Q85" s="23"/>
      <c r="R85" s="23"/>
      <c r="S85" s="23"/>
      <c r="T85" s="23"/>
      <c r="U85" s="23"/>
      <c r="V85" s="23"/>
      <c r="W85" s="23"/>
      <c r="X85" s="23"/>
      <c r="Y85" s="23"/>
      <c r="Z85" s="23"/>
      <c r="AA85" s="23"/>
      <c r="AB85" s="23"/>
    </row>
    <row r="86" spans="2:28" x14ac:dyDescent="0.25">
      <c r="B86" s="124">
        <v>2019</v>
      </c>
      <c r="C86" s="125" t="s">
        <v>145</v>
      </c>
      <c r="D86" s="125" t="s">
        <v>120</v>
      </c>
      <c r="E86" s="126" t="s">
        <v>338</v>
      </c>
      <c r="F86" s="127" t="s">
        <v>129</v>
      </c>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2:28" x14ac:dyDescent="0.25">
      <c r="B87" s="36">
        <v>2019</v>
      </c>
      <c r="C87" s="49" t="s">
        <v>145</v>
      </c>
      <c r="D87" s="49" t="s">
        <v>120</v>
      </c>
      <c r="E87" s="49" t="s">
        <v>339</v>
      </c>
      <c r="F87" s="49" t="s">
        <v>127</v>
      </c>
      <c r="G87" s="23"/>
      <c r="H87" s="23"/>
      <c r="I87" s="23"/>
      <c r="J87" s="23"/>
      <c r="K87" s="23"/>
      <c r="L87" s="23"/>
      <c r="M87" s="23"/>
      <c r="N87" s="23"/>
      <c r="O87" s="23"/>
      <c r="P87" s="23"/>
      <c r="Q87" s="23"/>
      <c r="R87" s="23"/>
      <c r="S87" s="23"/>
      <c r="T87" s="23"/>
      <c r="U87" s="23"/>
      <c r="V87" s="23"/>
      <c r="W87" s="23"/>
      <c r="X87" s="23"/>
      <c r="Y87" s="23"/>
      <c r="Z87" s="23"/>
      <c r="AA87" s="23"/>
      <c r="AB87" s="23"/>
    </row>
    <row r="88" spans="2:28" x14ac:dyDescent="0.25">
      <c r="B88" s="36">
        <v>2019</v>
      </c>
      <c r="C88" s="49" t="s">
        <v>145</v>
      </c>
      <c r="D88" s="49" t="s">
        <v>120</v>
      </c>
      <c r="E88" s="49" t="s">
        <v>339</v>
      </c>
      <c r="F88" s="49" t="s">
        <v>128</v>
      </c>
      <c r="G88" s="23"/>
      <c r="H88" s="23"/>
      <c r="I88" s="23"/>
      <c r="J88" s="23"/>
      <c r="K88" s="23"/>
      <c r="L88" s="23"/>
      <c r="M88" s="23"/>
      <c r="N88" s="23"/>
      <c r="O88" s="23"/>
      <c r="P88" s="23"/>
      <c r="Q88" s="23"/>
      <c r="R88" s="23"/>
      <c r="S88" s="23"/>
      <c r="T88" s="23"/>
      <c r="U88" s="23"/>
      <c r="V88" s="23"/>
      <c r="W88" s="23"/>
      <c r="X88" s="23"/>
      <c r="Y88" s="23"/>
      <c r="Z88" s="23"/>
      <c r="AA88" s="23"/>
      <c r="AB88" s="23"/>
    </row>
    <row r="89" spans="2:28" x14ac:dyDescent="0.25">
      <c r="B89" s="124">
        <v>2019</v>
      </c>
      <c r="C89" s="125" t="s">
        <v>145</v>
      </c>
      <c r="D89" s="125" t="s">
        <v>120</v>
      </c>
      <c r="E89" s="126" t="s">
        <v>340</v>
      </c>
      <c r="F89" s="127" t="s">
        <v>129</v>
      </c>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2:28" x14ac:dyDescent="0.25">
      <c r="B90" s="124">
        <v>2019</v>
      </c>
      <c r="C90" s="125" t="s">
        <v>145</v>
      </c>
      <c r="D90" s="125" t="s">
        <v>120</v>
      </c>
      <c r="E90" s="127" t="s">
        <v>36</v>
      </c>
      <c r="F90" s="126" t="s">
        <v>1096</v>
      </c>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2:28" x14ac:dyDescent="0.25">
      <c r="B91" s="124">
        <v>2019</v>
      </c>
      <c r="C91" s="125" t="s">
        <v>145</v>
      </c>
      <c r="D91" s="125" t="s">
        <v>120</v>
      </c>
      <c r="E91" s="127" t="s">
        <v>36</v>
      </c>
      <c r="F91" s="126" t="s">
        <v>1097</v>
      </c>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2:28" x14ac:dyDescent="0.25">
      <c r="B92" s="50">
        <v>2019</v>
      </c>
      <c r="C92" s="61" t="s">
        <v>145</v>
      </c>
      <c r="D92" s="52" t="s">
        <v>134</v>
      </c>
      <c r="E92" s="51" t="s">
        <v>36</v>
      </c>
      <c r="F92" s="51" t="s">
        <v>129</v>
      </c>
      <c r="G92" s="21"/>
      <c r="H92" s="21"/>
      <c r="I92" s="21"/>
      <c r="J92" s="21"/>
      <c r="K92" s="21"/>
      <c r="L92" s="21"/>
      <c r="M92" s="21"/>
      <c r="N92" s="21"/>
      <c r="O92" s="21"/>
      <c r="P92" s="21"/>
      <c r="Q92" s="21"/>
      <c r="R92" s="21"/>
      <c r="S92" s="21"/>
      <c r="T92" s="21"/>
      <c r="U92" s="21"/>
      <c r="V92" s="21"/>
      <c r="W92" s="21"/>
      <c r="X92" s="21"/>
      <c r="Y92" s="21"/>
      <c r="Z92" s="21"/>
      <c r="AA92" s="21"/>
      <c r="AB92" s="21"/>
    </row>
    <row r="93" spans="2:28" x14ac:dyDescent="0.25">
      <c r="B93" s="36">
        <v>2019</v>
      </c>
      <c r="C93" s="49" t="s">
        <v>145</v>
      </c>
      <c r="D93" s="49" t="s">
        <v>121</v>
      </c>
      <c r="E93" s="49" t="s">
        <v>398</v>
      </c>
      <c r="F93" s="49" t="s">
        <v>127</v>
      </c>
      <c r="G93" s="23"/>
      <c r="H93" s="23"/>
      <c r="I93" s="23"/>
      <c r="J93" s="23"/>
      <c r="K93" s="23"/>
      <c r="L93" s="23"/>
      <c r="M93" s="23"/>
      <c r="N93" s="23"/>
      <c r="O93" s="23"/>
      <c r="P93" s="23"/>
      <c r="Q93" s="23"/>
      <c r="R93" s="23"/>
      <c r="S93" s="23"/>
      <c r="T93" s="23"/>
      <c r="U93" s="23"/>
      <c r="V93" s="23"/>
      <c r="W93" s="23"/>
      <c r="X93" s="23"/>
      <c r="Y93" s="23"/>
      <c r="Z93" s="23"/>
      <c r="AA93" s="23"/>
      <c r="AB93" s="23"/>
    </row>
    <row r="94" spans="2:28" x14ac:dyDescent="0.25">
      <c r="B94" s="36">
        <v>2019</v>
      </c>
      <c r="C94" s="49" t="s">
        <v>145</v>
      </c>
      <c r="D94" s="49" t="s">
        <v>121</v>
      </c>
      <c r="E94" s="49" t="s">
        <v>398</v>
      </c>
      <c r="F94" s="49" t="s">
        <v>128</v>
      </c>
      <c r="G94" s="23"/>
      <c r="H94" s="23"/>
      <c r="I94" s="23"/>
      <c r="J94" s="23"/>
      <c r="K94" s="23"/>
      <c r="L94" s="23"/>
      <c r="M94" s="23"/>
      <c r="N94" s="23"/>
      <c r="O94" s="23"/>
      <c r="P94" s="23"/>
      <c r="Q94" s="23"/>
      <c r="R94" s="23"/>
      <c r="S94" s="23"/>
      <c r="T94" s="23"/>
      <c r="U94" s="23"/>
      <c r="V94" s="23"/>
      <c r="W94" s="23"/>
      <c r="X94" s="23"/>
      <c r="Y94" s="23"/>
      <c r="Z94" s="23"/>
      <c r="AA94" s="23"/>
      <c r="AB94" s="23"/>
    </row>
    <row r="95" spans="2:28" x14ac:dyDescent="0.25">
      <c r="B95" s="124">
        <v>2019</v>
      </c>
      <c r="C95" s="125" t="s">
        <v>145</v>
      </c>
      <c r="D95" s="125" t="s">
        <v>121</v>
      </c>
      <c r="E95" s="126" t="s">
        <v>399</v>
      </c>
      <c r="F95" s="127" t="s">
        <v>129</v>
      </c>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2:28" x14ac:dyDescent="0.25">
      <c r="B96" s="36">
        <v>2019</v>
      </c>
      <c r="C96" s="49" t="s">
        <v>145</v>
      </c>
      <c r="D96" s="49" t="s">
        <v>121</v>
      </c>
      <c r="E96" s="49" t="s">
        <v>400</v>
      </c>
      <c r="F96" s="49" t="s">
        <v>127</v>
      </c>
      <c r="G96" s="23"/>
      <c r="H96" s="23"/>
      <c r="I96" s="23"/>
      <c r="J96" s="23"/>
      <c r="K96" s="23"/>
      <c r="L96" s="23"/>
      <c r="M96" s="23"/>
      <c r="N96" s="23"/>
      <c r="O96" s="23"/>
      <c r="P96" s="23"/>
      <c r="Q96" s="23"/>
      <c r="R96" s="23"/>
      <c r="S96" s="23"/>
      <c r="T96" s="23"/>
      <c r="U96" s="23"/>
      <c r="V96" s="23"/>
      <c r="W96" s="23"/>
      <c r="X96" s="23"/>
      <c r="Y96" s="23"/>
      <c r="Z96" s="23"/>
      <c r="AA96" s="23"/>
      <c r="AB96" s="23"/>
    </row>
    <row r="97" spans="2:28" x14ac:dyDescent="0.25">
      <c r="B97" s="36">
        <v>2019</v>
      </c>
      <c r="C97" s="49" t="s">
        <v>145</v>
      </c>
      <c r="D97" s="49" t="s">
        <v>121</v>
      </c>
      <c r="E97" s="49" t="s">
        <v>400</v>
      </c>
      <c r="F97" s="49" t="s">
        <v>128</v>
      </c>
      <c r="G97" s="23"/>
      <c r="H97" s="23"/>
      <c r="I97" s="23"/>
      <c r="J97" s="23"/>
      <c r="K97" s="23"/>
      <c r="L97" s="23"/>
      <c r="M97" s="23"/>
      <c r="N97" s="23"/>
      <c r="O97" s="23"/>
      <c r="P97" s="23"/>
      <c r="Q97" s="23"/>
      <c r="R97" s="23"/>
      <c r="S97" s="23"/>
      <c r="T97" s="23"/>
      <c r="U97" s="23"/>
      <c r="V97" s="23"/>
      <c r="W97" s="23"/>
      <c r="X97" s="23"/>
      <c r="Y97" s="23"/>
      <c r="Z97" s="23"/>
      <c r="AA97" s="23"/>
      <c r="AB97" s="23"/>
    </row>
    <row r="98" spans="2:28" x14ac:dyDescent="0.25">
      <c r="B98" s="124">
        <v>2019</v>
      </c>
      <c r="C98" s="125" t="s">
        <v>145</v>
      </c>
      <c r="D98" s="125" t="s">
        <v>121</v>
      </c>
      <c r="E98" s="126" t="s">
        <v>401</v>
      </c>
      <c r="F98" s="127" t="s">
        <v>129</v>
      </c>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2:28" x14ac:dyDescent="0.25">
      <c r="B99" s="36">
        <v>2019</v>
      </c>
      <c r="C99" s="49" t="s">
        <v>145</v>
      </c>
      <c r="D99" s="49" t="s">
        <v>121</v>
      </c>
      <c r="E99" s="49" t="s">
        <v>337</v>
      </c>
      <c r="F99" s="49" t="s">
        <v>127</v>
      </c>
      <c r="G99" s="23"/>
      <c r="H99" s="23"/>
      <c r="I99" s="23"/>
      <c r="J99" s="23"/>
      <c r="K99" s="23"/>
      <c r="L99" s="23"/>
      <c r="M99" s="23"/>
      <c r="N99" s="23"/>
      <c r="O99" s="23"/>
      <c r="P99" s="23"/>
      <c r="Q99" s="23"/>
      <c r="R99" s="23"/>
      <c r="S99" s="23"/>
      <c r="T99" s="23"/>
      <c r="U99" s="23"/>
      <c r="V99" s="23"/>
      <c r="W99" s="23"/>
      <c r="X99" s="23"/>
      <c r="Y99" s="23"/>
      <c r="Z99" s="23"/>
      <c r="AA99" s="23"/>
      <c r="AB99" s="23"/>
    </row>
    <row r="100" spans="2:28" x14ac:dyDescent="0.25">
      <c r="B100" s="36">
        <v>2019</v>
      </c>
      <c r="C100" s="49" t="s">
        <v>145</v>
      </c>
      <c r="D100" s="49" t="s">
        <v>121</v>
      </c>
      <c r="E100" s="49" t="s">
        <v>337</v>
      </c>
      <c r="F100" s="49" t="s">
        <v>128</v>
      </c>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2:28" x14ac:dyDescent="0.25">
      <c r="B101" s="124">
        <v>2019</v>
      </c>
      <c r="C101" s="125" t="s">
        <v>145</v>
      </c>
      <c r="D101" s="125" t="s">
        <v>121</v>
      </c>
      <c r="E101" s="126" t="s">
        <v>338</v>
      </c>
      <c r="F101" s="127" t="s">
        <v>129</v>
      </c>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2:28" x14ac:dyDescent="0.25">
      <c r="B102" s="36">
        <v>2019</v>
      </c>
      <c r="C102" s="49" t="s">
        <v>145</v>
      </c>
      <c r="D102" s="49" t="s">
        <v>121</v>
      </c>
      <c r="E102" s="49" t="s">
        <v>339</v>
      </c>
      <c r="F102" s="49" t="s">
        <v>127</v>
      </c>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2:28" x14ac:dyDescent="0.25">
      <c r="B103" s="36">
        <v>2019</v>
      </c>
      <c r="C103" s="49" t="s">
        <v>145</v>
      </c>
      <c r="D103" s="49" t="s">
        <v>121</v>
      </c>
      <c r="E103" s="49" t="s">
        <v>339</v>
      </c>
      <c r="F103" s="49" t="s">
        <v>128</v>
      </c>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2:28" x14ac:dyDescent="0.25">
      <c r="B104" s="124">
        <v>2019</v>
      </c>
      <c r="C104" s="125" t="s">
        <v>145</v>
      </c>
      <c r="D104" s="125" t="s">
        <v>121</v>
      </c>
      <c r="E104" s="126" t="s">
        <v>340</v>
      </c>
      <c r="F104" s="127" t="s">
        <v>129</v>
      </c>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2:28" x14ac:dyDescent="0.25">
      <c r="B105" s="124">
        <v>2019</v>
      </c>
      <c r="C105" s="125" t="s">
        <v>145</v>
      </c>
      <c r="D105" s="125" t="s">
        <v>121</v>
      </c>
      <c r="E105" s="127" t="s">
        <v>36</v>
      </c>
      <c r="F105" s="126" t="s">
        <v>1096</v>
      </c>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2:28" x14ac:dyDescent="0.25">
      <c r="B106" s="124">
        <v>2019</v>
      </c>
      <c r="C106" s="125" t="s">
        <v>145</v>
      </c>
      <c r="D106" s="125" t="s">
        <v>121</v>
      </c>
      <c r="E106" s="127" t="s">
        <v>36</v>
      </c>
      <c r="F106" s="126" t="s">
        <v>1097</v>
      </c>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2:28" x14ac:dyDescent="0.25">
      <c r="B107" s="50">
        <v>2019</v>
      </c>
      <c r="C107" s="61" t="s">
        <v>145</v>
      </c>
      <c r="D107" s="52" t="s">
        <v>135</v>
      </c>
      <c r="E107" s="51" t="s">
        <v>36</v>
      </c>
      <c r="F107" s="51" t="s">
        <v>129</v>
      </c>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2:28" x14ac:dyDescent="0.25">
      <c r="B108" s="36">
        <v>2019</v>
      </c>
      <c r="C108" s="49" t="s">
        <v>145</v>
      </c>
      <c r="D108" s="49" t="s">
        <v>122</v>
      </c>
      <c r="E108" s="49" t="s">
        <v>398</v>
      </c>
      <c r="F108" s="49" t="s">
        <v>127</v>
      </c>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2:28" x14ac:dyDescent="0.25">
      <c r="B109" s="36">
        <v>2019</v>
      </c>
      <c r="C109" s="49" t="s">
        <v>145</v>
      </c>
      <c r="D109" s="49" t="s">
        <v>122</v>
      </c>
      <c r="E109" s="49" t="s">
        <v>398</v>
      </c>
      <c r="F109" s="49" t="s">
        <v>128</v>
      </c>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2:28" x14ac:dyDescent="0.25">
      <c r="B110" s="124">
        <v>2019</v>
      </c>
      <c r="C110" s="125" t="s">
        <v>145</v>
      </c>
      <c r="D110" s="125" t="s">
        <v>122</v>
      </c>
      <c r="E110" s="126" t="s">
        <v>399</v>
      </c>
      <c r="F110" s="127" t="s">
        <v>129</v>
      </c>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2:28" x14ac:dyDescent="0.25">
      <c r="B111" s="36">
        <v>2019</v>
      </c>
      <c r="C111" s="49" t="s">
        <v>145</v>
      </c>
      <c r="D111" s="49" t="s">
        <v>122</v>
      </c>
      <c r="E111" s="49" t="s">
        <v>400</v>
      </c>
      <c r="F111" s="49" t="s">
        <v>127</v>
      </c>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2:28" x14ac:dyDescent="0.25">
      <c r="B112" s="36">
        <v>2019</v>
      </c>
      <c r="C112" s="49" t="s">
        <v>145</v>
      </c>
      <c r="D112" s="49" t="s">
        <v>122</v>
      </c>
      <c r="E112" s="49" t="s">
        <v>400</v>
      </c>
      <c r="F112" s="49" t="s">
        <v>128</v>
      </c>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2:28" x14ac:dyDescent="0.25">
      <c r="B113" s="124">
        <v>2019</v>
      </c>
      <c r="C113" s="125" t="s">
        <v>145</v>
      </c>
      <c r="D113" s="125" t="s">
        <v>122</v>
      </c>
      <c r="E113" s="126" t="s">
        <v>401</v>
      </c>
      <c r="F113" s="127" t="s">
        <v>129</v>
      </c>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2:28" x14ac:dyDescent="0.25">
      <c r="B114" s="36">
        <v>2019</v>
      </c>
      <c r="C114" s="49" t="s">
        <v>145</v>
      </c>
      <c r="D114" s="49" t="s">
        <v>122</v>
      </c>
      <c r="E114" s="49" t="s">
        <v>337</v>
      </c>
      <c r="F114" s="49" t="s">
        <v>127</v>
      </c>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2:28" x14ac:dyDescent="0.25">
      <c r="B115" s="36">
        <v>2019</v>
      </c>
      <c r="C115" s="49" t="s">
        <v>145</v>
      </c>
      <c r="D115" s="49" t="s">
        <v>122</v>
      </c>
      <c r="E115" s="49" t="s">
        <v>337</v>
      </c>
      <c r="F115" s="49" t="s">
        <v>128</v>
      </c>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2:28" x14ac:dyDescent="0.25">
      <c r="B116" s="124">
        <v>2019</v>
      </c>
      <c r="C116" s="125" t="s">
        <v>145</v>
      </c>
      <c r="D116" s="125" t="s">
        <v>122</v>
      </c>
      <c r="E116" s="126" t="s">
        <v>338</v>
      </c>
      <c r="F116" s="127" t="s">
        <v>129</v>
      </c>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2:28" x14ac:dyDescent="0.25">
      <c r="B117" s="36">
        <v>2019</v>
      </c>
      <c r="C117" s="49" t="s">
        <v>145</v>
      </c>
      <c r="D117" s="49" t="s">
        <v>122</v>
      </c>
      <c r="E117" s="49" t="s">
        <v>339</v>
      </c>
      <c r="F117" s="49" t="s">
        <v>127</v>
      </c>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2:28" x14ac:dyDescent="0.25">
      <c r="B118" s="36">
        <v>2019</v>
      </c>
      <c r="C118" s="49" t="s">
        <v>145</v>
      </c>
      <c r="D118" s="49" t="s">
        <v>122</v>
      </c>
      <c r="E118" s="49" t="s">
        <v>339</v>
      </c>
      <c r="F118" s="49" t="s">
        <v>128</v>
      </c>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2:28" x14ac:dyDescent="0.25">
      <c r="B119" s="124">
        <v>2019</v>
      </c>
      <c r="C119" s="125" t="s">
        <v>145</v>
      </c>
      <c r="D119" s="125" t="s">
        <v>122</v>
      </c>
      <c r="E119" s="126" t="s">
        <v>340</v>
      </c>
      <c r="F119" s="127" t="s">
        <v>129</v>
      </c>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2:28" x14ac:dyDescent="0.25">
      <c r="B120" s="124">
        <v>2019</v>
      </c>
      <c r="C120" s="125" t="s">
        <v>145</v>
      </c>
      <c r="D120" s="125" t="s">
        <v>122</v>
      </c>
      <c r="E120" s="127" t="s">
        <v>36</v>
      </c>
      <c r="F120" s="126" t="s">
        <v>1096</v>
      </c>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2:28" x14ac:dyDescent="0.25">
      <c r="B121" s="124">
        <v>2019</v>
      </c>
      <c r="C121" s="125" t="s">
        <v>145</v>
      </c>
      <c r="D121" s="125" t="s">
        <v>122</v>
      </c>
      <c r="E121" s="127" t="s">
        <v>36</v>
      </c>
      <c r="F121" s="126" t="s">
        <v>1097</v>
      </c>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2:28" x14ac:dyDescent="0.25">
      <c r="B122" s="50">
        <v>2019</v>
      </c>
      <c r="C122" s="61" t="s">
        <v>145</v>
      </c>
      <c r="D122" s="52" t="s">
        <v>136</v>
      </c>
      <c r="E122" s="51" t="s">
        <v>36</v>
      </c>
      <c r="F122" s="51" t="s">
        <v>129</v>
      </c>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2:28" x14ac:dyDescent="0.25">
      <c r="B123" s="36">
        <v>2019</v>
      </c>
      <c r="C123" s="49" t="s">
        <v>145</v>
      </c>
      <c r="D123" s="49" t="s">
        <v>123</v>
      </c>
      <c r="E123" s="49" t="s">
        <v>398</v>
      </c>
      <c r="F123" s="49" t="s">
        <v>127</v>
      </c>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2:28" x14ac:dyDescent="0.25">
      <c r="B124" s="36">
        <v>2019</v>
      </c>
      <c r="C124" s="49" t="s">
        <v>145</v>
      </c>
      <c r="D124" s="49" t="s">
        <v>123</v>
      </c>
      <c r="E124" s="49" t="s">
        <v>398</v>
      </c>
      <c r="F124" s="49" t="s">
        <v>128</v>
      </c>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2:28" x14ac:dyDescent="0.25">
      <c r="B125" s="124">
        <v>2019</v>
      </c>
      <c r="C125" s="125" t="s">
        <v>145</v>
      </c>
      <c r="D125" s="125" t="s">
        <v>123</v>
      </c>
      <c r="E125" s="126" t="s">
        <v>399</v>
      </c>
      <c r="F125" s="127" t="s">
        <v>129</v>
      </c>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2:28" x14ac:dyDescent="0.25">
      <c r="B126" s="36">
        <v>2019</v>
      </c>
      <c r="C126" s="49" t="s">
        <v>145</v>
      </c>
      <c r="D126" s="49" t="s">
        <v>123</v>
      </c>
      <c r="E126" s="49" t="s">
        <v>400</v>
      </c>
      <c r="F126" s="49" t="s">
        <v>127</v>
      </c>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2:28" x14ac:dyDescent="0.25">
      <c r="B127" s="36">
        <v>2019</v>
      </c>
      <c r="C127" s="49" t="s">
        <v>145</v>
      </c>
      <c r="D127" s="49" t="s">
        <v>123</v>
      </c>
      <c r="E127" s="49" t="s">
        <v>400</v>
      </c>
      <c r="F127" s="49" t="s">
        <v>128</v>
      </c>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2:28" x14ac:dyDescent="0.25">
      <c r="B128" s="124">
        <v>2019</v>
      </c>
      <c r="C128" s="125" t="s">
        <v>145</v>
      </c>
      <c r="D128" s="125" t="s">
        <v>123</v>
      </c>
      <c r="E128" s="126" t="s">
        <v>401</v>
      </c>
      <c r="F128" s="127" t="s">
        <v>129</v>
      </c>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2:28" x14ac:dyDescent="0.25">
      <c r="B129" s="36">
        <v>2019</v>
      </c>
      <c r="C129" s="49" t="s">
        <v>145</v>
      </c>
      <c r="D129" s="49" t="s">
        <v>123</v>
      </c>
      <c r="E129" s="49" t="s">
        <v>337</v>
      </c>
      <c r="F129" s="49" t="s">
        <v>127</v>
      </c>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2:28" x14ac:dyDescent="0.25">
      <c r="B130" s="36">
        <v>2019</v>
      </c>
      <c r="C130" s="49" t="s">
        <v>145</v>
      </c>
      <c r="D130" s="49" t="s">
        <v>123</v>
      </c>
      <c r="E130" s="49" t="s">
        <v>337</v>
      </c>
      <c r="F130" s="49" t="s">
        <v>128</v>
      </c>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2:28" x14ac:dyDescent="0.25">
      <c r="B131" s="124">
        <v>2019</v>
      </c>
      <c r="C131" s="125" t="s">
        <v>145</v>
      </c>
      <c r="D131" s="125" t="s">
        <v>123</v>
      </c>
      <c r="E131" s="126" t="s">
        <v>338</v>
      </c>
      <c r="F131" s="127" t="s">
        <v>129</v>
      </c>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2:28" x14ac:dyDescent="0.25">
      <c r="B132" s="36">
        <v>2019</v>
      </c>
      <c r="C132" s="49" t="s">
        <v>145</v>
      </c>
      <c r="D132" s="49" t="s">
        <v>123</v>
      </c>
      <c r="E132" s="49" t="s">
        <v>339</v>
      </c>
      <c r="F132" s="49" t="s">
        <v>127</v>
      </c>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2:28" x14ac:dyDescent="0.25">
      <c r="B133" s="36">
        <v>2019</v>
      </c>
      <c r="C133" s="49" t="s">
        <v>145</v>
      </c>
      <c r="D133" s="49" t="s">
        <v>123</v>
      </c>
      <c r="E133" s="49" t="s">
        <v>339</v>
      </c>
      <c r="F133" s="49" t="s">
        <v>128</v>
      </c>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2:28" x14ac:dyDescent="0.25">
      <c r="B134" s="124">
        <v>2019</v>
      </c>
      <c r="C134" s="125" t="s">
        <v>145</v>
      </c>
      <c r="D134" s="125" t="s">
        <v>123</v>
      </c>
      <c r="E134" s="126" t="s">
        <v>340</v>
      </c>
      <c r="F134" s="127" t="s">
        <v>129</v>
      </c>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2:28" x14ac:dyDescent="0.25">
      <c r="B135" s="124">
        <v>2019</v>
      </c>
      <c r="C135" s="125" t="s">
        <v>145</v>
      </c>
      <c r="D135" s="125" t="s">
        <v>123</v>
      </c>
      <c r="E135" s="127" t="s">
        <v>36</v>
      </c>
      <c r="F135" s="126" t="s">
        <v>1096</v>
      </c>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2:28" x14ac:dyDescent="0.25">
      <c r="B136" s="124">
        <v>2019</v>
      </c>
      <c r="C136" s="125" t="s">
        <v>145</v>
      </c>
      <c r="D136" s="125" t="s">
        <v>123</v>
      </c>
      <c r="E136" s="127" t="s">
        <v>36</v>
      </c>
      <c r="F136" s="126" t="s">
        <v>1097</v>
      </c>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2:28" x14ac:dyDescent="0.25">
      <c r="B137" s="50">
        <v>2019</v>
      </c>
      <c r="C137" s="61" t="s">
        <v>145</v>
      </c>
      <c r="D137" s="52" t="s">
        <v>137</v>
      </c>
      <c r="E137" s="51" t="s">
        <v>36</v>
      </c>
      <c r="F137" s="51" t="s">
        <v>129</v>
      </c>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2:28" x14ac:dyDescent="0.25">
      <c r="B138" s="36">
        <v>2019</v>
      </c>
      <c r="C138" s="49" t="s">
        <v>145</v>
      </c>
      <c r="D138" s="49" t="s">
        <v>124</v>
      </c>
      <c r="E138" s="49" t="s">
        <v>398</v>
      </c>
      <c r="F138" s="49" t="s">
        <v>127</v>
      </c>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2:28" x14ac:dyDescent="0.25">
      <c r="B139" s="36">
        <v>2019</v>
      </c>
      <c r="C139" s="49" t="s">
        <v>145</v>
      </c>
      <c r="D139" s="49" t="s">
        <v>124</v>
      </c>
      <c r="E139" s="49" t="s">
        <v>398</v>
      </c>
      <c r="F139" s="49" t="s">
        <v>128</v>
      </c>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2:28" x14ac:dyDescent="0.25">
      <c r="B140" s="124">
        <v>2019</v>
      </c>
      <c r="C140" s="125" t="s">
        <v>145</v>
      </c>
      <c r="D140" s="125" t="s">
        <v>124</v>
      </c>
      <c r="E140" s="126" t="s">
        <v>399</v>
      </c>
      <c r="F140" s="127" t="s">
        <v>129</v>
      </c>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2:28" x14ac:dyDescent="0.25">
      <c r="B141" s="36">
        <v>2019</v>
      </c>
      <c r="C141" s="49" t="s">
        <v>145</v>
      </c>
      <c r="D141" s="49" t="s">
        <v>124</v>
      </c>
      <c r="E141" s="49" t="s">
        <v>400</v>
      </c>
      <c r="F141" s="49" t="s">
        <v>127</v>
      </c>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2:28" x14ac:dyDescent="0.25">
      <c r="B142" s="36">
        <v>2019</v>
      </c>
      <c r="C142" s="49" t="s">
        <v>145</v>
      </c>
      <c r="D142" s="49" t="s">
        <v>124</v>
      </c>
      <c r="E142" s="49" t="s">
        <v>400</v>
      </c>
      <c r="F142" s="49" t="s">
        <v>128</v>
      </c>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2:28" x14ac:dyDescent="0.25">
      <c r="B143" s="124">
        <v>2019</v>
      </c>
      <c r="C143" s="125" t="s">
        <v>145</v>
      </c>
      <c r="D143" s="125" t="s">
        <v>124</v>
      </c>
      <c r="E143" s="126" t="s">
        <v>401</v>
      </c>
      <c r="F143" s="127" t="s">
        <v>129</v>
      </c>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2:28" x14ac:dyDescent="0.25">
      <c r="B144" s="36">
        <v>2019</v>
      </c>
      <c r="C144" s="49" t="s">
        <v>145</v>
      </c>
      <c r="D144" s="49" t="s">
        <v>124</v>
      </c>
      <c r="E144" s="49" t="s">
        <v>337</v>
      </c>
      <c r="F144" s="49" t="s">
        <v>127</v>
      </c>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2:28" x14ac:dyDescent="0.25">
      <c r="B145" s="36">
        <v>2019</v>
      </c>
      <c r="C145" s="49" t="s">
        <v>145</v>
      </c>
      <c r="D145" s="49" t="s">
        <v>124</v>
      </c>
      <c r="E145" s="49" t="s">
        <v>337</v>
      </c>
      <c r="F145" s="49" t="s">
        <v>128</v>
      </c>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2:28" x14ac:dyDescent="0.25">
      <c r="B146" s="124">
        <v>2019</v>
      </c>
      <c r="C146" s="125" t="s">
        <v>145</v>
      </c>
      <c r="D146" s="125" t="s">
        <v>124</v>
      </c>
      <c r="E146" s="126" t="s">
        <v>338</v>
      </c>
      <c r="F146" s="127" t="s">
        <v>129</v>
      </c>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2:28" x14ac:dyDescent="0.25">
      <c r="B147" s="36">
        <v>2019</v>
      </c>
      <c r="C147" s="49" t="s">
        <v>145</v>
      </c>
      <c r="D147" s="49" t="s">
        <v>124</v>
      </c>
      <c r="E147" s="49" t="s">
        <v>339</v>
      </c>
      <c r="F147" s="49" t="s">
        <v>127</v>
      </c>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2:28" x14ac:dyDescent="0.25">
      <c r="B148" s="36">
        <v>2019</v>
      </c>
      <c r="C148" s="49" t="s">
        <v>145</v>
      </c>
      <c r="D148" s="49" t="s">
        <v>124</v>
      </c>
      <c r="E148" s="49" t="s">
        <v>339</v>
      </c>
      <c r="F148" s="49" t="s">
        <v>128</v>
      </c>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2:28" x14ac:dyDescent="0.25">
      <c r="B149" s="124">
        <v>2019</v>
      </c>
      <c r="C149" s="125" t="s">
        <v>145</v>
      </c>
      <c r="D149" s="125" t="s">
        <v>124</v>
      </c>
      <c r="E149" s="126" t="s">
        <v>340</v>
      </c>
      <c r="F149" s="127" t="s">
        <v>129</v>
      </c>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2:28" x14ac:dyDescent="0.25">
      <c r="B150" s="124">
        <v>2019</v>
      </c>
      <c r="C150" s="125" t="s">
        <v>145</v>
      </c>
      <c r="D150" s="125" t="s">
        <v>124</v>
      </c>
      <c r="E150" s="127" t="s">
        <v>36</v>
      </c>
      <c r="F150" s="126" t="s">
        <v>1096</v>
      </c>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2:28" x14ac:dyDescent="0.25">
      <c r="B151" s="124">
        <v>2019</v>
      </c>
      <c r="C151" s="125" t="s">
        <v>145</v>
      </c>
      <c r="D151" s="125" t="s">
        <v>124</v>
      </c>
      <c r="E151" s="127" t="s">
        <v>36</v>
      </c>
      <c r="F151" s="126" t="s">
        <v>1097</v>
      </c>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2:28" x14ac:dyDescent="0.25">
      <c r="B152" s="50">
        <v>2019</v>
      </c>
      <c r="C152" s="61" t="s">
        <v>145</v>
      </c>
      <c r="D152" s="52" t="s">
        <v>138</v>
      </c>
      <c r="E152" s="51" t="s">
        <v>36</v>
      </c>
      <c r="F152" s="51" t="s">
        <v>129</v>
      </c>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2:28" x14ac:dyDescent="0.25">
      <c r="B153" s="36">
        <v>2019</v>
      </c>
      <c r="C153" s="49" t="s">
        <v>145</v>
      </c>
      <c r="D153" s="49" t="s">
        <v>125</v>
      </c>
      <c r="E153" s="49" t="s">
        <v>398</v>
      </c>
      <c r="F153" s="49" t="s">
        <v>127</v>
      </c>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2:28" x14ac:dyDescent="0.25">
      <c r="B154" s="36">
        <v>2019</v>
      </c>
      <c r="C154" s="49" t="s">
        <v>145</v>
      </c>
      <c r="D154" s="49" t="s">
        <v>125</v>
      </c>
      <c r="E154" s="49" t="s">
        <v>398</v>
      </c>
      <c r="F154" s="49" t="s">
        <v>128</v>
      </c>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2:28" x14ac:dyDescent="0.25">
      <c r="B155" s="124">
        <v>2019</v>
      </c>
      <c r="C155" s="125" t="s">
        <v>145</v>
      </c>
      <c r="D155" s="125" t="s">
        <v>125</v>
      </c>
      <c r="E155" s="126" t="s">
        <v>399</v>
      </c>
      <c r="F155" s="127" t="s">
        <v>129</v>
      </c>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2:28" x14ac:dyDescent="0.25">
      <c r="B156" s="36">
        <v>2019</v>
      </c>
      <c r="C156" s="49" t="s">
        <v>145</v>
      </c>
      <c r="D156" s="49" t="s">
        <v>125</v>
      </c>
      <c r="E156" s="49" t="s">
        <v>400</v>
      </c>
      <c r="F156" s="49" t="s">
        <v>127</v>
      </c>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2:28" x14ac:dyDescent="0.25">
      <c r="B157" s="36">
        <v>2019</v>
      </c>
      <c r="C157" s="49" t="s">
        <v>145</v>
      </c>
      <c r="D157" s="49" t="s">
        <v>125</v>
      </c>
      <c r="E157" s="49" t="s">
        <v>400</v>
      </c>
      <c r="F157" s="49" t="s">
        <v>128</v>
      </c>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2:28" x14ac:dyDescent="0.25">
      <c r="B158" s="124">
        <v>2019</v>
      </c>
      <c r="C158" s="125" t="s">
        <v>145</v>
      </c>
      <c r="D158" s="125" t="s">
        <v>125</v>
      </c>
      <c r="E158" s="126" t="s">
        <v>401</v>
      </c>
      <c r="F158" s="127" t="s">
        <v>129</v>
      </c>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2:28" x14ac:dyDescent="0.25">
      <c r="B159" s="36">
        <v>2019</v>
      </c>
      <c r="C159" s="49" t="s">
        <v>145</v>
      </c>
      <c r="D159" s="49" t="s">
        <v>125</v>
      </c>
      <c r="E159" s="49" t="s">
        <v>337</v>
      </c>
      <c r="F159" s="49" t="s">
        <v>127</v>
      </c>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2:28" x14ac:dyDescent="0.25">
      <c r="B160" s="36">
        <v>2019</v>
      </c>
      <c r="C160" s="49" t="s">
        <v>145</v>
      </c>
      <c r="D160" s="49" t="s">
        <v>125</v>
      </c>
      <c r="E160" s="49" t="s">
        <v>337</v>
      </c>
      <c r="F160" s="49" t="s">
        <v>128</v>
      </c>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2:28" x14ac:dyDescent="0.25">
      <c r="B161" s="124">
        <v>2019</v>
      </c>
      <c r="C161" s="125" t="s">
        <v>145</v>
      </c>
      <c r="D161" s="125" t="s">
        <v>125</v>
      </c>
      <c r="E161" s="126" t="s">
        <v>338</v>
      </c>
      <c r="F161" s="127" t="s">
        <v>129</v>
      </c>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2:28" x14ac:dyDescent="0.25">
      <c r="B162" s="36">
        <v>2019</v>
      </c>
      <c r="C162" s="49" t="s">
        <v>145</v>
      </c>
      <c r="D162" s="49" t="s">
        <v>125</v>
      </c>
      <c r="E162" s="49" t="s">
        <v>339</v>
      </c>
      <c r="F162" s="49" t="s">
        <v>127</v>
      </c>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2:28" x14ac:dyDescent="0.25">
      <c r="B163" s="36">
        <v>2019</v>
      </c>
      <c r="C163" s="49" t="s">
        <v>145</v>
      </c>
      <c r="D163" s="49" t="s">
        <v>125</v>
      </c>
      <c r="E163" s="49" t="s">
        <v>339</v>
      </c>
      <c r="F163" s="49" t="s">
        <v>128</v>
      </c>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2:28" x14ac:dyDescent="0.25">
      <c r="B164" s="124">
        <v>2019</v>
      </c>
      <c r="C164" s="125" t="s">
        <v>145</v>
      </c>
      <c r="D164" s="125" t="s">
        <v>125</v>
      </c>
      <c r="E164" s="126" t="s">
        <v>340</v>
      </c>
      <c r="F164" s="127" t="s">
        <v>129</v>
      </c>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2:28" x14ac:dyDescent="0.25">
      <c r="B165" s="124">
        <v>2019</v>
      </c>
      <c r="C165" s="125" t="s">
        <v>145</v>
      </c>
      <c r="D165" s="125" t="s">
        <v>125</v>
      </c>
      <c r="E165" s="127" t="s">
        <v>36</v>
      </c>
      <c r="F165" s="126" t="s">
        <v>1096</v>
      </c>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2:28" x14ac:dyDescent="0.25">
      <c r="B166" s="124">
        <v>2019</v>
      </c>
      <c r="C166" s="125" t="s">
        <v>145</v>
      </c>
      <c r="D166" s="125" t="s">
        <v>125</v>
      </c>
      <c r="E166" s="127" t="s">
        <v>36</v>
      </c>
      <c r="F166" s="126" t="s">
        <v>1097</v>
      </c>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2:28" x14ac:dyDescent="0.25">
      <c r="B167" s="50">
        <v>2019</v>
      </c>
      <c r="C167" s="61" t="s">
        <v>145</v>
      </c>
      <c r="D167" s="52" t="s">
        <v>139</v>
      </c>
      <c r="E167" s="51" t="s">
        <v>36</v>
      </c>
      <c r="F167" s="51" t="s">
        <v>129</v>
      </c>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2:28" x14ac:dyDescent="0.25">
      <c r="B168" s="36">
        <v>2019</v>
      </c>
      <c r="C168" s="49" t="s">
        <v>145</v>
      </c>
      <c r="D168" s="49" t="s">
        <v>126</v>
      </c>
      <c r="E168" s="49" t="s">
        <v>398</v>
      </c>
      <c r="F168" s="49" t="s">
        <v>127</v>
      </c>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2:28" x14ac:dyDescent="0.25">
      <c r="B169" s="36">
        <v>2019</v>
      </c>
      <c r="C169" s="49" t="s">
        <v>145</v>
      </c>
      <c r="D169" s="49" t="s">
        <v>126</v>
      </c>
      <c r="E169" s="49" t="s">
        <v>398</v>
      </c>
      <c r="F169" s="49" t="s">
        <v>128</v>
      </c>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2:28" x14ac:dyDescent="0.25">
      <c r="B170" s="124">
        <v>2019</v>
      </c>
      <c r="C170" s="125" t="s">
        <v>145</v>
      </c>
      <c r="D170" s="125" t="s">
        <v>126</v>
      </c>
      <c r="E170" s="126" t="s">
        <v>399</v>
      </c>
      <c r="F170" s="127" t="s">
        <v>129</v>
      </c>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2:28" x14ac:dyDescent="0.25">
      <c r="B171" s="36">
        <v>2019</v>
      </c>
      <c r="C171" s="49" t="s">
        <v>145</v>
      </c>
      <c r="D171" s="49" t="s">
        <v>126</v>
      </c>
      <c r="E171" s="49" t="s">
        <v>400</v>
      </c>
      <c r="F171" s="49" t="s">
        <v>127</v>
      </c>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2:28" x14ac:dyDescent="0.25">
      <c r="B172" s="36">
        <v>2019</v>
      </c>
      <c r="C172" s="49" t="s">
        <v>145</v>
      </c>
      <c r="D172" s="49" t="s">
        <v>126</v>
      </c>
      <c r="E172" s="49" t="s">
        <v>400</v>
      </c>
      <c r="F172" s="49" t="s">
        <v>128</v>
      </c>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2:28" x14ac:dyDescent="0.25">
      <c r="B173" s="124">
        <v>2019</v>
      </c>
      <c r="C173" s="125" t="s">
        <v>145</v>
      </c>
      <c r="D173" s="125" t="s">
        <v>126</v>
      </c>
      <c r="E173" s="126" t="s">
        <v>401</v>
      </c>
      <c r="F173" s="127" t="s">
        <v>129</v>
      </c>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2:28" x14ac:dyDescent="0.25">
      <c r="B174" s="36">
        <v>2019</v>
      </c>
      <c r="C174" s="49" t="s">
        <v>145</v>
      </c>
      <c r="D174" s="49" t="s">
        <v>126</v>
      </c>
      <c r="E174" s="49" t="s">
        <v>337</v>
      </c>
      <c r="F174" s="49" t="s">
        <v>127</v>
      </c>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2:28" x14ac:dyDescent="0.25">
      <c r="B175" s="36">
        <v>2019</v>
      </c>
      <c r="C175" s="49" t="s">
        <v>145</v>
      </c>
      <c r="D175" s="49" t="s">
        <v>126</v>
      </c>
      <c r="E175" s="49" t="s">
        <v>337</v>
      </c>
      <c r="F175" s="49" t="s">
        <v>128</v>
      </c>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2:28" x14ac:dyDescent="0.25">
      <c r="B176" s="124">
        <v>2019</v>
      </c>
      <c r="C176" s="125" t="s">
        <v>145</v>
      </c>
      <c r="D176" s="125" t="s">
        <v>126</v>
      </c>
      <c r="E176" s="126" t="s">
        <v>338</v>
      </c>
      <c r="F176" s="127" t="s">
        <v>129</v>
      </c>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2:28" x14ac:dyDescent="0.25">
      <c r="B177" s="36">
        <v>2019</v>
      </c>
      <c r="C177" s="49" t="s">
        <v>145</v>
      </c>
      <c r="D177" s="49" t="s">
        <v>126</v>
      </c>
      <c r="E177" s="49" t="s">
        <v>339</v>
      </c>
      <c r="F177" s="49" t="s">
        <v>127</v>
      </c>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2:28" x14ac:dyDescent="0.25">
      <c r="B178" s="36">
        <v>2019</v>
      </c>
      <c r="C178" s="49" t="s">
        <v>145</v>
      </c>
      <c r="D178" s="49" t="s">
        <v>126</v>
      </c>
      <c r="E178" s="49" t="s">
        <v>339</v>
      </c>
      <c r="F178" s="49" t="s">
        <v>128</v>
      </c>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2:28" x14ac:dyDescent="0.25">
      <c r="B179" s="124">
        <v>2019</v>
      </c>
      <c r="C179" s="125" t="s">
        <v>145</v>
      </c>
      <c r="D179" s="125" t="s">
        <v>126</v>
      </c>
      <c r="E179" s="126" t="s">
        <v>340</v>
      </c>
      <c r="F179" s="127" t="s">
        <v>129</v>
      </c>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2:28" x14ac:dyDescent="0.25">
      <c r="B180" s="124">
        <v>2019</v>
      </c>
      <c r="C180" s="125" t="s">
        <v>145</v>
      </c>
      <c r="D180" s="125" t="s">
        <v>126</v>
      </c>
      <c r="E180" s="127" t="s">
        <v>36</v>
      </c>
      <c r="F180" s="126" t="s">
        <v>1096</v>
      </c>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2:28" x14ac:dyDescent="0.25">
      <c r="B181" s="124">
        <v>2019</v>
      </c>
      <c r="C181" s="125" t="s">
        <v>145</v>
      </c>
      <c r="D181" s="125" t="s">
        <v>126</v>
      </c>
      <c r="E181" s="127" t="s">
        <v>36</v>
      </c>
      <c r="F181" s="126" t="s">
        <v>1097</v>
      </c>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2:28" x14ac:dyDescent="0.25">
      <c r="B182" s="50">
        <v>2019</v>
      </c>
      <c r="C182" s="61" t="s">
        <v>145</v>
      </c>
      <c r="D182" s="52" t="s">
        <v>140</v>
      </c>
      <c r="E182" s="51" t="s">
        <v>36</v>
      </c>
      <c r="F182" s="51" t="s">
        <v>129</v>
      </c>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2:28" x14ac:dyDescent="0.25">
      <c r="B183" s="50">
        <v>2019</v>
      </c>
      <c r="C183" s="61" t="s">
        <v>145</v>
      </c>
      <c r="D183" s="51" t="s">
        <v>143</v>
      </c>
      <c r="E183" s="52" t="s">
        <v>399</v>
      </c>
      <c r="F183" s="51" t="s">
        <v>129</v>
      </c>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2:28" x14ac:dyDescent="0.25">
      <c r="B184" s="50">
        <v>2019</v>
      </c>
      <c r="C184" s="61" t="s">
        <v>145</v>
      </c>
      <c r="D184" s="51" t="s">
        <v>143</v>
      </c>
      <c r="E184" s="52" t="s">
        <v>401</v>
      </c>
      <c r="F184" s="51" t="s">
        <v>129</v>
      </c>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2:28" x14ac:dyDescent="0.25">
      <c r="B185" s="50">
        <v>2019</v>
      </c>
      <c r="C185" s="61" t="s">
        <v>145</v>
      </c>
      <c r="D185" s="51" t="s">
        <v>143</v>
      </c>
      <c r="E185" s="52" t="s">
        <v>338</v>
      </c>
      <c r="F185" s="51" t="s">
        <v>129</v>
      </c>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2:28" x14ac:dyDescent="0.25">
      <c r="B186" s="50">
        <v>2019</v>
      </c>
      <c r="C186" s="61" t="s">
        <v>145</v>
      </c>
      <c r="D186" s="51" t="s">
        <v>143</v>
      </c>
      <c r="E186" s="52" t="s">
        <v>340</v>
      </c>
      <c r="F186" s="51" t="s">
        <v>129</v>
      </c>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2:28" x14ac:dyDescent="0.25">
      <c r="B187" s="50">
        <v>2019</v>
      </c>
      <c r="C187" s="61" t="s">
        <v>145</v>
      </c>
      <c r="D187" s="51" t="s">
        <v>143</v>
      </c>
      <c r="E187" s="51" t="s">
        <v>36</v>
      </c>
      <c r="F187" s="52" t="s">
        <v>141</v>
      </c>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2:28" x14ac:dyDescent="0.25">
      <c r="B188" s="50">
        <v>2019</v>
      </c>
      <c r="C188" s="61" t="s">
        <v>145</v>
      </c>
      <c r="D188" s="51" t="s">
        <v>143</v>
      </c>
      <c r="E188" s="51" t="s">
        <v>36</v>
      </c>
      <c r="F188" s="52" t="s">
        <v>142</v>
      </c>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2:28" x14ac:dyDescent="0.25">
      <c r="B189" s="53">
        <v>2019</v>
      </c>
      <c r="C189" s="65" t="s">
        <v>1098</v>
      </c>
      <c r="D189" s="66" t="s">
        <v>143</v>
      </c>
      <c r="E189" s="66" t="s">
        <v>36</v>
      </c>
      <c r="F189" s="66" t="s">
        <v>129</v>
      </c>
      <c r="G189" s="30"/>
      <c r="H189" s="30"/>
      <c r="I189" s="30"/>
      <c r="J189" s="30"/>
      <c r="K189" s="30"/>
      <c r="L189" s="30"/>
      <c r="M189" s="30"/>
      <c r="N189" s="30"/>
      <c r="O189" s="30"/>
      <c r="P189" s="30"/>
      <c r="Q189" s="30"/>
      <c r="R189" s="30"/>
      <c r="S189" s="30"/>
      <c r="T189" s="30"/>
      <c r="U189" s="30"/>
      <c r="V189" s="30"/>
      <c r="W189" s="30"/>
      <c r="X189" s="30"/>
      <c r="Y189" s="30"/>
      <c r="Z189" s="30"/>
      <c r="AA189" s="30"/>
      <c r="AB189" s="30"/>
    </row>
    <row r="190" spans="2:28" s="3" customFormat="1" x14ac:dyDescent="0.25">
      <c r="B190" s="36">
        <v>2019</v>
      </c>
      <c r="C190" s="49" t="s">
        <v>144</v>
      </c>
      <c r="D190" s="49" t="s">
        <v>115</v>
      </c>
      <c r="E190" s="49" t="s">
        <v>398</v>
      </c>
      <c r="F190" s="49" t="s">
        <v>127</v>
      </c>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2:28" s="3" customFormat="1" x14ac:dyDescent="0.25">
      <c r="B191" s="36">
        <v>2019</v>
      </c>
      <c r="C191" s="49" t="s">
        <v>144</v>
      </c>
      <c r="D191" s="49" t="s">
        <v>115</v>
      </c>
      <c r="E191" s="49" t="s">
        <v>398</v>
      </c>
      <c r="F191" s="49" t="s">
        <v>128</v>
      </c>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2:28" s="3" customFormat="1" x14ac:dyDescent="0.25">
      <c r="B192" s="124">
        <v>2019</v>
      </c>
      <c r="C192" s="125" t="s">
        <v>144</v>
      </c>
      <c r="D192" s="125" t="s">
        <v>115</v>
      </c>
      <c r="E192" s="126" t="s">
        <v>399</v>
      </c>
      <c r="F192" s="127" t="s">
        <v>129</v>
      </c>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2:28" s="3" customFormat="1" x14ac:dyDescent="0.25">
      <c r="B193" s="36">
        <v>2019</v>
      </c>
      <c r="C193" s="49" t="s">
        <v>144</v>
      </c>
      <c r="D193" s="49" t="s">
        <v>115</v>
      </c>
      <c r="E193" s="49" t="s">
        <v>400</v>
      </c>
      <c r="F193" s="49" t="s">
        <v>127</v>
      </c>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2:28" s="3" customFormat="1" x14ac:dyDescent="0.25">
      <c r="B194" s="36">
        <v>2019</v>
      </c>
      <c r="C194" s="49" t="s">
        <v>144</v>
      </c>
      <c r="D194" s="49" t="s">
        <v>115</v>
      </c>
      <c r="E194" s="49" t="s">
        <v>400</v>
      </c>
      <c r="F194" s="49" t="s">
        <v>128</v>
      </c>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2:28" s="3" customFormat="1" x14ac:dyDescent="0.25">
      <c r="B195" s="124">
        <v>2019</v>
      </c>
      <c r="C195" s="125" t="s">
        <v>144</v>
      </c>
      <c r="D195" s="125" t="s">
        <v>115</v>
      </c>
      <c r="E195" s="126" t="s">
        <v>401</v>
      </c>
      <c r="F195" s="127" t="s">
        <v>129</v>
      </c>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2:28" s="3" customFormat="1" x14ac:dyDescent="0.25">
      <c r="B196" s="36">
        <v>2019</v>
      </c>
      <c r="C196" s="49" t="s">
        <v>144</v>
      </c>
      <c r="D196" s="49" t="s">
        <v>115</v>
      </c>
      <c r="E196" s="49" t="s">
        <v>337</v>
      </c>
      <c r="F196" s="49" t="s">
        <v>127</v>
      </c>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2:28" s="3" customFormat="1" x14ac:dyDescent="0.25">
      <c r="B197" s="36">
        <v>2019</v>
      </c>
      <c r="C197" s="49" t="s">
        <v>144</v>
      </c>
      <c r="D197" s="49" t="s">
        <v>115</v>
      </c>
      <c r="E197" s="49" t="s">
        <v>337</v>
      </c>
      <c r="F197" s="49" t="s">
        <v>128</v>
      </c>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2:28" s="3" customFormat="1" x14ac:dyDescent="0.25">
      <c r="B198" s="124">
        <v>2019</v>
      </c>
      <c r="C198" s="125" t="s">
        <v>144</v>
      </c>
      <c r="D198" s="125" t="s">
        <v>115</v>
      </c>
      <c r="E198" s="126" t="s">
        <v>338</v>
      </c>
      <c r="F198" s="127" t="s">
        <v>129</v>
      </c>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2:28" s="3" customFormat="1" x14ac:dyDescent="0.25">
      <c r="B199" s="36">
        <v>2019</v>
      </c>
      <c r="C199" s="49" t="s">
        <v>144</v>
      </c>
      <c r="D199" s="49" t="s">
        <v>115</v>
      </c>
      <c r="E199" s="49" t="s">
        <v>339</v>
      </c>
      <c r="F199" s="49" t="s">
        <v>127</v>
      </c>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2:28" s="3" customFormat="1" x14ac:dyDescent="0.25">
      <c r="B200" s="36">
        <v>2019</v>
      </c>
      <c r="C200" s="49" t="s">
        <v>144</v>
      </c>
      <c r="D200" s="49" t="s">
        <v>115</v>
      </c>
      <c r="E200" s="49" t="s">
        <v>339</v>
      </c>
      <c r="F200" s="49" t="s">
        <v>128</v>
      </c>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2:28" s="3" customFormat="1" x14ac:dyDescent="0.25">
      <c r="B201" s="124">
        <v>2019</v>
      </c>
      <c r="C201" s="125" t="s">
        <v>144</v>
      </c>
      <c r="D201" s="125" t="s">
        <v>115</v>
      </c>
      <c r="E201" s="126" t="s">
        <v>340</v>
      </c>
      <c r="F201" s="127" t="s">
        <v>129</v>
      </c>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2:28" s="3" customFormat="1" x14ac:dyDescent="0.25">
      <c r="B202" s="124">
        <v>2019</v>
      </c>
      <c r="C202" s="125" t="s">
        <v>144</v>
      </c>
      <c r="D202" s="125" t="s">
        <v>115</v>
      </c>
      <c r="E202" s="127" t="s">
        <v>36</v>
      </c>
      <c r="F202" s="126" t="s">
        <v>1096</v>
      </c>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2:28" s="3" customFormat="1" x14ac:dyDescent="0.25">
      <c r="B203" s="124">
        <v>2019</v>
      </c>
      <c r="C203" s="125" t="s">
        <v>144</v>
      </c>
      <c r="D203" s="125" t="s">
        <v>115</v>
      </c>
      <c r="E203" s="127" t="s">
        <v>36</v>
      </c>
      <c r="F203" s="126" t="s">
        <v>1097</v>
      </c>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2:28" s="3" customFormat="1" x14ac:dyDescent="0.25">
      <c r="B204" s="50">
        <v>2019</v>
      </c>
      <c r="C204" s="61" t="s">
        <v>144</v>
      </c>
      <c r="D204" s="52" t="s">
        <v>149</v>
      </c>
      <c r="E204" s="51" t="s">
        <v>36</v>
      </c>
      <c r="F204" s="51" t="s">
        <v>129</v>
      </c>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2:28" s="3" customFormat="1" x14ac:dyDescent="0.25">
      <c r="B205" s="36">
        <v>2019</v>
      </c>
      <c r="C205" s="49" t="s">
        <v>144</v>
      </c>
      <c r="D205" s="49" t="s">
        <v>116</v>
      </c>
      <c r="E205" s="49" t="s">
        <v>398</v>
      </c>
      <c r="F205" s="49" t="s">
        <v>127</v>
      </c>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2:28" s="3" customFormat="1" x14ac:dyDescent="0.25">
      <c r="B206" s="36">
        <v>2019</v>
      </c>
      <c r="C206" s="49" t="s">
        <v>144</v>
      </c>
      <c r="D206" s="49" t="s">
        <v>116</v>
      </c>
      <c r="E206" s="49" t="s">
        <v>398</v>
      </c>
      <c r="F206" s="49" t="s">
        <v>128</v>
      </c>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2:28" s="3" customFormat="1" x14ac:dyDescent="0.25">
      <c r="B207" s="124">
        <v>2019</v>
      </c>
      <c r="C207" s="125" t="s">
        <v>144</v>
      </c>
      <c r="D207" s="125" t="s">
        <v>116</v>
      </c>
      <c r="E207" s="126" t="s">
        <v>399</v>
      </c>
      <c r="F207" s="127" t="s">
        <v>129</v>
      </c>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2:28" s="3" customFormat="1" x14ac:dyDescent="0.25">
      <c r="B208" s="36">
        <v>2019</v>
      </c>
      <c r="C208" s="49" t="s">
        <v>144</v>
      </c>
      <c r="D208" s="49" t="s">
        <v>116</v>
      </c>
      <c r="E208" s="49" t="s">
        <v>400</v>
      </c>
      <c r="F208" s="49" t="s">
        <v>127</v>
      </c>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2:28" s="3" customFormat="1" x14ac:dyDescent="0.25">
      <c r="B209" s="36">
        <v>2019</v>
      </c>
      <c r="C209" s="49" t="s">
        <v>144</v>
      </c>
      <c r="D209" s="49" t="s">
        <v>116</v>
      </c>
      <c r="E209" s="49" t="s">
        <v>400</v>
      </c>
      <c r="F209" s="49" t="s">
        <v>128</v>
      </c>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2:28" s="3" customFormat="1" x14ac:dyDescent="0.25">
      <c r="B210" s="124">
        <v>2019</v>
      </c>
      <c r="C210" s="125" t="s">
        <v>144</v>
      </c>
      <c r="D210" s="125" t="s">
        <v>116</v>
      </c>
      <c r="E210" s="126" t="s">
        <v>401</v>
      </c>
      <c r="F210" s="127" t="s">
        <v>129</v>
      </c>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2:28" s="3" customFormat="1" x14ac:dyDescent="0.25">
      <c r="B211" s="36">
        <v>2019</v>
      </c>
      <c r="C211" s="49" t="s">
        <v>144</v>
      </c>
      <c r="D211" s="49" t="s">
        <v>116</v>
      </c>
      <c r="E211" s="49" t="s">
        <v>337</v>
      </c>
      <c r="F211" s="49" t="s">
        <v>127</v>
      </c>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2:28" s="3" customFormat="1" x14ac:dyDescent="0.25">
      <c r="B212" s="36">
        <v>2019</v>
      </c>
      <c r="C212" s="49" t="s">
        <v>144</v>
      </c>
      <c r="D212" s="49" t="s">
        <v>116</v>
      </c>
      <c r="E212" s="49" t="s">
        <v>337</v>
      </c>
      <c r="F212" s="49" t="s">
        <v>128</v>
      </c>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2:28" s="3" customFormat="1" x14ac:dyDescent="0.25">
      <c r="B213" s="124">
        <v>2019</v>
      </c>
      <c r="C213" s="125" t="s">
        <v>144</v>
      </c>
      <c r="D213" s="125" t="s">
        <v>116</v>
      </c>
      <c r="E213" s="126" t="s">
        <v>338</v>
      </c>
      <c r="F213" s="127" t="s">
        <v>129</v>
      </c>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2:28" s="3" customFormat="1" x14ac:dyDescent="0.25">
      <c r="B214" s="36">
        <v>2019</v>
      </c>
      <c r="C214" s="49" t="s">
        <v>144</v>
      </c>
      <c r="D214" s="49" t="s">
        <v>116</v>
      </c>
      <c r="E214" s="49" t="s">
        <v>339</v>
      </c>
      <c r="F214" s="49" t="s">
        <v>127</v>
      </c>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2:28" s="3" customFormat="1" x14ac:dyDescent="0.25">
      <c r="B215" s="36">
        <v>2019</v>
      </c>
      <c r="C215" s="49" t="s">
        <v>144</v>
      </c>
      <c r="D215" s="49" t="s">
        <v>116</v>
      </c>
      <c r="E215" s="49" t="s">
        <v>339</v>
      </c>
      <c r="F215" s="49" t="s">
        <v>128</v>
      </c>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2:28" s="3" customFormat="1" x14ac:dyDescent="0.25">
      <c r="B216" s="124">
        <v>2019</v>
      </c>
      <c r="C216" s="125" t="s">
        <v>144</v>
      </c>
      <c r="D216" s="125" t="s">
        <v>116</v>
      </c>
      <c r="E216" s="126" t="s">
        <v>340</v>
      </c>
      <c r="F216" s="127" t="s">
        <v>129</v>
      </c>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2:28" s="3" customFormat="1" x14ac:dyDescent="0.25">
      <c r="B217" s="124">
        <v>2019</v>
      </c>
      <c r="C217" s="125" t="s">
        <v>144</v>
      </c>
      <c r="D217" s="125" t="s">
        <v>116</v>
      </c>
      <c r="E217" s="127" t="s">
        <v>36</v>
      </c>
      <c r="F217" s="126" t="s">
        <v>1096</v>
      </c>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2:28" s="3" customFormat="1" x14ac:dyDescent="0.25">
      <c r="B218" s="124">
        <v>2019</v>
      </c>
      <c r="C218" s="125" t="s">
        <v>144</v>
      </c>
      <c r="D218" s="125" t="s">
        <v>116</v>
      </c>
      <c r="E218" s="127" t="s">
        <v>36</v>
      </c>
      <c r="F218" s="126" t="s">
        <v>1097</v>
      </c>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2:28" s="3" customFormat="1" x14ac:dyDescent="0.25">
      <c r="B219" s="50">
        <v>2019</v>
      </c>
      <c r="C219" s="61" t="s">
        <v>144</v>
      </c>
      <c r="D219" s="52" t="s">
        <v>130</v>
      </c>
      <c r="E219" s="51" t="s">
        <v>36</v>
      </c>
      <c r="F219" s="51" t="s">
        <v>129</v>
      </c>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2:28" s="3" customFormat="1" x14ac:dyDescent="0.25">
      <c r="B220" s="36">
        <v>2019</v>
      </c>
      <c r="C220" s="49" t="s">
        <v>144</v>
      </c>
      <c r="D220" s="49" t="s">
        <v>117</v>
      </c>
      <c r="E220" s="49" t="s">
        <v>398</v>
      </c>
      <c r="F220" s="49" t="s">
        <v>127</v>
      </c>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2:28" s="3" customFormat="1" x14ac:dyDescent="0.25">
      <c r="B221" s="36">
        <v>2019</v>
      </c>
      <c r="C221" s="49" t="s">
        <v>144</v>
      </c>
      <c r="D221" s="49" t="s">
        <v>117</v>
      </c>
      <c r="E221" s="49" t="s">
        <v>398</v>
      </c>
      <c r="F221" s="49" t="s">
        <v>128</v>
      </c>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2:28" s="3" customFormat="1" x14ac:dyDescent="0.25">
      <c r="B222" s="124">
        <v>2019</v>
      </c>
      <c r="C222" s="125" t="s">
        <v>144</v>
      </c>
      <c r="D222" s="125" t="s">
        <v>117</v>
      </c>
      <c r="E222" s="126" t="s">
        <v>399</v>
      </c>
      <c r="F222" s="127" t="s">
        <v>129</v>
      </c>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2:28" s="3" customFormat="1" x14ac:dyDescent="0.25">
      <c r="B223" s="36">
        <v>2019</v>
      </c>
      <c r="C223" s="49" t="s">
        <v>144</v>
      </c>
      <c r="D223" s="49" t="s">
        <v>117</v>
      </c>
      <c r="E223" s="49" t="s">
        <v>400</v>
      </c>
      <c r="F223" s="49" t="s">
        <v>127</v>
      </c>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2:28" s="3" customFormat="1" x14ac:dyDescent="0.25">
      <c r="B224" s="36">
        <v>2019</v>
      </c>
      <c r="C224" s="49" t="s">
        <v>144</v>
      </c>
      <c r="D224" s="49" t="s">
        <v>117</v>
      </c>
      <c r="E224" s="49" t="s">
        <v>400</v>
      </c>
      <c r="F224" s="49" t="s">
        <v>128</v>
      </c>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2:28" s="3" customFormat="1" x14ac:dyDescent="0.25">
      <c r="B225" s="124">
        <v>2019</v>
      </c>
      <c r="C225" s="125" t="s">
        <v>144</v>
      </c>
      <c r="D225" s="125" t="s">
        <v>117</v>
      </c>
      <c r="E225" s="126" t="s">
        <v>401</v>
      </c>
      <c r="F225" s="127" t="s">
        <v>129</v>
      </c>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2:28" s="3" customFormat="1" x14ac:dyDescent="0.25">
      <c r="B226" s="36">
        <v>2019</v>
      </c>
      <c r="C226" s="49" t="s">
        <v>144</v>
      </c>
      <c r="D226" s="49" t="s">
        <v>117</v>
      </c>
      <c r="E226" s="49" t="s">
        <v>337</v>
      </c>
      <c r="F226" s="49" t="s">
        <v>127</v>
      </c>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2:28" s="3" customFormat="1" x14ac:dyDescent="0.25">
      <c r="B227" s="36">
        <v>2019</v>
      </c>
      <c r="C227" s="49" t="s">
        <v>144</v>
      </c>
      <c r="D227" s="49" t="s">
        <v>117</v>
      </c>
      <c r="E227" s="49" t="s">
        <v>337</v>
      </c>
      <c r="F227" s="49" t="s">
        <v>128</v>
      </c>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2:28" s="3" customFormat="1" x14ac:dyDescent="0.25">
      <c r="B228" s="124">
        <v>2019</v>
      </c>
      <c r="C228" s="125" t="s">
        <v>144</v>
      </c>
      <c r="D228" s="125" t="s">
        <v>117</v>
      </c>
      <c r="E228" s="126" t="s">
        <v>338</v>
      </c>
      <c r="F228" s="127" t="s">
        <v>129</v>
      </c>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2:28" s="3" customFormat="1" x14ac:dyDescent="0.25">
      <c r="B229" s="36">
        <v>2019</v>
      </c>
      <c r="C229" s="49" t="s">
        <v>144</v>
      </c>
      <c r="D229" s="49" t="s">
        <v>117</v>
      </c>
      <c r="E229" s="49" t="s">
        <v>339</v>
      </c>
      <c r="F229" s="49" t="s">
        <v>127</v>
      </c>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2:28" s="3" customFormat="1" x14ac:dyDescent="0.25">
      <c r="B230" s="36">
        <v>2019</v>
      </c>
      <c r="C230" s="49" t="s">
        <v>144</v>
      </c>
      <c r="D230" s="49" t="s">
        <v>117</v>
      </c>
      <c r="E230" s="49" t="s">
        <v>339</v>
      </c>
      <c r="F230" s="49" t="s">
        <v>128</v>
      </c>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2:28" s="3" customFormat="1" x14ac:dyDescent="0.25">
      <c r="B231" s="124">
        <v>2019</v>
      </c>
      <c r="C231" s="125" t="s">
        <v>144</v>
      </c>
      <c r="D231" s="125" t="s">
        <v>117</v>
      </c>
      <c r="E231" s="126" t="s">
        <v>340</v>
      </c>
      <c r="F231" s="127" t="s">
        <v>129</v>
      </c>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2:28" s="3" customFormat="1" x14ac:dyDescent="0.25">
      <c r="B232" s="124">
        <v>2019</v>
      </c>
      <c r="C232" s="125" t="s">
        <v>144</v>
      </c>
      <c r="D232" s="125" t="s">
        <v>117</v>
      </c>
      <c r="E232" s="127" t="s">
        <v>36</v>
      </c>
      <c r="F232" s="126" t="s">
        <v>1096</v>
      </c>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2:28" s="3" customFormat="1" x14ac:dyDescent="0.25">
      <c r="B233" s="124">
        <v>2019</v>
      </c>
      <c r="C233" s="125" t="s">
        <v>144</v>
      </c>
      <c r="D233" s="125" t="s">
        <v>117</v>
      </c>
      <c r="E233" s="127" t="s">
        <v>36</v>
      </c>
      <c r="F233" s="126" t="s">
        <v>1097</v>
      </c>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2:28" s="3" customFormat="1" x14ac:dyDescent="0.25">
      <c r="B234" s="50">
        <v>2019</v>
      </c>
      <c r="C234" s="61" t="s">
        <v>144</v>
      </c>
      <c r="D234" s="52" t="s">
        <v>131</v>
      </c>
      <c r="E234" s="51" t="s">
        <v>36</v>
      </c>
      <c r="F234" s="51" t="s">
        <v>129</v>
      </c>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2:28" s="3" customFormat="1" x14ac:dyDescent="0.25">
      <c r="B235" s="36">
        <v>2019</v>
      </c>
      <c r="C235" s="49" t="s">
        <v>144</v>
      </c>
      <c r="D235" s="49" t="s">
        <v>118</v>
      </c>
      <c r="E235" s="49" t="s">
        <v>398</v>
      </c>
      <c r="F235" s="49" t="s">
        <v>127</v>
      </c>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2:28" s="3" customFormat="1" x14ac:dyDescent="0.25">
      <c r="B236" s="36">
        <v>2019</v>
      </c>
      <c r="C236" s="49" t="s">
        <v>144</v>
      </c>
      <c r="D236" s="49" t="s">
        <v>118</v>
      </c>
      <c r="E236" s="49" t="s">
        <v>398</v>
      </c>
      <c r="F236" s="49" t="s">
        <v>128</v>
      </c>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2:28" s="3" customFormat="1" x14ac:dyDescent="0.25">
      <c r="B237" s="124">
        <v>2019</v>
      </c>
      <c r="C237" s="125" t="s">
        <v>144</v>
      </c>
      <c r="D237" s="125" t="s">
        <v>118</v>
      </c>
      <c r="E237" s="126" t="s">
        <v>399</v>
      </c>
      <c r="F237" s="127" t="s">
        <v>129</v>
      </c>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2:28" s="3" customFormat="1" x14ac:dyDescent="0.25">
      <c r="B238" s="36">
        <v>2019</v>
      </c>
      <c r="C238" s="49" t="s">
        <v>144</v>
      </c>
      <c r="D238" s="49" t="s">
        <v>118</v>
      </c>
      <c r="E238" s="49" t="s">
        <v>400</v>
      </c>
      <c r="F238" s="49" t="s">
        <v>127</v>
      </c>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2:28" s="3" customFormat="1" x14ac:dyDescent="0.25">
      <c r="B239" s="36">
        <v>2019</v>
      </c>
      <c r="C239" s="49" t="s">
        <v>144</v>
      </c>
      <c r="D239" s="49" t="s">
        <v>118</v>
      </c>
      <c r="E239" s="49" t="s">
        <v>400</v>
      </c>
      <c r="F239" s="49" t="s">
        <v>128</v>
      </c>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2:28" s="3" customFormat="1" x14ac:dyDescent="0.25">
      <c r="B240" s="124">
        <v>2019</v>
      </c>
      <c r="C240" s="125" t="s">
        <v>144</v>
      </c>
      <c r="D240" s="125" t="s">
        <v>118</v>
      </c>
      <c r="E240" s="126" t="s">
        <v>401</v>
      </c>
      <c r="F240" s="127" t="s">
        <v>129</v>
      </c>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2:28" s="3" customFormat="1" x14ac:dyDescent="0.25">
      <c r="B241" s="36">
        <v>2019</v>
      </c>
      <c r="C241" s="49" t="s">
        <v>144</v>
      </c>
      <c r="D241" s="49" t="s">
        <v>118</v>
      </c>
      <c r="E241" s="49" t="s">
        <v>337</v>
      </c>
      <c r="F241" s="49" t="s">
        <v>127</v>
      </c>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2:28" s="3" customFormat="1" x14ac:dyDescent="0.25">
      <c r="B242" s="36">
        <v>2019</v>
      </c>
      <c r="C242" s="49" t="s">
        <v>144</v>
      </c>
      <c r="D242" s="49" t="s">
        <v>118</v>
      </c>
      <c r="E242" s="49" t="s">
        <v>337</v>
      </c>
      <c r="F242" s="49" t="s">
        <v>128</v>
      </c>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2:28" s="3" customFormat="1" x14ac:dyDescent="0.25">
      <c r="B243" s="124">
        <v>2019</v>
      </c>
      <c r="C243" s="125" t="s">
        <v>144</v>
      </c>
      <c r="D243" s="125" t="s">
        <v>118</v>
      </c>
      <c r="E243" s="126" t="s">
        <v>338</v>
      </c>
      <c r="F243" s="127" t="s">
        <v>129</v>
      </c>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2:28" s="3" customFormat="1" x14ac:dyDescent="0.25">
      <c r="B244" s="36">
        <v>2019</v>
      </c>
      <c r="C244" s="49" t="s">
        <v>144</v>
      </c>
      <c r="D244" s="49" t="s">
        <v>118</v>
      </c>
      <c r="E244" s="49" t="s">
        <v>339</v>
      </c>
      <c r="F244" s="49" t="s">
        <v>127</v>
      </c>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2:28" s="3" customFormat="1" x14ac:dyDescent="0.25">
      <c r="B245" s="36">
        <v>2019</v>
      </c>
      <c r="C245" s="49" t="s">
        <v>144</v>
      </c>
      <c r="D245" s="49" t="s">
        <v>118</v>
      </c>
      <c r="E245" s="49" t="s">
        <v>339</v>
      </c>
      <c r="F245" s="49" t="s">
        <v>128</v>
      </c>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2:28" s="3" customFormat="1" x14ac:dyDescent="0.25">
      <c r="B246" s="124">
        <v>2019</v>
      </c>
      <c r="C246" s="125" t="s">
        <v>144</v>
      </c>
      <c r="D246" s="125" t="s">
        <v>118</v>
      </c>
      <c r="E246" s="126" t="s">
        <v>340</v>
      </c>
      <c r="F246" s="127" t="s">
        <v>129</v>
      </c>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2:28" s="3" customFormat="1" x14ac:dyDescent="0.25">
      <c r="B247" s="124">
        <v>2019</v>
      </c>
      <c r="C247" s="125" t="s">
        <v>144</v>
      </c>
      <c r="D247" s="125" t="s">
        <v>118</v>
      </c>
      <c r="E247" s="127" t="s">
        <v>36</v>
      </c>
      <c r="F247" s="126" t="s">
        <v>1096</v>
      </c>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2:28" s="3" customFormat="1" x14ac:dyDescent="0.25">
      <c r="B248" s="124">
        <v>2019</v>
      </c>
      <c r="C248" s="125" t="s">
        <v>144</v>
      </c>
      <c r="D248" s="125" t="s">
        <v>118</v>
      </c>
      <c r="E248" s="127" t="s">
        <v>36</v>
      </c>
      <c r="F248" s="126" t="s">
        <v>1097</v>
      </c>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2:28" s="3" customFormat="1" x14ac:dyDescent="0.25">
      <c r="B249" s="50">
        <v>2019</v>
      </c>
      <c r="C249" s="61" t="s">
        <v>144</v>
      </c>
      <c r="D249" s="52" t="s">
        <v>132</v>
      </c>
      <c r="E249" s="51" t="s">
        <v>36</v>
      </c>
      <c r="F249" s="51" t="s">
        <v>129</v>
      </c>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2:28" s="3" customFormat="1" x14ac:dyDescent="0.25">
      <c r="B250" s="36">
        <v>2019</v>
      </c>
      <c r="C250" s="49" t="s">
        <v>144</v>
      </c>
      <c r="D250" s="49" t="s">
        <v>119</v>
      </c>
      <c r="E250" s="49" t="s">
        <v>398</v>
      </c>
      <c r="F250" s="49" t="s">
        <v>127</v>
      </c>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2:28" s="3" customFormat="1" x14ac:dyDescent="0.25">
      <c r="B251" s="36">
        <v>2019</v>
      </c>
      <c r="C251" s="49" t="s">
        <v>144</v>
      </c>
      <c r="D251" s="49" t="s">
        <v>119</v>
      </c>
      <c r="E251" s="49" t="s">
        <v>398</v>
      </c>
      <c r="F251" s="49" t="s">
        <v>128</v>
      </c>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2:28" s="3" customFormat="1" x14ac:dyDescent="0.25">
      <c r="B252" s="124">
        <v>2019</v>
      </c>
      <c r="C252" s="125" t="s">
        <v>144</v>
      </c>
      <c r="D252" s="125" t="s">
        <v>119</v>
      </c>
      <c r="E252" s="126" t="s">
        <v>399</v>
      </c>
      <c r="F252" s="127" t="s">
        <v>129</v>
      </c>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2:28" s="3" customFormat="1" x14ac:dyDescent="0.25">
      <c r="B253" s="36">
        <v>2019</v>
      </c>
      <c r="C253" s="49" t="s">
        <v>144</v>
      </c>
      <c r="D253" s="49" t="s">
        <v>119</v>
      </c>
      <c r="E253" s="49" t="s">
        <v>400</v>
      </c>
      <c r="F253" s="49" t="s">
        <v>127</v>
      </c>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2:28" s="3" customFormat="1" x14ac:dyDescent="0.25">
      <c r="B254" s="36">
        <v>2019</v>
      </c>
      <c r="C254" s="49" t="s">
        <v>144</v>
      </c>
      <c r="D254" s="49" t="s">
        <v>119</v>
      </c>
      <c r="E254" s="49" t="s">
        <v>400</v>
      </c>
      <c r="F254" s="49" t="s">
        <v>128</v>
      </c>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2:28" s="3" customFormat="1" x14ac:dyDescent="0.25">
      <c r="B255" s="124">
        <v>2019</v>
      </c>
      <c r="C255" s="125" t="s">
        <v>144</v>
      </c>
      <c r="D255" s="125" t="s">
        <v>119</v>
      </c>
      <c r="E255" s="126" t="s">
        <v>401</v>
      </c>
      <c r="F255" s="127" t="s">
        <v>129</v>
      </c>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2:28" s="3" customFormat="1" x14ac:dyDescent="0.25">
      <c r="B256" s="36">
        <v>2019</v>
      </c>
      <c r="C256" s="49" t="s">
        <v>144</v>
      </c>
      <c r="D256" s="49" t="s">
        <v>119</v>
      </c>
      <c r="E256" s="49" t="s">
        <v>337</v>
      </c>
      <c r="F256" s="49" t="s">
        <v>127</v>
      </c>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2:28" s="3" customFormat="1" x14ac:dyDescent="0.25">
      <c r="B257" s="36">
        <v>2019</v>
      </c>
      <c r="C257" s="49" t="s">
        <v>144</v>
      </c>
      <c r="D257" s="49" t="s">
        <v>119</v>
      </c>
      <c r="E257" s="49" t="s">
        <v>337</v>
      </c>
      <c r="F257" s="49" t="s">
        <v>128</v>
      </c>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2:28" s="3" customFormat="1" x14ac:dyDescent="0.25">
      <c r="B258" s="124">
        <v>2019</v>
      </c>
      <c r="C258" s="125" t="s">
        <v>144</v>
      </c>
      <c r="D258" s="125" t="s">
        <v>119</v>
      </c>
      <c r="E258" s="126" t="s">
        <v>338</v>
      </c>
      <c r="F258" s="127" t="s">
        <v>129</v>
      </c>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2:28" s="3" customFormat="1" x14ac:dyDescent="0.25">
      <c r="B259" s="36">
        <v>2019</v>
      </c>
      <c r="C259" s="49" t="s">
        <v>144</v>
      </c>
      <c r="D259" s="49" t="s">
        <v>119</v>
      </c>
      <c r="E259" s="49" t="s">
        <v>339</v>
      </c>
      <c r="F259" s="49" t="s">
        <v>127</v>
      </c>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2:28" s="3" customFormat="1" x14ac:dyDescent="0.25">
      <c r="B260" s="36">
        <v>2019</v>
      </c>
      <c r="C260" s="49" t="s">
        <v>144</v>
      </c>
      <c r="D260" s="49" t="s">
        <v>119</v>
      </c>
      <c r="E260" s="49" t="s">
        <v>339</v>
      </c>
      <c r="F260" s="49" t="s">
        <v>128</v>
      </c>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2:28" s="3" customFormat="1" x14ac:dyDescent="0.25">
      <c r="B261" s="124">
        <v>2019</v>
      </c>
      <c r="C261" s="125" t="s">
        <v>144</v>
      </c>
      <c r="D261" s="125" t="s">
        <v>119</v>
      </c>
      <c r="E261" s="126" t="s">
        <v>340</v>
      </c>
      <c r="F261" s="127" t="s">
        <v>129</v>
      </c>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2:28" s="3" customFormat="1" x14ac:dyDescent="0.25">
      <c r="B262" s="124">
        <v>2019</v>
      </c>
      <c r="C262" s="125" t="s">
        <v>144</v>
      </c>
      <c r="D262" s="125" t="s">
        <v>119</v>
      </c>
      <c r="E262" s="127" t="s">
        <v>36</v>
      </c>
      <c r="F262" s="126" t="s">
        <v>1096</v>
      </c>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2:28" s="3" customFormat="1" x14ac:dyDescent="0.25">
      <c r="B263" s="124">
        <v>2019</v>
      </c>
      <c r="C263" s="125" t="s">
        <v>144</v>
      </c>
      <c r="D263" s="125" t="s">
        <v>119</v>
      </c>
      <c r="E263" s="127" t="s">
        <v>36</v>
      </c>
      <c r="F263" s="126" t="s">
        <v>1097</v>
      </c>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2:28" s="3" customFormat="1" x14ac:dyDescent="0.25">
      <c r="B264" s="50">
        <v>2019</v>
      </c>
      <c r="C264" s="61" t="s">
        <v>144</v>
      </c>
      <c r="D264" s="52" t="s">
        <v>133</v>
      </c>
      <c r="E264" s="51" t="s">
        <v>36</v>
      </c>
      <c r="F264" s="51" t="s">
        <v>129</v>
      </c>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2:28" s="3" customFormat="1" x14ac:dyDescent="0.25">
      <c r="B265" s="36">
        <v>2019</v>
      </c>
      <c r="C265" s="49" t="s">
        <v>144</v>
      </c>
      <c r="D265" s="49" t="s">
        <v>120</v>
      </c>
      <c r="E265" s="49" t="s">
        <v>398</v>
      </c>
      <c r="F265" s="49" t="s">
        <v>127</v>
      </c>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2:28" s="3" customFormat="1" x14ac:dyDescent="0.25">
      <c r="B266" s="36">
        <v>2019</v>
      </c>
      <c r="C266" s="49" t="s">
        <v>144</v>
      </c>
      <c r="D266" s="49" t="s">
        <v>120</v>
      </c>
      <c r="E266" s="49" t="s">
        <v>398</v>
      </c>
      <c r="F266" s="49" t="s">
        <v>128</v>
      </c>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2:28" s="3" customFormat="1" x14ac:dyDescent="0.25">
      <c r="B267" s="124">
        <v>2019</v>
      </c>
      <c r="C267" s="125" t="s">
        <v>144</v>
      </c>
      <c r="D267" s="125" t="s">
        <v>120</v>
      </c>
      <c r="E267" s="126" t="s">
        <v>399</v>
      </c>
      <c r="F267" s="127" t="s">
        <v>129</v>
      </c>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2:28" s="3" customFormat="1" x14ac:dyDescent="0.25">
      <c r="B268" s="36">
        <v>2019</v>
      </c>
      <c r="C268" s="49" t="s">
        <v>144</v>
      </c>
      <c r="D268" s="49" t="s">
        <v>120</v>
      </c>
      <c r="E268" s="49" t="s">
        <v>400</v>
      </c>
      <c r="F268" s="49" t="s">
        <v>127</v>
      </c>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2:28" s="3" customFormat="1" x14ac:dyDescent="0.25">
      <c r="B269" s="36">
        <v>2019</v>
      </c>
      <c r="C269" s="49" t="s">
        <v>144</v>
      </c>
      <c r="D269" s="49" t="s">
        <v>120</v>
      </c>
      <c r="E269" s="49" t="s">
        <v>400</v>
      </c>
      <c r="F269" s="49" t="s">
        <v>128</v>
      </c>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2:28" s="3" customFormat="1" x14ac:dyDescent="0.25">
      <c r="B270" s="124">
        <v>2019</v>
      </c>
      <c r="C270" s="125" t="s">
        <v>144</v>
      </c>
      <c r="D270" s="125" t="s">
        <v>120</v>
      </c>
      <c r="E270" s="126" t="s">
        <v>401</v>
      </c>
      <c r="F270" s="127" t="s">
        <v>129</v>
      </c>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2:28" s="3" customFormat="1" x14ac:dyDescent="0.25">
      <c r="B271" s="36">
        <v>2019</v>
      </c>
      <c r="C271" s="49" t="s">
        <v>144</v>
      </c>
      <c r="D271" s="49" t="s">
        <v>120</v>
      </c>
      <c r="E271" s="49" t="s">
        <v>337</v>
      </c>
      <c r="F271" s="49" t="s">
        <v>127</v>
      </c>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2:28" s="3" customFormat="1" x14ac:dyDescent="0.25">
      <c r="B272" s="36">
        <v>2019</v>
      </c>
      <c r="C272" s="49" t="s">
        <v>144</v>
      </c>
      <c r="D272" s="49" t="s">
        <v>120</v>
      </c>
      <c r="E272" s="49" t="s">
        <v>337</v>
      </c>
      <c r="F272" s="49" t="s">
        <v>128</v>
      </c>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2:28" s="3" customFormat="1" x14ac:dyDescent="0.25">
      <c r="B273" s="124">
        <v>2019</v>
      </c>
      <c r="C273" s="125" t="s">
        <v>144</v>
      </c>
      <c r="D273" s="125" t="s">
        <v>120</v>
      </c>
      <c r="E273" s="126" t="s">
        <v>338</v>
      </c>
      <c r="F273" s="127" t="s">
        <v>129</v>
      </c>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2:28" s="3" customFormat="1" x14ac:dyDescent="0.25">
      <c r="B274" s="36">
        <v>2019</v>
      </c>
      <c r="C274" s="49" t="s">
        <v>144</v>
      </c>
      <c r="D274" s="49" t="s">
        <v>120</v>
      </c>
      <c r="E274" s="49" t="s">
        <v>339</v>
      </c>
      <c r="F274" s="49" t="s">
        <v>127</v>
      </c>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2:28" s="3" customFormat="1" x14ac:dyDescent="0.25">
      <c r="B275" s="36">
        <v>2019</v>
      </c>
      <c r="C275" s="49" t="s">
        <v>144</v>
      </c>
      <c r="D275" s="49" t="s">
        <v>120</v>
      </c>
      <c r="E275" s="49" t="s">
        <v>339</v>
      </c>
      <c r="F275" s="49" t="s">
        <v>128</v>
      </c>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2:28" s="3" customFormat="1" x14ac:dyDescent="0.25">
      <c r="B276" s="124">
        <v>2019</v>
      </c>
      <c r="C276" s="125" t="s">
        <v>144</v>
      </c>
      <c r="D276" s="125" t="s">
        <v>120</v>
      </c>
      <c r="E276" s="126" t="s">
        <v>340</v>
      </c>
      <c r="F276" s="127" t="s">
        <v>129</v>
      </c>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2:28" s="3" customFormat="1" x14ac:dyDescent="0.25">
      <c r="B277" s="124">
        <v>2019</v>
      </c>
      <c r="C277" s="125" t="s">
        <v>144</v>
      </c>
      <c r="D277" s="125" t="s">
        <v>120</v>
      </c>
      <c r="E277" s="127" t="s">
        <v>36</v>
      </c>
      <c r="F277" s="126" t="s">
        <v>1096</v>
      </c>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2:28" s="3" customFormat="1" x14ac:dyDescent="0.25">
      <c r="B278" s="124">
        <v>2019</v>
      </c>
      <c r="C278" s="125" t="s">
        <v>144</v>
      </c>
      <c r="D278" s="125" t="s">
        <v>120</v>
      </c>
      <c r="E278" s="127" t="s">
        <v>36</v>
      </c>
      <c r="F278" s="126" t="s">
        <v>1097</v>
      </c>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2:28" s="3" customFormat="1" x14ac:dyDescent="0.25">
      <c r="B279" s="50">
        <v>2019</v>
      </c>
      <c r="C279" s="61" t="s">
        <v>144</v>
      </c>
      <c r="D279" s="52" t="s">
        <v>134</v>
      </c>
      <c r="E279" s="51" t="s">
        <v>36</v>
      </c>
      <c r="F279" s="51" t="s">
        <v>129</v>
      </c>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2:28" s="3" customFormat="1" x14ac:dyDescent="0.25">
      <c r="B280" s="36">
        <v>2019</v>
      </c>
      <c r="C280" s="49" t="s">
        <v>144</v>
      </c>
      <c r="D280" s="49" t="s">
        <v>121</v>
      </c>
      <c r="E280" s="49" t="s">
        <v>398</v>
      </c>
      <c r="F280" s="49" t="s">
        <v>127</v>
      </c>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2:28" s="3" customFormat="1" x14ac:dyDescent="0.25">
      <c r="B281" s="36">
        <v>2019</v>
      </c>
      <c r="C281" s="49" t="s">
        <v>144</v>
      </c>
      <c r="D281" s="49" t="s">
        <v>121</v>
      </c>
      <c r="E281" s="49" t="s">
        <v>398</v>
      </c>
      <c r="F281" s="49" t="s">
        <v>128</v>
      </c>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2:28" s="3" customFormat="1" x14ac:dyDescent="0.25">
      <c r="B282" s="124">
        <v>2019</v>
      </c>
      <c r="C282" s="125" t="s">
        <v>144</v>
      </c>
      <c r="D282" s="125" t="s">
        <v>121</v>
      </c>
      <c r="E282" s="126" t="s">
        <v>399</v>
      </c>
      <c r="F282" s="127" t="s">
        <v>129</v>
      </c>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2:28" s="3" customFormat="1" x14ac:dyDescent="0.25">
      <c r="B283" s="36">
        <v>2019</v>
      </c>
      <c r="C283" s="49" t="s">
        <v>144</v>
      </c>
      <c r="D283" s="49" t="s">
        <v>121</v>
      </c>
      <c r="E283" s="49" t="s">
        <v>400</v>
      </c>
      <c r="F283" s="49" t="s">
        <v>127</v>
      </c>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2:28" s="3" customFormat="1" x14ac:dyDescent="0.25">
      <c r="B284" s="36">
        <v>2019</v>
      </c>
      <c r="C284" s="49" t="s">
        <v>144</v>
      </c>
      <c r="D284" s="49" t="s">
        <v>121</v>
      </c>
      <c r="E284" s="49" t="s">
        <v>400</v>
      </c>
      <c r="F284" s="49" t="s">
        <v>128</v>
      </c>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2:28" s="3" customFormat="1" x14ac:dyDescent="0.25">
      <c r="B285" s="124">
        <v>2019</v>
      </c>
      <c r="C285" s="125" t="s">
        <v>144</v>
      </c>
      <c r="D285" s="125" t="s">
        <v>121</v>
      </c>
      <c r="E285" s="126" t="s">
        <v>401</v>
      </c>
      <c r="F285" s="127" t="s">
        <v>129</v>
      </c>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2:28" s="3" customFormat="1" x14ac:dyDescent="0.25">
      <c r="B286" s="36">
        <v>2019</v>
      </c>
      <c r="C286" s="49" t="s">
        <v>144</v>
      </c>
      <c r="D286" s="49" t="s">
        <v>121</v>
      </c>
      <c r="E286" s="49" t="s">
        <v>337</v>
      </c>
      <c r="F286" s="49" t="s">
        <v>127</v>
      </c>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2:28" s="3" customFormat="1" x14ac:dyDescent="0.25">
      <c r="B287" s="36">
        <v>2019</v>
      </c>
      <c r="C287" s="49" t="s">
        <v>144</v>
      </c>
      <c r="D287" s="49" t="s">
        <v>121</v>
      </c>
      <c r="E287" s="49" t="s">
        <v>337</v>
      </c>
      <c r="F287" s="49" t="s">
        <v>128</v>
      </c>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2:28" s="3" customFormat="1" x14ac:dyDescent="0.25">
      <c r="B288" s="124">
        <v>2019</v>
      </c>
      <c r="C288" s="125" t="s">
        <v>144</v>
      </c>
      <c r="D288" s="125" t="s">
        <v>121</v>
      </c>
      <c r="E288" s="126" t="s">
        <v>338</v>
      </c>
      <c r="F288" s="127" t="s">
        <v>129</v>
      </c>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2:28" s="3" customFormat="1" x14ac:dyDescent="0.25">
      <c r="B289" s="36">
        <v>2019</v>
      </c>
      <c r="C289" s="49" t="s">
        <v>144</v>
      </c>
      <c r="D289" s="49" t="s">
        <v>121</v>
      </c>
      <c r="E289" s="49" t="s">
        <v>339</v>
      </c>
      <c r="F289" s="49" t="s">
        <v>127</v>
      </c>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2:28" s="3" customFormat="1" x14ac:dyDescent="0.25">
      <c r="B290" s="36">
        <v>2019</v>
      </c>
      <c r="C290" s="49" t="s">
        <v>144</v>
      </c>
      <c r="D290" s="49" t="s">
        <v>121</v>
      </c>
      <c r="E290" s="49" t="s">
        <v>339</v>
      </c>
      <c r="F290" s="49" t="s">
        <v>128</v>
      </c>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2:28" s="3" customFormat="1" x14ac:dyDescent="0.25">
      <c r="B291" s="124">
        <v>2019</v>
      </c>
      <c r="C291" s="125" t="s">
        <v>144</v>
      </c>
      <c r="D291" s="125" t="s">
        <v>121</v>
      </c>
      <c r="E291" s="126" t="s">
        <v>340</v>
      </c>
      <c r="F291" s="127" t="s">
        <v>129</v>
      </c>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2:28" s="3" customFormat="1" x14ac:dyDescent="0.25">
      <c r="B292" s="124">
        <v>2019</v>
      </c>
      <c r="C292" s="125" t="s">
        <v>144</v>
      </c>
      <c r="D292" s="125" t="s">
        <v>121</v>
      </c>
      <c r="E292" s="127" t="s">
        <v>36</v>
      </c>
      <c r="F292" s="126" t="s">
        <v>1096</v>
      </c>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2:28" s="3" customFormat="1" x14ac:dyDescent="0.25">
      <c r="B293" s="124">
        <v>2019</v>
      </c>
      <c r="C293" s="125" t="s">
        <v>144</v>
      </c>
      <c r="D293" s="125" t="s">
        <v>121</v>
      </c>
      <c r="E293" s="127" t="s">
        <v>36</v>
      </c>
      <c r="F293" s="126" t="s">
        <v>1097</v>
      </c>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2:28" s="3" customFormat="1" x14ac:dyDescent="0.25">
      <c r="B294" s="50">
        <v>2019</v>
      </c>
      <c r="C294" s="61" t="s">
        <v>144</v>
      </c>
      <c r="D294" s="52" t="s">
        <v>135</v>
      </c>
      <c r="E294" s="51" t="s">
        <v>36</v>
      </c>
      <c r="F294" s="51" t="s">
        <v>129</v>
      </c>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2:28" s="3" customFormat="1" x14ac:dyDescent="0.25">
      <c r="B295" s="36">
        <v>2019</v>
      </c>
      <c r="C295" s="49" t="s">
        <v>144</v>
      </c>
      <c r="D295" s="49" t="s">
        <v>122</v>
      </c>
      <c r="E295" s="49" t="s">
        <v>398</v>
      </c>
      <c r="F295" s="49" t="s">
        <v>127</v>
      </c>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2:28" s="3" customFormat="1" x14ac:dyDescent="0.25">
      <c r="B296" s="36">
        <v>2019</v>
      </c>
      <c r="C296" s="49" t="s">
        <v>144</v>
      </c>
      <c r="D296" s="49" t="s">
        <v>122</v>
      </c>
      <c r="E296" s="49" t="s">
        <v>398</v>
      </c>
      <c r="F296" s="49" t="s">
        <v>128</v>
      </c>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2:28" s="3" customFormat="1" x14ac:dyDescent="0.25">
      <c r="B297" s="124">
        <v>2019</v>
      </c>
      <c r="C297" s="125" t="s">
        <v>144</v>
      </c>
      <c r="D297" s="125" t="s">
        <v>122</v>
      </c>
      <c r="E297" s="126" t="s">
        <v>399</v>
      </c>
      <c r="F297" s="127" t="s">
        <v>129</v>
      </c>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2:28" s="3" customFormat="1" x14ac:dyDescent="0.25">
      <c r="B298" s="36">
        <v>2019</v>
      </c>
      <c r="C298" s="49" t="s">
        <v>144</v>
      </c>
      <c r="D298" s="49" t="s">
        <v>122</v>
      </c>
      <c r="E298" s="49" t="s">
        <v>400</v>
      </c>
      <c r="F298" s="49" t="s">
        <v>127</v>
      </c>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2:28" s="3" customFormat="1" x14ac:dyDescent="0.25">
      <c r="B299" s="36">
        <v>2019</v>
      </c>
      <c r="C299" s="49" t="s">
        <v>144</v>
      </c>
      <c r="D299" s="49" t="s">
        <v>122</v>
      </c>
      <c r="E299" s="49" t="s">
        <v>400</v>
      </c>
      <c r="F299" s="49" t="s">
        <v>128</v>
      </c>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2:28" s="3" customFormat="1" x14ac:dyDescent="0.25">
      <c r="B300" s="124">
        <v>2019</v>
      </c>
      <c r="C300" s="125" t="s">
        <v>144</v>
      </c>
      <c r="D300" s="125" t="s">
        <v>122</v>
      </c>
      <c r="E300" s="126" t="s">
        <v>401</v>
      </c>
      <c r="F300" s="127" t="s">
        <v>129</v>
      </c>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2:28" s="3" customFormat="1" x14ac:dyDescent="0.25">
      <c r="B301" s="36">
        <v>2019</v>
      </c>
      <c r="C301" s="49" t="s">
        <v>144</v>
      </c>
      <c r="D301" s="49" t="s">
        <v>122</v>
      </c>
      <c r="E301" s="49" t="s">
        <v>337</v>
      </c>
      <c r="F301" s="49" t="s">
        <v>127</v>
      </c>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2:28" s="3" customFormat="1" x14ac:dyDescent="0.25">
      <c r="B302" s="36">
        <v>2019</v>
      </c>
      <c r="C302" s="49" t="s">
        <v>144</v>
      </c>
      <c r="D302" s="49" t="s">
        <v>122</v>
      </c>
      <c r="E302" s="49" t="s">
        <v>337</v>
      </c>
      <c r="F302" s="49" t="s">
        <v>128</v>
      </c>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2:28" s="3" customFormat="1" x14ac:dyDescent="0.25">
      <c r="B303" s="124">
        <v>2019</v>
      </c>
      <c r="C303" s="125" t="s">
        <v>144</v>
      </c>
      <c r="D303" s="125" t="s">
        <v>122</v>
      </c>
      <c r="E303" s="126" t="s">
        <v>338</v>
      </c>
      <c r="F303" s="127" t="s">
        <v>129</v>
      </c>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2:28" s="3" customFormat="1" x14ac:dyDescent="0.25">
      <c r="B304" s="36">
        <v>2019</v>
      </c>
      <c r="C304" s="49" t="s">
        <v>144</v>
      </c>
      <c r="D304" s="49" t="s">
        <v>122</v>
      </c>
      <c r="E304" s="49" t="s">
        <v>339</v>
      </c>
      <c r="F304" s="49" t="s">
        <v>127</v>
      </c>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2:28" s="3" customFormat="1" x14ac:dyDescent="0.25">
      <c r="B305" s="36">
        <v>2019</v>
      </c>
      <c r="C305" s="49" t="s">
        <v>144</v>
      </c>
      <c r="D305" s="49" t="s">
        <v>122</v>
      </c>
      <c r="E305" s="49" t="s">
        <v>339</v>
      </c>
      <c r="F305" s="49" t="s">
        <v>128</v>
      </c>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2:28" s="3" customFormat="1" x14ac:dyDescent="0.25">
      <c r="B306" s="124">
        <v>2019</v>
      </c>
      <c r="C306" s="125" t="s">
        <v>144</v>
      </c>
      <c r="D306" s="125" t="s">
        <v>122</v>
      </c>
      <c r="E306" s="126" t="s">
        <v>340</v>
      </c>
      <c r="F306" s="127" t="s">
        <v>129</v>
      </c>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2:28" s="3" customFormat="1" x14ac:dyDescent="0.25">
      <c r="B307" s="124">
        <v>2019</v>
      </c>
      <c r="C307" s="125" t="s">
        <v>144</v>
      </c>
      <c r="D307" s="125" t="s">
        <v>122</v>
      </c>
      <c r="E307" s="127" t="s">
        <v>36</v>
      </c>
      <c r="F307" s="126" t="s">
        <v>1096</v>
      </c>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2:28" s="3" customFormat="1" x14ac:dyDescent="0.25">
      <c r="B308" s="124">
        <v>2019</v>
      </c>
      <c r="C308" s="125" t="s">
        <v>144</v>
      </c>
      <c r="D308" s="125" t="s">
        <v>122</v>
      </c>
      <c r="E308" s="127" t="s">
        <v>36</v>
      </c>
      <c r="F308" s="126" t="s">
        <v>1097</v>
      </c>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2:28" s="3" customFormat="1" x14ac:dyDescent="0.25">
      <c r="B309" s="50">
        <v>2019</v>
      </c>
      <c r="C309" s="61" t="s">
        <v>144</v>
      </c>
      <c r="D309" s="52" t="s">
        <v>136</v>
      </c>
      <c r="E309" s="51" t="s">
        <v>36</v>
      </c>
      <c r="F309" s="51" t="s">
        <v>129</v>
      </c>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2:28" s="3" customFormat="1" x14ac:dyDescent="0.25">
      <c r="B310" s="36">
        <v>2019</v>
      </c>
      <c r="C310" s="49" t="s">
        <v>144</v>
      </c>
      <c r="D310" s="49" t="s">
        <v>123</v>
      </c>
      <c r="E310" s="49" t="s">
        <v>398</v>
      </c>
      <c r="F310" s="49" t="s">
        <v>127</v>
      </c>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2:28" s="3" customFormat="1" x14ac:dyDescent="0.25">
      <c r="B311" s="36">
        <v>2019</v>
      </c>
      <c r="C311" s="49" t="s">
        <v>144</v>
      </c>
      <c r="D311" s="49" t="s">
        <v>123</v>
      </c>
      <c r="E311" s="49" t="s">
        <v>398</v>
      </c>
      <c r="F311" s="49" t="s">
        <v>128</v>
      </c>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2:28" s="3" customFormat="1" x14ac:dyDescent="0.25">
      <c r="B312" s="124">
        <v>2019</v>
      </c>
      <c r="C312" s="125" t="s">
        <v>144</v>
      </c>
      <c r="D312" s="125" t="s">
        <v>123</v>
      </c>
      <c r="E312" s="126" t="s">
        <v>399</v>
      </c>
      <c r="F312" s="127" t="s">
        <v>129</v>
      </c>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2:28" s="3" customFormat="1" x14ac:dyDescent="0.25">
      <c r="B313" s="36">
        <v>2019</v>
      </c>
      <c r="C313" s="49" t="s">
        <v>144</v>
      </c>
      <c r="D313" s="49" t="s">
        <v>123</v>
      </c>
      <c r="E313" s="49" t="s">
        <v>400</v>
      </c>
      <c r="F313" s="49" t="s">
        <v>127</v>
      </c>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2:28" s="3" customFormat="1" x14ac:dyDescent="0.25">
      <c r="B314" s="36">
        <v>2019</v>
      </c>
      <c r="C314" s="49" t="s">
        <v>144</v>
      </c>
      <c r="D314" s="49" t="s">
        <v>123</v>
      </c>
      <c r="E314" s="49" t="s">
        <v>400</v>
      </c>
      <c r="F314" s="49" t="s">
        <v>128</v>
      </c>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2:28" s="3" customFormat="1" x14ac:dyDescent="0.25">
      <c r="B315" s="124">
        <v>2019</v>
      </c>
      <c r="C315" s="125" t="s">
        <v>144</v>
      </c>
      <c r="D315" s="125" t="s">
        <v>123</v>
      </c>
      <c r="E315" s="126" t="s">
        <v>401</v>
      </c>
      <c r="F315" s="127" t="s">
        <v>129</v>
      </c>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2:28" s="3" customFormat="1" x14ac:dyDescent="0.25">
      <c r="B316" s="36">
        <v>2019</v>
      </c>
      <c r="C316" s="49" t="s">
        <v>144</v>
      </c>
      <c r="D316" s="49" t="s">
        <v>123</v>
      </c>
      <c r="E316" s="49" t="s">
        <v>337</v>
      </c>
      <c r="F316" s="49" t="s">
        <v>127</v>
      </c>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2:28" s="3" customFormat="1" x14ac:dyDescent="0.25">
      <c r="B317" s="36">
        <v>2019</v>
      </c>
      <c r="C317" s="49" t="s">
        <v>144</v>
      </c>
      <c r="D317" s="49" t="s">
        <v>123</v>
      </c>
      <c r="E317" s="49" t="s">
        <v>337</v>
      </c>
      <c r="F317" s="49" t="s">
        <v>128</v>
      </c>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2:28" s="3" customFormat="1" x14ac:dyDescent="0.25">
      <c r="B318" s="124">
        <v>2019</v>
      </c>
      <c r="C318" s="125" t="s">
        <v>144</v>
      </c>
      <c r="D318" s="125" t="s">
        <v>123</v>
      </c>
      <c r="E318" s="126" t="s">
        <v>338</v>
      </c>
      <c r="F318" s="127" t="s">
        <v>129</v>
      </c>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2:28" s="3" customFormat="1" x14ac:dyDescent="0.25">
      <c r="B319" s="36">
        <v>2019</v>
      </c>
      <c r="C319" s="49" t="s">
        <v>144</v>
      </c>
      <c r="D319" s="49" t="s">
        <v>123</v>
      </c>
      <c r="E319" s="49" t="s">
        <v>339</v>
      </c>
      <c r="F319" s="49" t="s">
        <v>127</v>
      </c>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2:28" s="3" customFormat="1" x14ac:dyDescent="0.25">
      <c r="B320" s="36">
        <v>2019</v>
      </c>
      <c r="C320" s="49" t="s">
        <v>144</v>
      </c>
      <c r="D320" s="49" t="s">
        <v>123</v>
      </c>
      <c r="E320" s="49" t="s">
        <v>339</v>
      </c>
      <c r="F320" s="49" t="s">
        <v>128</v>
      </c>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2:28" s="3" customFormat="1" x14ac:dyDescent="0.25">
      <c r="B321" s="124">
        <v>2019</v>
      </c>
      <c r="C321" s="125" t="s">
        <v>144</v>
      </c>
      <c r="D321" s="125" t="s">
        <v>123</v>
      </c>
      <c r="E321" s="126" t="s">
        <v>340</v>
      </c>
      <c r="F321" s="127" t="s">
        <v>129</v>
      </c>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2:28" s="3" customFormat="1" x14ac:dyDescent="0.25">
      <c r="B322" s="124">
        <v>2019</v>
      </c>
      <c r="C322" s="125" t="s">
        <v>144</v>
      </c>
      <c r="D322" s="125" t="s">
        <v>123</v>
      </c>
      <c r="E322" s="127" t="s">
        <v>36</v>
      </c>
      <c r="F322" s="126" t="s">
        <v>1096</v>
      </c>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2:28" s="3" customFormat="1" x14ac:dyDescent="0.25">
      <c r="B323" s="124">
        <v>2019</v>
      </c>
      <c r="C323" s="125" t="s">
        <v>144</v>
      </c>
      <c r="D323" s="125" t="s">
        <v>123</v>
      </c>
      <c r="E323" s="127" t="s">
        <v>36</v>
      </c>
      <c r="F323" s="126" t="s">
        <v>1097</v>
      </c>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2:28" s="3" customFormat="1" x14ac:dyDescent="0.25">
      <c r="B324" s="50">
        <v>2019</v>
      </c>
      <c r="C324" s="61" t="s">
        <v>144</v>
      </c>
      <c r="D324" s="52" t="s">
        <v>137</v>
      </c>
      <c r="E324" s="51" t="s">
        <v>36</v>
      </c>
      <c r="F324" s="51" t="s">
        <v>129</v>
      </c>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2:28" s="3" customFormat="1" x14ac:dyDescent="0.25">
      <c r="B325" s="36">
        <v>2019</v>
      </c>
      <c r="C325" s="49" t="s">
        <v>144</v>
      </c>
      <c r="D325" s="49" t="s">
        <v>124</v>
      </c>
      <c r="E325" s="49" t="s">
        <v>398</v>
      </c>
      <c r="F325" s="49" t="s">
        <v>127</v>
      </c>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2:28" s="3" customFormat="1" x14ac:dyDescent="0.25">
      <c r="B326" s="36">
        <v>2019</v>
      </c>
      <c r="C326" s="49" t="s">
        <v>144</v>
      </c>
      <c r="D326" s="49" t="s">
        <v>124</v>
      </c>
      <c r="E326" s="49" t="s">
        <v>398</v>
      </c>
      <c r="F326" s="49" t="s">
        <v>128</v>
      </c>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2:28" s="3" customFormat="1" x14ac:dyDescent="0.25">
      <c r="B327" s="124">
        <v>2019</v>
      </c>
      <c r="C327" s="125" t="s">
        <v>144</v>
      </c>
      <c r="D327" s="125" t="s">
        <v>124</v>
      </c>
      <c r="E327" s="126" t="s">
        <v>399</v>
      </c>
      <c r="F327" s="127" t="s">
        <v>129</v>
      </c>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2:28" s="3" customFormat="1" x14ac:dyDescent="0.25">
      <c r="B328" s="36">
        <v>2019</v>
      </c>
      <c r="C328" s="49" t="s">
        <v>144</v>
      </c>
      <c r="D328" s="49" t="s">
        <v>124</v>
      </c>
      <c r="E328" s="49" t="s">
        <v>400</v>
      </c>
      <c r="F328" s="49" t="s">
        <v>127</v>
      </c>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2:28" s="3" customFormat="1" x14ac:dyDescent="0.25">
      <c r="B329" s="36">
        <v>2019</v>
      </c>
      <c r="C329" s="49" t="s">
        <v>144</v>
      </c>
      <c r="D329" s="49" t="s">
        <v>124</v>
      </c>
      <c r="E329" s="49" t="s">
        <v>400</v>
      </c>
      <c r="F329" s="49" t="s">
        <v>128</v>
      </c>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2:28" s="3" customFormat="1" x14ac:dyDescent="0.25">
      <c r="B330" s="124">
        <v>2019</v>
      </c>
      <c r="C330" s="125" t="s">
        <v>144</v>
      </c>
      <c r="D330" s="125" t="s">
        <v>124</v>
      </c>
      <c r="E330" s="126" t="s">
        <v>401</v>
      </c>
      <c r="F330" s="127" t="s">
        <v>129</v>
      </c>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2:28" s="3" customFormat="1" x14ac:dyDescent="0.25">
      <c r="B331" s="36">
        <v>2019</v>
      </c>
      <c r="C331" s="49" t="s">
        <v>144</v>
      </c>
      <c r="D331" s="49" t="s">
        <v>124</v>
      </c>
      <c r="E331" s="49" t="s">
        <v>337</v>
      </c>
      <c r="F331" s="49" t="s">
        <v>127</v>
      </c>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2:28" s="3" customFormat="1" x14ac:dyDescent="0.25">
      <c r="B332" s="36">
        <v>2019</v>
      </c>
      <c r="C332" s="49" t="s">
        <v>144</v>
      </c>
      <c r="D332" s="49" t="s">
        <v>124</v>
      </c>
      <c r="E332" s="49" t="s">
        <v>337</v>
      </c>
      <c r="F332" s="49" t="s">
        <v>128</v>
      </c>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2:28" s="3" customFormat="1" x14ac:dyDescent="0.25">
      <c r="B333" s="124">
        <v>2019</v>
      </c>
      <c r="C333" s="125" t="s">
        <v>144</v>
      </c>
      <c r="D333" s="125" t="s">
        <v>124</v>
      </c>
      <c r="E333" s="126" t="s">
        <v>338</v>
      </c>
      <c r="F333" s="127" t="s">
        <v>129</v>
      </c>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2:28" s="3" customFormat="1" x14ac:dyDescent="0.25">
      <c r="B334" s="36">
        <v>2019</v>
      </c>
      <c r="C334" s="49" t="s">
        <v>144</v>
      </c>
      <c r="D334" s="49" t="s">
        <v>124</v>
      </c>
      <c r="E334" s="49" t="s">
        <v>339</v>
      </c>
      <c r="F334" s="49" t="s">
        <v>127</v>
      </c>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2:28" s="3" customFormat="1" x14ac:dyDescent="0.25">
      <c r="B335" s="36">
        <v>2019</v>
      </c>
      <c r="C335" s="49" t="s">
        <v>144</v>
      </c>
      <c r="D335" s="49" t="s">
        <v>124</v>
      </c>
      <c r="E335" s="49" t="s">
        <v>339</v>
      </c>
      <c r="F335" s="49" t="s">
        <v>128</v>
      </c>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2:28" s="3" customFormat="1" x14ac:dyDescent="0.25">
      <c r="B336" s="124">
        <v>2019</v>
      </c>
      <c r="C336" s="125" t="s">
        <v>144</v>
      </c>
      <c r="D336" s="125" t="s">
        <v>124</v>
      </c>
      <c r="E336" s="126" t="s">
        <v>340</v>
      </c>
      <c r="F336" s="127" t="s">
        <v>129</v>
      </c>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2:28" s="3" customFormat="1" x14ac:dyDescent="0.25">
      <c r="B337" s="124">
        <v>2019</v>
      </c>
      <c r="C337" s="125" t="s">
        <v>144</v>
      </c>
      <c r="D337" s="125" t="s">
        <v>124</v>
      </c>
      <c r="E337" s="127" t="s">
        <v>36</v>
      </c>
      <c r="F337" s="126" t="s">
        <v>1096</v>
      </c>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2:28" s="3" customFormat="1" x14ac:dyDescent="0.25">
      <c r="B338" s="124">
        <v>2019</v>
      </c>
      <c r="C338" s="125" t="s">
        <v>144</v>
      </c>
      <c r="D338" s="125" t="s">
        <v>124</v>
      </c>
      <c r="E338" s="127" t="s">
        <v>36</v>
      </c>
      <c r="F338" s="126" t="s">
        <v>1097</v>
      </c>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2:28" s="3" customFormat="1" x14ac:dyDescent="0.25">
      <c r="B339" s="50">
        <v>2019</v>
      </c>
      <c r="C339" s="61" t="s">
        <v>144</v>
      </c>
      <c r="D339" s="52" t="s">
        <v>138</v>
      </c>
      <c r="E339" s="51" t="s">
        <v>36</v>
      </c>
      <c r="F339" s="51" t="s">
        <v>129</v>
      </c>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2:28" s="3" customFormat="1" x14ac:dyDescent="0.25">
      <c r="B340" s="36">
        <v>2019</v>
      </c>
      <c r="C340" s="49" t="s">
        <v>144</v>
      </c>
      <c r="D340" s="49" t="s">
        <v>125</v>
      </c>
      <c r="E340" s="49" t="s">
        <v>398</v>
      </c>
      <c r="F340" s="49" t="s">
        <v>127</v>
      </c>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2:28" s="3" customFormat="1" x14ac:dyDescent="0.25">
      <c r="B341" s="36">
        <v>2019</v>
      </c>
      <c r="C341" s="49" t="s">
        <v>144</v>
      </c>
      <c r="D341" s="49" t="s">
        <v>125</v>
      </c>
      <c r="E341" s="49" t="s">
        <v>398</v>
      </c>
      <c r="F341" s="49" t="s">
        <v>128</v>
      </c>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2:28" s="3" customFormat="1" x14ac:dyDescent="0.25">
      <c r="B342" s="124">
        <v>2019</v>
      </c>
      <c r="C342" s="125" t="s">
        <v>144</v>
      </c>
      <c r="D342" s="125" t="s">
        <v>125</v>
      </c>
      <c r="E342" s="126" t="s">
        <v>399</v>
      </c>
      <c r="F342" s="127" t="s">
        <v>129</v>
      </c>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2:28" s="3" customFormat="1" x14ac:dyDescent="0.25">
      <c r="B343" s="36">
        <v>2019</v>
      </c>
      <c r="C343" s="49" t="s">
        <v>144</v>
      </c>
      <c r="D343" s="49" t="s">
        <v>125</v>
      </c>
      <c r="E343" s="49" t="s">
        <v>400</v>
      </c>
      <c r="F343" s="49" t="s">
        <v>127</v>
      </c>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2:28" s="3" customFormat="1" x14ac:dyDescent="0.25">
      <c r="B344" s="36">
        <v>2019</v>
      </c>
      <c r="C344" s="49" t="s">
        <v>144</v>
      </c>
      <c r="D344" s="49" t="s">
        <v>125</v>
      </c>
      <c r="E344" s="49" t="s">
        <v>400</v>
      </c>
      <c r="F344" s="49" t="s">
        <v>128</v>
      </c>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2:28" s="3" customFormat="1" x14ac:dyDescent="0.25">
      <c r="B345" s="124">
        <v>2019</v>
      </c>
      <c r="C345" s="125" t="s">
        <v>144</v>
      </c>
      <c r="D345" s="125" t="s">
        <v>125</v>
      </c>
      <c r="E345" s="126" t="s">
        <v>401</v>
      </c>
      <c r="F345" s="127" t="s">
        <v>129</v>
      </c>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2:28" s="3" customFormat="1" x14ac:dyDescent="0.25">
      <c r="B346" s="36">
        <v>2019</v>
      </c>
      <c r="C346" s="49" t="s">
        <v>144</v>
      </c>
      <c r="D346" s="49" t="s">
        <v>125</v>
      </c>
      <c r="E346" s="49" t="s">
        <v>337</v>
      </c>
      <c r="F346" s="49" t="s">
        <v>127</v>
      </c>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2:28" s="3" customFormat="1" x14ac:dyDescent="0.25">
      <c r="B347" s="36">
        <v>2019</v>
      </c>
      <c r="C347" s="49" t="s">
        <v>144</v>
      </c>
      <c r="D347" s="49" t="s">
        <v>125</v>
      </c>
      <c r="E347" s="49" t="s">
        <v>337</v>
      </c>
      <c r="F347" s="49" t="s">
        <v>128</v>
      </c>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2:28" s="3" customFormat="1" x14ac:dyDescent="0.25">
      <c r="B348" s="124">
        <v>2019</v>
      </c>
      <c r="C348" s="125" t="s">
        <v>144</v>
      </c>
      <c r="D348" s="125" t="s">
        <v>125</v>
      </c>
      <c r="E348" s="126" t="s">
        <v>338</v>
      </c>
      <c r="F348" s="127" t="s">
        <v>129</v>
      </c>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2:28" s="3" customFormat="1" x14ac:dyDescent="0.25">
      <c r="B349" s="36">
        <v>2019</v>
      </c>
      <c r="C349" s="49" t="s">
        <v>144</v>
      </c>
      <c r="D349" s="49" t="s">
        <v>125</v>
      </c>
      <c r="E349" s="49" t="s">
        <v>339</v>
      </c>
      <c r="F349" s="49" t="s">
        <v>127</v>
      </c>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2:28" s="3" customFormat="1" x14ac:dyDescent="0.25">
      <c r="B350" s="36">
        <v>2019</v>
      </c>
      <c r="C350" s="49" t="s">
        <v>144</v>
      </c>
      <c r="D350" s="49" t="s">
        <v>125</v>
      </c>
      <c r="E350" s="49" t="s">
        <v>339</v>
      </c>
      <c r="F350" s="49" t="s">
        <v>128</v>
      </c>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2:28" s="3" customFormat="1" x14ac:dyDescent="0.25">
      <c r="B351" s="124">
        <v>2019</v>
      </c>
      <c r="C351" s="125" t="s">
        <v>144</v>
      </c>
      <c r="D351" s="125" t="s">
        <v>125</v>
      </c>
      <c r="E351" s="126" t="s">
        <v>340</v>
      </c>
      <c r="F351" s="127" t="s">
        <v>129</v>
      </c>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2:28" s="3" customFormat="1" x14ac:dyDescent="0.25">
      <c r="B352" s="124">
        <v>2019</v>
      </c>
      <c r="C352" s="125" t="s">
        <v>144</v>
      </c>
      <c r="D352" s="125" t="s">
        <v>125</v>
      </c>
      <c r="E352" s="127" t="s">
        <v>36</v>
      </c>
      <c r="F352" s="126" t="s">
        <v>1096</v>
      </c>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2:28" s="3" customFormat="1" x14ac:dyDescent="0.25">
      <c r="B353" s="124">
        <v>2019</v>
      </c>
      <c r="C353" s="125" t="s">
        <v>144</v>
      </c>
      <c r="D353" s="125" t="s">
        <v>125</v>
      </c>
      <c r="E353" s="127" t="s">
        <v>36</v>
      </c>
      <c r="F353" s="126" t="s">
        <v>1097</v>
      </c>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2:28" s="3" customFormat="1" x14ac:dyDescent="0.25">
      <c r="B354" s="50">
        <v>2019</v>
      </c>
      <c r="C354" s="61" t="s">
        <v>144</v>
      </c>
      <c r="D354" s="52" t="s">
        <v>139</v>
      </c>
      <c r="E354" s="51" t="s">
        <v>36</v>
      </c>
      <c r="F354" s="51" t="s">
        <v>129</v>
      </c>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2:28" s="3" customFormat="1" x14ac:dyDescent="0.25">
      <c r="B355" s="36">
        <v>2019</v>
      </c>
      <c r="C355" s="49" t="s">
        <v>144</v>
      </c>
      <c r="D355" s="49" t="s">
        <v>126</v>
      </c>
      <c r="E355" s="49" t="s">
        <v>398</v>
      </c>
      <c r="F355" s="49" t="s">
        <v>127</v>
      </c>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2:28" s="3" customFormat="1" x14ac:dyDescent="0.25">
      <c r="B356" s="36">
        <v>2019</v>
      </c>
      <c r="C356" s="49" t="s">
        <v>144</v>
      </c>
      <c r="D356" s="49" t="s">
        <v>126</v>
      </c>
      <c r="E356" s="49" t="s">
        <v>398</v>
      </c>
      <c r="F356" s="49" t="s">
        <v>128</v>
      </c>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2:28" s="3" customFormat="1" x14ac:dyDescent="0.25">
      <c r="B357" s="124">
        <v>2019</v>
      </c>
      <c r="C357" s="125" t="s">
        <v>144</v>
      </c>
      <c r="D357" s="125" t="s">
        <v>126</v>
      </c>
      <c r="E357" s="126" t="s">
        <v>399</v>
      </c>
      <c r="F357" s="127" t="s">
        <v>129</v>
      </c>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2:28" s="3" customFormat="1" x14ac:dyDescent="0.25">
      <c r="B358" s="36">
        <v>2019</v>
      </c>
      <c r="C358" s="49" t="s">
        <v>144</v>
      </c>
      <c r="D358" s="49" t="s">
        <v>126</v>
      </c>
      <c r="E358" s="49" t="s">
        <v>400</v>
      </c>
      <c r="F358" s="49" t="s">
        <v>127</v>
      </c>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2:28" s="3" customFormat="1" x14ac:dyDescent="0.25">
      <c r="B359" s="36">
        <v>2019</v>
      </c>
      <c r="C359" s="49" t="s">
        <v>144</v>
      </c>
      <c r="D359" s="49" t="s">
        <v>126</v>
      </c>
      <c r="E359" s="49" t="s">
        <v>400</v>
      </c>
      <c r="F359" s="49" t="s">
        <v>128</v>
      </c>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2:28" s="3" customFormat="1" x14ac:dyDescent="0.25">
      <c r="B360" s="124">
        <v>2019</v>
      </c>
      <c r="C360" s="125" t="s">
        <v>144</v>
      </c>
      <c r="D360" s="125" t="s">
        <v>126</v>
      </c>
      <c r="E360" s="126" t="s">
        <v>401</v>
      </c>
      <c r="F360" s="127" t="s">
        <v>129</v>
      </c>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2:28" s="3" customFormat="1" x14ac:dyDescent="0.25">
      <c r="B361" s="36">
        <v>2019</v>
      </c>
      <c r="C361" s="49" t="s">
        <v>144</v>
      </c>
      <c r="D361" s="49" t="s">
        <v>126</v>
      </c>
      <c r="E361" s="49" t="s">
        <v>337</v>
      </c>
      <c r="F361" s="49" t="s">
        <v>127</v>
      </c>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2:28" s="3" customFormat="1" x14ac:dyDescent="0.25">
      <c r="B362" s="36">
        <v>2019</v>
      </c>
      <c r="C362" s="49" t="s">
        <v>144</v>
      </c>
      <c r="D362" s="49" t="s">
        <v>126</v>
      </c>
      <c r="E362" s="49" t="s">
        <v>337</v>
      </c>
      <c r="F362" s="49" t="s">
        <v>128</v>
      </c>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2:28" s="3" customFormat="1" x14ac:dyDescent="0.25">
      <c r="B363" s="124">
        <v>2019</v>
      </c>
      <c r="C363" s="125" t="s">
        <v>144</v>
      </c>
      <c r="D363" s="125" t="s">
        <v>126</v>
      </c>
      <c r="E363" s="126" t="s">
        <v>338</v>
      </c>
      <c r="F363" s="127" t="s">
        <v>129</v>
      </c>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2:28" s="3" customFormat="1" x14ac:dyDescent="0.25">
      <c r="B364" s="36">
        <v>2019</v>
      </c>
      <c r="C364" s="49" t="s">
        <v>144</v>
      </c>
      <c r="D364" s="49" t="s">
        <v>126</v>
      </c>
      <c r="E364" s="49" t="s">
        <v>339</v>
      </c>
      <c r="F364" s="49" t="s">
        <v>127</v>
      </c>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2:28" s="3" customFormat="1" x14ac:dyDescent="0.25">
      <c r="B365" s="36">
        <v>2019</v>
      </c>
      <c r="C365" s="49" t="s">
        <v>144</v>
      </c>
      <c r="D365" s="49" t="s">
        <v>126</v>
      </c>
      <c r="E365" s="49" t="s">
        <v>339</v>
      </c>
      <c r="F365" s="49" t="s">
        <v>128</v>
      </c>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2:28" s="3" customFormat="1" x14ac:dyDescent="0.25">
      <c r="B366" s="124">
        <v>2019</v>
      </c>
      <c r="C366" s="125" t="s">
        <v>144</v>
      </c>
      <c r="D366" s="125" t="s">
        <v>126</v>
      </c>
      <c r="E366" s="126" t="s">
        <v>340</v>
      </c>
      <c r="F366" s="127" t="s">
        <v>129</v>
      </c>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row r="367" spans="2:28" s="3" customFormat="1" x14ac:dyDescent="0.25">
      <c r="B367" s="124">
        <v>2019</v>
      </c>
      <c r="C367" s="125" t="s">
        <v>144</v>
      </c>
      <c r="D367" s="125" t="s">
        <v>126</v>
      </c>
      <c r="E367" s="127" t="s">
        <v>36</v>
      </c>
      <c r="F367" s="126" t="s">
        <v>1096</v>
      </c>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row>
    <row r="368" spans="2:28" s="3" customFormat="1" x14ac:dyDescent="0.25">
      <c r="B368" s="124">
        <v>2019</v>
      </c>
      <c r="C368" s="125" t="s">
        <v>144</v>
      </c>
      <c r="D368" s="125" t="s">
        <v>126</v>
      </c>
      <c r="E368" s="127" t="s">
        <v>36</v>
      </c>
      <c r="F368" s="126" t="s">
        <v>1097</v>
      </c>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row>
    <row r="369" spans="2:28" s="3" customFormat="1" x14ac:dyDescent="0.25">
      <c r="B369" s="50">
        <v>2019</v>
      </c>
      <c r="C369" s="61" t="s">
        <v>144</v>
      </c>
      <c r="D369" s="52" t="s">
        <v>140</v>
      </c>
      <c r="E369" s="51" t="s">
        <v>36</v>
      </c>
      <c r="F369" s="51" t="s">
        <v>129</v>
      </c>
      <c r="G369" s="21"/>
      <c r="H369" s="21"/>
      <c r="I369" s="21"/>
      <c r="J369" s="21"/>
      <c r="K369" s="21"/>
      <c r="L369" s="21"/>
      <c r="M369" s="21"/>
      <c r="N369" s="21"/>
      <c r="O369" s="21"/>
      <c r="P369" s="21"/>
      <c r="Q369" s="21"/>
      <c r="R369" s="21"/>
      <c r="S369" s="21"/>
      <c r="T369" s="21"/>
      <c r="U369" s="21"/>
      <c r="V369" s="21"/>
      <c r="W369" s="21"/>
      <c r="X369" s="21"/>
      <c r="Y369" s="21"/>
      <c r="Z369" s="21"/>
      <c r="AA369" s="21"/>
      <c r="AB369" s="21"/>
    </row>
    <row r="370" spans="2:28" s="3" customFormat="1" x14ac:dyDescent="0.25">
      <c r="B370" s="50">
        <v>2019</v>
      </c>
      <c r="C370" s="61" t="s">
        <v>144</v>
      </c>
      <c r="D370" s="51" t="s">
        <v>143</v>
      </c>
      <c r="E370" s="52" t="s">
        <v>399</v>
      </c>
      <c r="F370" s="51" t="s">
        <v>129</v>
      </c>
      <c r="G370" s="21"/>
      <c r="H370" s="21"/>
      <c r="I370" s="21"/>
      <c r="J370" s="21"/>
      <c r="K370" s="21"/>
      <c r="L370" s="21"/>
      <c r="M370" s="21"/>
      <c r="N370" s="21"/>
      <c r="O370" s="21"/>
      <c r="P370" s="21"/>
      <c r="Q370" s="21"/>
      <c r="R370" s="21"/>
      <c r="S370" s="21"/>
      <c r="T370" s="21"/>
      <c r="U370" s="21"/>
      <c r="V370" s="21"/>
      <c r="W370" s="21"/>
      <c r="X370" s="21"/>
      <c r="Y370" s="21"/>
      <c r="Z370" s="21"/>
      <c r="AA370" s="21"/>
      <c r="AB370" s="21"/>
    </row>
    <row r="371" spans="2:28" s="3" customFormat="1" x14ac:dyDescent="0.25">
      <c r="B371" s="50">
        <v>2019</v>
      </c>
      <c r="C371" s="61" t="s">
        <v>144</v>
      </c>
      <c r="D371" s="51" t="s">
        <v>143</v>
      </c>
      <c r="E371" s="52" t="s">
        <v>401</v>
      </c>
      <c r="F371" s="51" t="s">
        <v>129</v>
      </c>
      <c r="G371" s="21"/>
      <c r="H371" s="21"/>
      <c r="I371" s="21"/>
      <c r="J371" s="21"/>
      <c r="K371" s="21"/>
      <c r="L371" s="21"/>
      <c r="M371" s="21"/>
      <c r="N371" s="21"/>
      <c r="O371" s="21"/>
      <c r="P371" s="21"/>
      <c r="Q371" s="21"/>
      <c r="R371" s="21"/>
      <c r="S371" s="21"/>
      <c r="T371" s="21"/>
      <c r="U371" s="21"/>
      <c r="V371" s="21"/>
      <c r="W371" s="21"/>
      <c r="X371" s="21"/>
      <c r="Y371" s="21"/>
      <c r="Z371" s="21"/>
      <c r="AA371" s="21"/>
      <c r="AB371" s="21"/>
    </row>
    <row r="372" spans="2:28" s="3" customFormat="1" x14ac:dyDescent="0.25">
      <c r="B372" s="50">
        <v>2019</v>
      </c>
      <c r="C372" s="61" t="s">
        <v>144</v>
      </c>
      <c r="D372" s="51" t="s">
        <v>143</v>
      </c>
      <c r="E372" s="52" t="s">
        <v>338</v>
      </c>
      <c r="F372" s="51" t="s">
        <v>129</v>
      </c>
      <c r="G372" s="21"/>
      <c r="H372" s="21"/>
      <c r="I372" s="21"/>
      <c r="J372" s="21"/>
      <c r="K372" s="21"/>
      <c r="L372" s="21"/>
      <c r="M372" s="21"/>
      <c r="N372" s="21"/>
      <c r="O372" s="21"/>
      <c r="P372" s="21"/>
      <c r="Q372" s="21"/>
      <c r="R372" s="21"/>
      <c r="S372" s="21"/>
      <c r="T372" s="21"/>
      <c r="U372" s="21"/>
      <c r="V372" s="21"/>
      <c r="W372" s="21"/>
      <c r="X372" s="21"/>
      <c r="Y372" s="21"/>
      <c r="Z372" s="21"/>
      <c r="AA372" s="21"/>
      <c r="AB372" s="21"/>
    </row>
    <row r="373" spans="2:28" s="3" customFormat="1" x14ac:dyDescent="0.25">
      <c r="B373" s="50">
        <v>2019</v>
      </c>
      <c r="C373" s="61" t="s">
        <v>144</v>
      </c>
      <c r="D373" s="51" t="s">
        <v>143</v>
      </c>
      <c r="E373" s="52" t="s">
        <v>340</v>
      </c>
      <c r="F373" s="51" t="s">
        <v>129</v>
      </c>
      <c r="G373" s="21"/>
      <c r="H373" s="21"/>
      <c r="I373" s="21"/>
      <c r="J373" s="21"/>
      <c r="K373" s="21"/>
      <c r="L373" s="21"/>
      <c r="M373" s="21"/>
      <c r="N373" s="21"/>
      <c r="O373" s="21"/>
      <c r="P373" s="21"/>
      <c r="Q373" s="21"/>
      <c r="R373" s="21"/>
      <c r="S373" s="21"/>
      <c r="T373" s="21"/>
      <c r="U373" s="21"/>
      <c r="V373" s="21"/>
      <c r="W373" s="21"/>
      <c r="X373" s="21"/>
      <c r="Y373" s="21"/>
      <c r="Z373" s="21"/>
      <c r="AA373" s="21"/>
      <c r="AB373" s="21"/>
    </row>
    <row r="374" spans="2:28" s="3" customFormat="1" x14ac:dyDescent="0.25">
      <c r="B374" s="50">
        <v>2019</v>
      </c>
      <c r="C374" s="61" t="s">
        <v>144</v>
      </c>
      <c r="D374" s="51" t="s">
        <v>143</v>
      </c>
      <c r="E374" s="51" t="s">
        <v>36</v>
      </c>
      <c r="F374" s="52" t="s">
        <v>141</v>
      </c>
      <c r="G374" s="21"/>
      <c r="H374" s="21"/>
      <c r="I374" s="21"/>
      <c r="J374" s="21"/>
      <c r="K374" s="21"/>
      <c r="L374" s="21"/>
      <c r="M374" s="21"/>
      <c r="N374" s="21"/>
      <c r="O374" s="21"/>
      <c r="P374" s="21"/>
      <c r="Q374" s="21"/>
      <c r="R374" s="21"/>
      <c r="S374" s="21"/>
      <c r="T374" s="21"/>
      <c r="U374" s="21"/>
      <c r="V374" s="21"/>
      <c r="W374" s="21"/>
      <c r="X374" s="21"/>
      <c r="Y374" s="21"/>
      <c r="Z374" s="21"/>
      <c r="AA374" s="21"/>
      <c r="AB374" s="21"/>
    </row>
    <row r="375" spans="2:28" s="3" customFormat="1" x14ac:dyDescent="0.25">
      <c r="B375" s="50">
        <v>2019</v>
      </c>
      <c r="C375" s="61" t="s">
        <v>144</v>
      </c>
      <c r="D375" s="51" t="s">
        <v>143</v>
      </c>
      <c r="E375" s="51" t="s">
        <v>36</v>
      </c>
      <c r="F375" s="52" t="s">
        <v>142</v>
      </c>
      <c r="G375" s="21"/>
      <c r="H375" s="21"/>
      <c r="I375" s="21"/>
      <c r="J375" s="21"/>
      <c r="K375" s="21"/>
      <c r="L375" s="21"/>
      <c r="M375" s="21"/>
      <c r="N375" s="21"/>
      <c r="O375" s="21"/>
      <c r="P375" s="21"/>
      <c r="Q375" s="21"/>
      <c r="R375" s="21"/>
      <c r="S375" s="21"/>
      <c r="T375" s="21"/>
      <c r="U375" s="21"/>
      <c r="V375" s="21"/>
      <c r="W375" s="21"/>
      <c r="X375" s="21"/>
      <c r="Y375" s="21"/>
      <c r="Z375" s="21"/>
      <c r="AA375" s="21"/>
      <c r="AB375" s="21"/>
    </row>
    <row r="376" spans="2:28" s="3" customFormat="1" x14ac:dyDescent="0.25">
      <c r="B376" s="53">
        <v>2019</v>
      </c>
      <c r="C376" s="65" t="s">
        <v>1099</v>
      </c>
      <c r="D376" s="66" t="s">
        <v>143</v>
      </c>
      <c r="E376" s="66" t="s">
        <v>36</v>
      </c>
      <c r="F376" s="66" t="s">
        <v>129</v>
      </c>
      <c r="G376" s="30"/>
      <c r="H376" s="30"/>
      <c r="I376" s="30"/>
      <c r="J376" s="30"/>
      <c r="K376" s="30"/>
      <c r="L376" s="30"/>
      <c r="M376" s="30"/>
      <c r="N376" s="30"/>
      <c r="O376" s="30"/>
      <c r="P376" s="30"/>
      <c r="Q376" s="30"/>
      <c r="R376" s="30"/>
      <c r="S376" s="30"/>
      <c r="T376" s="30"/>
      <c r="U376" s="30"/>
      <c r="V376" s="30"/>
      <c r="W376" s="30"/>
      <c r="X376" s="30"/>
      <c r="Y376" s="30"/>
      <c r="Z376" s="30"/>
      <c r="AA376" s="30"/>
      <c r="AB376" s="30"/>
    </row>
    <row r="377" spans="2:28" s="3" customFormat="1" x14ac:dyDescent="0.25">
      <c r="B377" s="36">
        <v>2019</v>
      </c>
      <c r="C377" s="49" t="s">
        <v>326</v>
      </c>
      <c r="D377" s="49" t="s">
        <v>115</v>
      </c>
      <c r="E377" s="49" t="s">
        <v>398</v>
      </c>
      <c r="F377" s="49" t="s">
        <v>127</v>
      </c>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2:28" s="3" customFormat="1" x14ac:dyDescent="0.25">
      <c r="B378" s="36">
        <v>2019</v>
      </c>
      <c r="C378" s="49" t="s">
        <v>326</v>
      </c>
      <c r="D378" s="49" t="s">
        <v>115</v>
      </c>
      <c r="E378" s="49" t="s">
        <v>398</v>
      </c>
      <c r="F378" s="49" t="s">
        <v>128</v>
      </c>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2:28" s="3" customFormat="1" x14ac:dyDescent="0.25">
      <c r="B379" s="124">
        <v>2019</v>
      </c>
      <c r="C379" s="125" t="s">
        <v>326</v>
      </c>
      <c r="D379" s="125" t="s">
        <v>115</v>
      </c>
      <c r="E379" s="126" t="s">
        <v>399</v>
      </c>
      <c r="F379" s="127" t="s">
        <v>129</v>
      </c>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row>
    <row r="380" spans="2:28" s="3" customFormat="1" x14ac:dyDescent="0.25">
      <c r="B380" s="36">
        <v>2019</v>
      </c>
      <c r="C380" s="49" t="s">
        <v>326</v>
      </c>
      <c r="D380" s="49" t="s">
        <v>115</v>
      </c>
      <c r="E380" s="49" t="s">
        <v>400</v>
      </c>
      <c r="F380" s="49" t="s">
        <v>127</v>
      </c>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2:28" s="3" customFormat="1" x14ac:dyDescent="0.25">
      <c r="B381" s="36">
        <v>2019</v>
      </c>
      <c r="C381" s="49" t="s">
        <v>326</v>
      </c>
      <c r="D381" s="49" t="s">
        <v>115</v>
      </c>
      <c r="E381" s="49" t="s">
        <v>400</v>
      </c>
      <c r="F381" s="49" t="s">
        <v>128</v>
      </c>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2:28" s="3" customFormat="1" x14ac:dyDescent="0.25">
      <c r="B382" s="124">
        <v>2019</v>
      </c>
      <c r="C382" s="125" t="s">
        <v>326</v>
      </c>
      <c r="D382" s="125" t="s">
        <v>115</v>
      </c>
      <c r="E382" s="126" t="s">
        <v>401</v>
      </c>
      <c r="F382" s="127" t="s">
        <v>129</v>
      </c>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row>
    <row r="383" spans="2:28" s="3" customFormat="1" x14ac:dyDescent="0.25">
      <c r="B383" s="36">
        <v>2019</v>
      </c>
      <c r="C383" s="49" t="s">
        <v>326</v>
      </c>
      <c r="D383" s="49" t="s">
        <v>115</v>
      </c>
      <c r="E383" s="49" t="s">
        <v>337</v>
      </c>
      <c r="F383" s="49" t="s">
        <v>127</v>
      </c>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2:28" s="3" customFormat="1" x14ac:dyDescent="0.25">
      <c r="B384" s="36">
        <v>2019</v>
      </c>
      <c r="C384" s="49" t="s">
        <v>326</v>
      </c>
      <c r="D384" s="49" t="s">
        <v>115</v>
      </c>
      <c r="E384" s="49" t="s">
        <v>337</v>
      </c>
      <c r="F384" s="49" t="s">
        <v>128</v>
      </c>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2:28" s="3" customFormat="1" x14ac:dyDescent="0.25">
      <c r="B385" s="124">
        <v>2019</v>
      </c>
      <c r="C385" s="125" t="s">
        <v>326</v>
      </c>
      <c r="D385" s="125" t="s">
        <v>115</v>
      </c>
      <c r="E385" s="126" t="s">
        <v>338</v>
      </c>
      <c r="F385" s="127" t="s">
        <v>129</v>
      </c>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row>
    <row r="386" spans="2:28" s="3" customFormat="1" x14ac:dyDescent="0.25">
      <c r="B386" s="36">
        <v>2019</v>
      </c>
      <c r="C386" s="49" t="s">
        <v>326</v>
      </c>
      <c r="D386" s="49" t="s">
        <v>115</v>
      </c>
      <c r="E386" s="49" t="s">
        <v>339</v>
      </c>
      <c r="F386" s="49" t="s">
        <v>127</v>
      </c>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2:28" s="3" customFormat="1" x14ac:dyDescent="0.25">
      <c r="B387" s="36">
        <v>2019</v>
      </c>
      <c r="C387" s="49" t="s">
        <v>326</v>
      </c>
      <c r="D387" s="49" t="s">
        <v>115</v>
      </c>
      <c r="E387" s="49" t="s">
        <v>339</v>
      </c>
      <c r="F387" s="49" t="s">
        <v>128</v>
      </c>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2:28" s="3" customFormat="1" x14ac:dyDescent="0.25">
      <c r="B388" s="124">
        <v>2019</v>
      </c>
      <c r="C388" s="125" t="s">
        <v>326</v>
      </c>
      <c r="D388" s="125" t="s">
        <v>115</v>
      </c>
      <c r="E388" s="126" t="s">
        <v>340</v>
      </c>
      <c r="F388" s="127" t="s">
        <v>129</v>
      </c>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row>
    <row r="389" spans="2:28" s="3" customFormat="1" x14ac:dyDescent="0.25">
      <c r="B389" s="124">
        <v>2019</v>
      </c>
      <c r="C389" s="125" t="s">
        <v>326</v>
      </c>
      <c r="D389" s="125" t="s">
        <v>115</v>
      </c>
      <c r="E389" s="127" t="s">
        <v>36</v>
      </c>
      <c r="F389" s="126" t="s">
        <v>1096</v>
      </c>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row>
    <row r="390" spans="2:28" s="3" customFormat="1" x14ac:dyDescent="0.25">
      <c r="B390" s="124">
        <v>2019</v>
      </c>
      <c r="C390" s="125" t="s">
        <v>326</v>
      </c>
      <c r="D390" s="125" t="s">
        <v>115</v>
      </c>
      <c r="E390" s="127" t="s">
        <v>36</v>
      </c>
      <c r="F390" s="126" t="s">
        <v>1097</v>
      </c>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row>
    <row r="391" spans="2:28" s="3" customFormat="1" x14ac:dyDescent="0.25">
      <c r="B391" s="50">
        <v>2019</v>
      </c>
      <c r="C391" s="61" t="s">
        <v>326</v>
      </c>
      <c r="D391" s="52" t="s">
        <v>149</v>
      </c>
      <c r="E391" s="51" t="s">
        <v>36</v>
      </c>
      <c r="F391" s="51" t="s">
        <v>129</v>
      </c>
      <c r="G391" s="21"/>
      <c r="H391" s="21"/>
      <c r="I391" s="21"/>
      <c r="J391" s="21"/>
      <c r="K391" s="21"/>
      <c r="L391" s="21"/>
      <c r="M391" s="21"/>
      <c r="N391" s="21"/>
      <c r="O391" s="21"/>
      <c r="P391" s="21"/>
      <c r="Q391" s="21"/>
      <c r="R391" s="21"/>
      <c r="S391" s="21"/>
      <c r="T391" s="21"/>
      <c r="U391" s="21"/>
      <c r="V391" s="21"/>
      <c r="W391" s="21"/>
      <c r="X391" s="21"/>
      <c r="Y391" s="21"/>
      <c r="Z391" s="21"/>
      <c r="AA391" s="21"/>
      <c r="AB391" s="21"/>
    </row>
    <row r="392" spans="2:28" s="3" customFormat="1" x14ac:dyDescent="0.25">
      <c r="B392" s="36">
        <v>2019</v>
      </c>
      <c r="C392" s="49" t="s">
        <v>326</v>
      </c>
      <c r="D392" s="49" t="s">
        <v>116</v>
      </c>
      <c r="E392" s="49" t="s">
        <v>398</v>
      </c>
      <c r="F392" s="49" t="s">
        <v>127</v>
      </c>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2:28" s="3" customFormat="1" x14ac:dyDescent="0.25">
      <c r="B393" s="36">
        <v>2019</v>
      </c>
      <c r="C393" s="49" t="s">
        <v>326</v>
      </c>
      <c r="D393" s="49" t="s">
        <v>116</v>
      </c>
      <c r="E393" s="49" t="s">
        <v>398</v>
      </c>
      <c r="F393" s="49" t="s">
        <v>128</v>
      </c>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2:28" s="3" customFormat="1" x14ac:dyDescent="0.25">
      <c r="B394" s="124">
        <v>2019</v>
      </c>
      <c r="C394" s="125" t="s">
        <v>326</v>
      </c>
      <c r="D394" s="125" t="s">
        <v>116</v>
      </c>
      <c r="E394" s="126" t="s">
        <v>399</v>
      </c>
      <c r="F394" s="127" t="s">
        <v>129</v>
      </c>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row>
    <row r="395" spans="2:28" s="3" customFormat="1" x14ac:dyDescent="0.25">
      <c r="B395" s="36">
        <v>2019</v>
      </c>
      <c r="C395" s="49" t="s">
        <v>326</v>
      </c>
      <c r="D395" s="49" t="s">
        <v>116</v>
      </c>
      <c r="E395" s="49" t="s">
        <v>400</v>
      </c>
      <c r="F395" s="49" t="s">
        <v>127</v>
      </c>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2:28" s="3" customFormat="1" x14ac:dyDescent="0.25">
      <c r="B396" s="36">
        <v>2019</v>
      </c>
      <c r="C396" s="49" t="s">
        <v>326</v>
      </c>
      <c r="D396" s="49" t="s">
        <v>116</v>
      </c>
      <c r="E396" s="49" t="s">
        <v>400</v>
      </c>
      <c r="F396" s="49" t="s">
        <v>128</v>
      </c>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2:28" s="3" customFormat="1" x14ac:dyDescent="0.25">
      <c r="B397" s="124">
        <v>2019</v>
      </c>
      <c r="C397" s="125" t="s">
        <v>326</v>
      </c>
      <c r="D397" s="125" t="s">
        <v>116</v>
      </c>
      <c r="E397" s="126" t="s">
        <v>401</v>
      </c>
      <c r="F397" s="127" t="s">
        <v>129</v>
      </c>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row>
    <row r="398" spans="2:28" s="3" customFormat="1" x14ac:dyDescent="0.25">
      <c r="B398" s="36">
        <v>2019</v>
      </c>
      <c r="C398" s="49" t="s">
        <v>326</v>
      </c>
      <c r="D398" s="49" t="s">
        <v>116</v>
      </c>
      <c r="E398" s="49" t="s">
        <v>337</v>
      </c>
      <c r="F398" s="49" t="s">
        <v>127</v>
      </c>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2:28" s="3" customFormat="1" x14ac:dyDescent="0.25">
      <c r="B399" s="36">
        <v>2019</v>
      </c>
      <c r="C399" s="49" t="s">
        <v>326</v>
      </c>
      <c r="D399" s="49" t="s">
        <v>116</v>
      </c>
      <c r="E399" s="49" t="s">
        <v>337</v>
      </c>
      <c r="F399" s="49" t="s">
        <v>128</v>
      </c>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2:28" s="3" customFormat="1" x14ac:dyDescent="0.25">
      <c r="B400" s="124">
        <v>2019</v>
      </c>
      <c r="C400" s="125" t="s">
        <v>326</v>
      </c>
      <c r="D400" s="125" t="s">
        <v>116</v>
      </c>
      <c r="E400" s="126" t="s">
        <v>338</v>
      </c>
      <c r="F400" s="127" t="s">
        <v>129</v>
      </c>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row>
    <row r="401" spans="2:28" s="3" customFormat="1" x14ac:dyDescent="0.25">
      <c r="B401" s="36">
        <v>2019</v>
      </c>
      <c r="C401" s="49" t="s">
        <v>326</v>
      </c>
      <c r="D401" s="49" t="s">
        <v>116</v>
      </c>
      <c r="E401" s="49" t="s">
        <v>339</v>
      </c>
      <c r="F401" s="49" t="s">
        <v>127</v>
      </c>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2:28" s="3" customFormat="1" x14ac:dyDescent="0.25">
      <c r="B402" s="36">
        <v>2019</v>
      </c>
      <c r="C402" s="49" t="s">
        <v>326</v>
      </c>
      <c r="D402" s="49" t="s">
        <v>116</v>
      </c>
      <c r="E402" s="49" t="s">
        <v>339</v>
      </c>
      <c r="F402" s="49" t="s">
        <v>128</v>
      </c>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2:28" s="3" customFormat="1" x14ac:dyDescent="0.25">
      <c r="B403" s="124">
        <v>2019</v>
      </c>
      <c r="C403" s="125" t="s">
        <v>326</v>
      </c>
      <c r="D403" s="125" t="s">
        <v>116</v>
      </c>
      <c r="E403" s="126" t="s">
        <v>340</v>
      </c>
      <c r="F403" s="127" t="s">
        <v>129</v>
      </c>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row>
    <row r="404" spans="2:28" s="3" customFormat="1" x14ac:dyDescent="0.25">
      <c r="B404" s="124">
        <v>2019</v>
      </c>
      <c r="C404" s="125" t="s">
        <v>326</v>
      </c>
      <c r="D404" s="125" t="s">
        <v>116</v>
      </c>
      <c r="E404" s="127" t="s">
        <v>36</v>
      </c>
      <c r="F404" s="126" t="s">
        <v>1096</v>
      </c>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row>
    <row r="405" spans="2:28" s="3" customFormat="1" x14ac:dyDescent="0.25">
      <c r="B405" s="124">
        <v>2019</v>
      </c>
      <c r="C405" s="125" t="s">
        <v>326</v>
      </c>
      <c r="D405" s="125" t="s">
        <v>116</v>
      </c>
      <c r="E405" s="127" t="s">
        <v>36</v>
      </c>
      <c r="F405" s="126" t="s">
        <v>1097</v>
      </c>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row>
    <row r="406" spans="2:28" s="3" customFormat="1" x14ac:dyDescent="0.25">
      <c r="B406" s="50">
        <v>2019</v>
      </c>
      <c r="C406" s="61" t="s">
        <v>326</v>
      </c>
      <c r="D406" s="52" t="s">
        <v>130</v>
      </c>
      <c r="E406" s="51" t="s">
        <v>36</v>
      </c>
      <c r="F406" s="51" t="s">
        <v>129</v>
      </c>
      <c r="G406" s="21"/>
      <c r="H406" s="21"/>
      <c r="I406" s="21"/>
      <c r="J406" s="21"/>
      <c r="K406" s="21"/>
      <c r="L406" s="21"/>
      <c r="M406" s="21"/>
      <c r="N406" s="21"/>
      <c r="O406" s="21"/>
      <c r="P406" s="21"/>
      <c r="Q406" s="21"/>
      <c r="R406" s="21"/>
      <c r="S406" s="21"/>
      <c r="T406" s="21"/>
      <c r="U406" s="21"/>
      <c r="V406" s="21"/>
      <c r="W406" s="21"/>
      <c r="X406" s="21"/>
      <c r="Y406" s="21"/>
      <c r="Z406" s="21"/>
      <c r="AA406" s="21"/>
      <c r="AB406" s="21"/>
    </row>
    <row r="407" spans="2:28" s="3" customFormat="1" x14ac:dyDescent="0.25">
      <c r="B407" s="36">
        <v>2019</v>
      </c>
      <c r="C407" s="49" t="s">
        <v>326</v>
      </c>
      <c r="D407" s="49" t="s">
        <v>117</v>
      </c>
      <c r="E407" s="49" t="s">
        <v>398</v>
      </c>
      <c r="F407" s="49" t="s">
        <v>127</v>
      </c>
      <c r="G407" s="23"/>
      <c r="H407" s="23"/>
      <c r="I407" s="23"/>
      <c r="J407" s="23"/>
      <c r="K407" s="23"/>
      <c r="L407" s="23"/>
      <c r="M407" s="23"/>
      <c r="N407" s="23"/>
      <c r="O407" s="23"/>
      <c r="P407" s="23"/>
      <c r="Q407" s="23"/>
      <c r="R407" s="23"/>
      <c r="S407" s="23"/>
      <c r="T407" s="23"/>
      <c r="U407" s="23"/>
      <c r="V407" s="23"/>
      <c r="W407" s="23"/>
      <c r="X407" s="23"/>
      <c r="Y407" s="23"/>
      <c r="Z407" s="23"/>
      <c r="AA407" s="23"/>
      <c r="AB407" s="23"/>
    </row>
    <row r="408" spans="2:28" s="3" customFormat="1" x14ac:dyDescent="0.25">
      <c r="B408" s="36">
        <v>2019</v>
      </c>
      <c r="C408" s="49" t="s">
        <v>326</v>
      </c>
      <c r="D408" s="49" t="s">
        <v>117</v>
      </c>
      <c r="E408" s="49" t="s">
        <v>398</v>
      </c>
      <c r="F408" s="49" t="s">
        <v>128</v>
      </c>
      <c r="G408" s="23"/>
      <c r="H408" s="23"/>
      <c r="I408" s="23"/>
      <c r="J408" s="23"/>
      <c r="K408" s="23"/>
      <c r="L408" s="23"/>
      <c r="M408" s="23"/>
      <c r="N408" s="23"/>
      <c r="O408" s="23"/>
      <c r="P408" s="23"/>
      <c r="Q408" s="23"/>
      <c r="R408" s="23"/>
      <c r="S408" s="23"/>
      <c r="T408" s="23"/>
      <c r="U408" s="23"/>
      <c r="V408" s="23"/>
      <c r="W408" s="23"/>
      <c r="X408" s="23"/>
      <c r="Y408" s="23"/>
      <c r="Z408" s="23"/>
      <c r="AA408" s="23"/>
      <c r="AB408" s="23"/>
    </row>
    <row r="409" spans="2:28" s="3" customFormat="1" x14ac:dyDescent="0.25">
      <c r="B409" s="124">
        <v>2019</v>
      </c>
      <c r="C409" s="125" t="s">
        <v>326</v>
      </c>
      <c r="D409" s="125" t="s">
        <v>117</v>
      </c>
      <c r="E409" s="126" t="s">
        <v>399</v>
      </c>
      <c r="F409" s="127" t="s">
        <v>129</v>
      </c>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row>
    <row r="410" spans="2:28" s="3" customFormat="1" x14ac:dyDescent="0.25">
      <c r="B410" s="36">
        <v>2019</v>
      </c>
      <c r="C410" s="49" t="s">
        <v>326</v>
      </c>
      <c r="D410" s="49" t="s">
        <v>117</v>
      </c>
      <c r="E410" s="49" t="s">
        <v>400</v>
      </c>
      <c r="F410" s="49" t="s">
        <v>127</v>
      </c>
      <c r="G410" s="23"/>
      <c r="H410" s="23"/>
      <c r="I410" s="23"/>
      <c r="J410" s="23"/>
      <c r="K410" s="23"/>
      <c r="L410" s="23"/>
      <c r="M410" s="23"/>
      <c r="N410" s="23"/>
      <c r="O410" s="23"/>
      <c r="P410" s="23"/>
      <c r="Q410" s="23"/>
      <c r="R410" s="23"/>
      <c r="S410" s="23"/>
      <c r="T410" s="23"/>
      <c r="U410" s="23"/>
      <c r="V410" s="23"/>
      <c r="W410" s="23"/>
      <c r="X410" s="23"/>
      <c r="Y410" s="23"/>
      <c r="Z410" s="23"/>
      <c r="AA410" s="23"/>
      <c r="AB410" s="23"/>
    </row>
    <row r="411" spans="2:28" s="3" customFormat="1" x14ac:dyDescent="0.25">
      <c r="B411" s="36">
        <v>2019</v>
      </c>
      <c r="C411" s="49" t="s">
        <v>326</v>
      </c>
      <c r="D411" s="49" t="s">
        <v>117</v>
      </c>
      <c r="E411" s="49" t="s">
        <v>400</v>
      </c>
      <c r="F411" s="49" t="s">
        <v>128</v>
      </c>
      <c r="G411" s="23"/>
      <c r="H411" s="23"/>
      <c r="I411" s="23"/>
      <c r="J411" s="23"/>
      <c r="K411" s="23"/>
      <c r="L411" s="23"/>
      <c r="M411" s="23"/>
      <c r="N411" s="23"/>
      <c r="O411" s="23"/>
      <c r="P411" s="23"/>
      <c r="Q411" s="23"/>
      <c r="R411" s="23"/>
      <c r="S411" s="23"/>
      <c r="T411" s="23"/>
      <c r="U411" s="23"/>
      <c r="V411" s="23"/>
      <c r="W411" s="23"/>
      <c r="X411" s="23"/>
      <c r="Y411" s="23"/>
      <c r="Z411" s="23"/>
      <c r="AA411" s="23"/>
      <c r="AB411" s="23"/>
    </row>
    <row r="412" spans="2:28" s="3" customFormat="1" x14ac:dyDescent="0.25">
      <c r="B412" s="124">
        <v>2019</v>
      </c>
      <c r="C412" s="125" t="s">
        <v>326</v>
      </c>
      <c r="D412" s="125" t="s">
        <v>117</v>
      </c>
      <c r="E412" s="126" t="s">
        <v>401</v>
      </c>
      <c r="F412" s="127" t="s">
        <v>129</v>
      </c>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row>
    <row r="413" spans="2:28" s="3" customFormat="1" x14ac:dyDescent="0.25">
      <c r="B413" s="36">
        <v>2019</v>
      </c>
      <c r="C413" s="49" t="s">
        <v>326</v>
      </c>
      <c r="D413" s="49" t="s">
        <v>117</v>
      </c>
      <c r="E413" s="49" t="s">
        <v>337</v>
      </c>
      <c r="F413" s="49" t="s">
        <v>127</v>
      </c>
      <c r="G413" s="23"/>
      <c r="H413" s="23"/>
      <c r="I413" s="23"/>
      <c r="J413" s="23"/>
      <c r="K413" s="23"/>
      <c r="L413" s="23"/>
      <c r="M413" s="23"/>
      <c r="N413" s="23"/>
      <c r="O413" s="23"/>
      <c r="P413" s="23"/>
      <c r="Q413" s="23"/>
      <c r="R413" s="23"/>
      <c r="S413" s="23"/>
      <c r="T413" s="23"/>
      <c r="U413" s="23"/>
      <c r="V413" s="23"/>
      <c r="W413" s="23"/>
      <c r="X413" s="23"/>
      <c r="Y413" s="23"/>
      <c r="Z413" s="23"/>
      <c r="AA413" s="23"/>
      <c r="AB413" s="23"/>
    </row>
    <row r="414" spans="2:28" s="3" customFormat="1" x14ac:dyDescent="0.25">
      <c r="B414" s="36">
        <v>2019</v>
      </c>
      <c r="C414" s="49" t="s">
        <v>326</v>
      </c>
      <c r="D414" s="49" t="s">
        <v>117</v>
      </c>
      <c r="E414" s="49" t="s">
        <v>337</v>
      </c>
      <c r="F414" s="49" t="s">
        <v>128</v>
      </c>
      <c r="G414" s="23"/>
      <c r="H414" s="23"/>
      <c r="I414" s="23"/>
      <c r="J414" s="23"/>
      <c r="K414" s="23"/>
      <c r="L414" s="23"/>
      <c r="M414" s="23"/>
      <c r="N414" s="23"/>
      <c r="O414" s="23"/>
      <c r="P414" s="23"/>
      <c r="Q414" s="23"/>
      <c r="R414" s="23"/>
      <c r="S414" s="23"/>
      <c r="T414" s="23"/>
      <c r="U414" s="23"/>
      <c r="V414" s="23"/>
      <c r="W414" s="23"/>
      <c r="X414" s="23"/>
      <c r="Y414" s="23"/>
      <c r="Z414" s="23"/>
      <c r="AA414" s="23"/>
      <c r="AB414" s="23"/>
    </row>
    <row r="415" spans="2:28" s="3" customFormat="1" x14ac:dyDescent="0.25">
      <c r="B415" s="124">
        <v>2019</v>
      </c>
      <c r="C415" s="125" t="s">
        <v>326</v>
      </c>
      <c r="D415" s="125" t="s">
        <v>117</v>
      </c>
      <c r="E415" s="126" t="s">
        <v>338</v>
      </c>
      <c r="F415" s="127" t="s">
        <v>129</v>
      </c>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row>
    <row r="416" spans="2:28" s="3" customFormat="1" x14ac:dyDescent="0.25">
      <c r="B416" s="36">
        <v>2019</v>
      </c>
      <c r="C416" s="49" t="s">
        <v>326</v>
      </c>
      <c r="D416" s="49" t="s">
        <v>117</v>
      </c>
      <c r="E416" s="49" t="s">
        <v>339</v>
      </c>
      <c r="F416" s="49" t="s">
        <v>127</v>
      </c>
      <c r="G416" s="23"/>
      <c r="H416" s="23"/>
      <c r="I416" s="23"/>
      <c r="J416" s="23"/>
      <c r="K416" s="23"/>
      <c r="L416" s="23"/>
      <c r="M416" s="23"/>
      <c r="N416" s="23"/>
      <c r="O416" s="23"/>
      <c r="P416" s="23"/>
      <c r="Q416" s="23"/>
      <c r="R416" s="23"/>
      <c r="S416" s="23"/>
      <c r="T416" s="23"/>
      <c r="U416" s="23"/>
      <c r="V416" s="23"/>
      <c r="W416" s="23"/>
      <c r="X416" s="23"/>
      <c r="Y416" s="23"/>
      <c r="Z416" s="23"/>
      <c r="AA416" s="23"/>
      <c r="AB416" s="23"/>
    </row>
    <row r="417" spans="2:28" s="3" customFormat="1" x14ac:dyDescent="0.25">
      <c r="B417" s="36">
        <v>2019</v>
      </c>
      <c r="C417" s="49" t="s">
        <v>326</v>
      </c>
      <c r="D417" s="49" t="s">
        <v>117</v>
      </c>
      <c r="E417" s="49" t="s">
        <v>339</v>
      </c>
      <c r="F417" s="49" t="s">
        <v>128</v>
      </c>
      <c r="G417" s="23"/>
      <c r="H417" s="23"/>
      <c r="I417" s="23"/>
      <c r="J417" s="23"/>
      <c r="K417" s="23"/>
      <c r="L417" s="23"/>
      <c r="M417" s="23"/>
      <c r="N417" s="23"/>
      <c r="O417" s="23"/>
      <c r="P417" s="23"/>
      <c r="Q417" s="23"/>
      <c r="R417" s="23"/>
      <c r="S417" s="23"/>
      <c r="T417" s="23"/>
      <c r="U417" s="23"/>
      <c r="V417" s="23"/>
      <c r="W417" s="23"/>
      <c r="X417" s="23"/>
      <c r="Y417" s="23"/>
      <c r="Z417" s="23"/>
      <c r="AA417" s="23"/>
      <c r="AB417" s="23"/>
    </row>
    <row r="418" spans="2:28" s="3" customFormat="1" x14ac:dyDescent="0.25">
      <c r="B418" s="124">
        <v>2019</v>
      </c>
      <c r="C418" s="125" t="s">
        <v>326</v>
      </c>
      <c r="D418" s="125" t="s">
        <v>117</v>
      </c>
      <c r="E418" s="126" t="s">
        <v>340</v>
      </c>
      <c r="F418" s="127" t="s">
        <v>129</v>
      </c>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row>
    <row r="419" spans="2:28" s="3" customFormat="1" x14ac:dyDescent="0.25">
      <c r="B419" s="124">
        <v>2019</v>
      </c>
      <c r="C419" s="125" t="s">
        <v>326</v>
      </c>
      <c r="D419" s="125" t="s">
        <v>117</v>
      </c>
      <c r="E419" s="127" t="s">
        <v>36</v>
      </c>
      <c r="F419" s="126" t="s">
        <v>1096</v>
      </c>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row>
    <row r="420" spans="2:28" s="3" customFormat="1" x14ac:dyDescent="0.25">
      <c r="B420" s="124">
        <v>2019</v>
      </c>
      <c r="C420" s="125" t="s">
        <v>326</v>
      </c>
      <c r="D420" s="125" t="s">
        <v>117</v>
      </c>
      <c r="E420" s="127" t="s">
        <v>36</v>
      </c>
      <c r="F420" s="126" t="s">
        <v>1097</v>
      </c>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row>
    <row r="421" spans="2:28" s="3" customFormat="1" x14ac:dyDescent="0.25">
      <c r="B421" s="50">
        <v>2019</v>
      </c>
      <c r="C421" s="61" t="s">
        <v>326</v>
      </c>
      <c r="D421" s="52" t="s">
        <v>131</v>
      </c>
      <c r="E421" s="51" t="s">
        <v>36</v>
      </c>
      <c r="F421" s="51" t="s">
        <v>129</v>
      </c>
      <c r="G421" s="21"/>
      <c r="H421" s="21"/>
      <c r="I421" s="21"/>
      <c r="J421" s="21"/>
      <c r="K421" s="21"/>
      <c r="L421" s="21"/>
      <c r="M421" s="21"/>
      <c r="N421" s="21"/>
      <c r="O421" s="21"/>
      <c r="P421" s="21"/>
      <c r="Q421" s="21"/>
      <c r="R421" s="21"/>
      <c r="S421" s="21"/>
      <c r="T421" s="21"/>
      <c r="U421" s="21"/>
      <c r="V421" s="21"/>
      <c r="W421" s="21"/>
      <c r="X421" s="21"/>
      <c r="Y421" s="21"/>
      <c r="Z421" s="21"/>
      <c r="AA421" s="21"/>
      <c r="AB421" s="21"/>
    </row>
    <row r="422" spans="2:28" s="3" customFormat="1" x14ac:dyDescent="0.25">
      <c r="B422" s="36">
        <v>2019</v>
      </c>
      <c r="C422" s="49" t="s">
        <v>326</v>
      </c>
      <c r="D422" s="49" t="s">
        <v>118</v>
      </c>
      <c r="E422" s="49" t="s">
        <v>398</v>
      </c>
      <c r="F422" s="49" t="s">
        <v>127</v>
      </c>
      <c r="G422" s="23"/>
      <c r="H422" s="23"/>
      <c r="I422" s="23"/>
      <c r="J422" s="23"/>
      <c r="K422" s="23"/>
      <c r="L422" s="23"/>
      <c r="M422" s="23"/>
      <c r="N422" s="23"/>
      <c r="O422" s="23"/>
      <c r="P422" s="23"/>
      <c r="Q422" s="23"/>
      <c r="R422" s="23"/>
      <c r="S422" s="23"/>
      <c r="T422" s="23"/>
      <c r="U422" s="23"/>
      <c r="V422" s="23"/>
      <c r="W422" s="23"/>
      <c r="X422" s="23"/>
      <c r="Y422" s="23"/>
      <c r="Z422" s="23"/>
      <c r="AA422" s="23"/>
      <c r="AB422" s="23"/>
    </row>
    <row r="423" spans="2:28" s="3" customFormat="1" x14ac:dyDescent="0.25">
      <c r="B423" s="36">
        <v>2019</v>
      </c>
      <c r="C423" s="49" t="s">
        <v>326</v>
      </c>
      <c r="D423" s="49" t="s">
        <v>118</v>
      </c>
      <c r="E423" s="49" t="s">
        <v>398</v>
      </c>
      <c r="F423" s="49" t="s">
        <v>128</v>
      </c>
      <c r="G423" s="23"/>
      <c r="H423" s="23"/>
      <c r="I423" s="23"/>
      <c r="J423" s="23"/>
      <c r="K423" s="23"/>
      <c r="L423" s="23"/>
      <c r="M423" s="23"/>
      <c r="N423" s="23"/>
      <c r="O423" s="23"/>
      <c r="P423" s="23"/>
      <c r="Q423" s="23"/>
      <c r="R423" s="23"/>
      <c r="S423" s="23"/>
      <c r="T423" s="23"/>
      <c r="U423" s="23"/>
      <c r="V423" s="23"/>
      <c r="W423" s="23"/>
      <c r="X423" s="23"/>
      <c r="Y423" s="23"/>
      <c r="Z423" s="23"/>
      <c r="AA423" s="23"/>
      <c r="AB423" s="23"/>
    </row>
    <row r="424" spans="2:28" s="3" customFormat="1" x14ac:dyDescent="0.25">
      <c r="B424" s="124">
        <v>2019</v>
      </c>
      <c r="C424" s="125" t="s">
        <v>326</v>
      </c>
      <c r="D424" s="125" t="s">
        <v>118</v>
      </c>
      <c r="E424" s="126" t="s">
        <v>399</v>
      </c>
      <c r="F424" s="127" t="s">
        <v>129</v>
      </c>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row>
    <row r="425" spans="2:28" s="3" customFormat="1" x14ac:dyDescent="0.25">
      <c r="B425" s="36">
        <v>2019</v>
      </c>
      <c r="C425" s="49" t="s">
        <v>326</v>
      </c>
      <c r="D425" s="49" t="s">
        <v>118</v>
      </c>
      <c r="E425" s="49" t="s">
        <v>400</v>
      </c>
      <c r="F425" s="49" t="s">
        <v>127</v>
      </c>
      <c r="G425" s="23"/>
      <c r="H425" s="23"/>
      <c r="I425" s="23"/>
      <c r="J425" s="23"/>
      <c r="K425" s="23"/>
      <c r="L425" s="23"/>
      <c r="M425" s="23"/>
      <c r="N425" s="23"/>
      <c r="O425" s="23"/>
      <c r="P425" s="23"/>
      <c r="Q425" s="23"/>
      <c r="R425" s="23"/>
      <c r="S425" s="23"/>
      <c r="T425" s="23"/>
      <c r="U425" s="23"/>
      <c r="V425" s="23"/>
      <c r="W425" s="23"/>
      <c r="X425" s="23"/>
      <c r="Y425" s="23"/>
      <c r="Z425" s="23"/>
      <c r="AA425" s="23"/>
      <c r="AB425" s="23"/>
    </row>
    <row r="426" spans="2:28" s="3" customFormat="1" x14ac:dyDescent="0.25">
      <c r="B426" s="36">
        <v>2019</v>
      </c>
      <c r="C426" s="49" t="s">
        <v>326</v>
      </c>
      <c r="D426" s="49" t="s">
        <v>118</v>
      </c>
      <c r="E426" s="49" t="s">
        <v>400</v>
      </c>
      <c r="F426" s="49" t="s">
        <v>128</v>
      </c>
      <c r="G426" s="23"/>
      <c r="H426" s="23"/>
      <c r="I426" s="23"/>
      <c r="J426" s="23"/>
      <c r="K426" s="23"/>
      <c r="L426" s="23"/>
      <c r="M426" s="23"/>
      <c r="N426" s="23"/>
      <c r="O426" s="23"/>
      <c r="P426" s="23"/>
      <c r="Q426" s="23"/>
      <c r="R426" s="23"/>
      <c r="S426" s="23"/>
      <c r="T426" s="23"/>
      <c r="U426" s="23"/>
      <c r="V426" s="23"/>
      <c r="W426" s="23"/>
      <c r="X426" s="23"/>
      <c r="Y426" s="23"/>
      <c r="Z426" s="23"/>
      <c r="AA426" s="23"/>
      <c r="AB426" s="23"/>
    </row>
    <row r="427" spans="2:28" s="3" customFormat="1" x14ac:dyDescent="0.25">
      <c r="B427" s="124">
        <v>2019</v>
      </c>
      <c r="C427" s="125" t="s">
        <v>326</v>
      </c>
      <c r="D427" s="125" t="s">
        <v>118</v>
      </c>
      <c r="E427" s="126" t="s">
        <v>401</v>
      </c>
      <c r="F427" s="127" t="s">
        <v>129</v>
      </c>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row>
    <row r="428" spans="2:28" s="3" customFormat="1" x14ac:dyDescent="0.25">
      <c r="B428" s="36">
        <v>2019</v>
      </c>
      <c r="C428" s="49" t="s">
        <v>326</v>
      </c>
      <c r="D428" s="49" t="s">
        <v>118</v>
      </c>
      <c r="E428" s="49" t="s">
        <v>337</v>
      </c>
      <c r="F428" s="49" t="s">
        <v>127</v>
      </c>
      <c r="G428" s="23"/>
      <c r="H428" s="23"/>
      <c r="I428" s="23"/>
      <c r="J428" s="23"/>
      <c r="K428" s="23"/>
      <c r="L428" s="23"/>
      <c r="M428" s="23"/>
      <c r="N428" s="23"/>
      <c r="O428" s="23"/>
      <c r="P428" s="23"/>
      <c r="Q428" s="23"/>
      <c r="R428" s="23"/>
      <c r="S428" s="23"/>
      <c r="T428" s="23"/>
      <c r="U428" s="23"/>
      <c r="V428" s="23"/>
      <c r="W428" s="23"/>
      <c r="X428" s="23"/>
      <c r="Y428" s="23"/>
      <c r="Z428" s="23"/>
      <c r="AA428" s="23"/>
      <c r="AB428" s="23"/>
    </row>
    <row r="429" spans="2:28" s="3" customFormat="1" x14ac:dyDescent="0.25">
      <c r="B429" s="36">
        <v>2019</v>
      </c>
      <c r="C429" s="49" t="s">
        <v>326</v>
      </c>
      <c r="D429" s="49" t="s">
        <v>118</v>
      </c>
      <c r="E429" s="49" t="s">
        <v>337</v>
      </c>
      <c r="F429" s="49" t="s">
        <v>128</v>
      </c>
      <c r="G429" s="23"/>
      <c r="H429" s="23"/>
      <c r="I429" s="23"/>
      <c r="J429" s="23"/>
      <c r="K429" s="23"/>
      <c r="L429" s="23"/>
      <c r="M429" s="23"/>
      <c r="N429" s="23"/>
      <c r="O429" s="23"/>
      <c r="P429" s="23"/>
      <c r="Q429" s="23"/>
      <c r="R429" s="23"/>
      <c r="S429" s="23"/>
      <c r="T429" s="23"/>
      <c r="U429" s="23"/>
      <c r="V429" s="23"/>
      <c r="W429" s="23"/>
      <c r="X429" s="23"/>
      <c r="Y429" s="23"/>
      <c r="Z429" s="23"/>
      <c r="AA429" s="23"/>
      <c r="AB429" s="23"/>
    </row>
    <row r="430" spans="2:28" s="3" customFormat="1" x14ac:dyDescent="0.25">
      <c r="B430" s="124">
        <v>2019</v>
      </c>
      <c r="C430" s="125" t="s">
        <v>326</v>
      </c>
      <c r="D430" s="125" t="s">
        <v>118</v>
      </c>
      <c r="E430" s="126" t="s">
        <v>338</v>
      </c>
      <c r="F430" s="127" t="s">
        <v>129</v>
      </c>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row>
    <row r="431" spans="2:28" s="3" customFormat="1" x14ac:dyDescent="0.25">
      <c r="B431" s="36">
        <v>2019</v>
      </c>
      <c r="C431" s="49" t="s">
        <v>326</v>
      </c>
      <c r="D431" s="49" t="s">
        <v>118</v>
      </c>
      <c r="E431" s="49" t="s">
        <v>339</v>
      </c>
      <c r="F431" s="49" t="s">
        <v>127</v>
      </c>
      <c r="G431" s="23"/>
      <c r="H431" s="23"/>
      <c r="I431" s="23"/>
      <c r="J431" s="23"/>
      <c r="K431" s="23"/>
      <c r="L431" s="23"/>
      <c r="M431" s="23"/>
      <c r="N431" s="23"/>
      <c r="O431" s="23"/>
      <c r="P431" s="23"/>
      <c r="Q431" s="23"/>
      <c r="R431" s="23"/>
      <c r="S431" s="23"/>
      <c r="T431" s="23"/>
      <c r="U431" s="23"/>
      <c r="V431" s="23"/>
      <c r="W431" s="23"/>
      <c r="X431" s="23"/>
      <c r="Y431" s="23"/>
      <c r="Z431" s="23"/>
      <c r="AA431" s="23"/>
      <c r="AB431" s="23"/>
    </row>
    <row r="432" spans="2:28" s="3" customFormat="1" x14ac:dyDescent="0.25">
      <c r="B432" s="36">
        <v>2019</v>
      </c>
      <c r="C432" s="49" t="s">
        <v>326</v>
      </c>
      <c r="D432" s="49" t="s">
        <v>118</v>
      </c>
      <c r="E432" s="49" t="s">
        <v>339</v>
      </c>
      <c r="F432" s="49" t="s">
        <v>128</v>
      </c>
      <c r="G432" s="23"/>
      <c r="H432" s="23"/>
      <c r="I432" s="23"/>
      <c r="J432" s="23"/>
      <c r="K432" s="23"/>
      <c r="L432" s="23"/>
      <c r="M432" s="23"/>
      <c r="N432" s="23"/>
      <c r="O432" s="23"/>
      <c r="P432" s="23"/>
      <c r="Q432" s="23"/>
      <c r="R432" s="23"/>
      <c r="S432" s="23"/>
      <c r="T432" s="23"/>
      <c r="U432" s="23"/>
      <c r="V432" s="23"/>
      <c r="W432" s="23"/>
      <c r="X432" s="23"/>
      <c r="Y432" s="23"/>
      <c r="Z432" s="23"/>
      <c r="AA432" s="23"/>
      <c r="AB432" s="23"/>
    </row>
    <row r="433" spans="2:28" s="3" customFormat="1" x14ac:dyDescent="0.25">
      <c r="B433" s="124">
        <v>2019</v>
      </c>
      <c r="C433" s="125" t="s">
        <v>326</v>
      </c>
      <c r="D433" s="125" t="s">
        <v>118</v>
      </c>
      <c r="E433" s="126" t="s">
        <v>340</v>
      </c>
      <c r="F433" s="127" t="s">
        <v>129</v>
      </c>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row>
    <row r="434" spans="2:28" s="3" customFormat="1" x14ac:dyDescent="0.25">
      <c r="B434" s="124">
        <v>2019</v>
      </c>
      <c r="C434" s="125" t="s">
        <v>326</v>
      </c>
      <c r="D434" s="125" t="s">
        <v>118</v>
      </c>
      <c r="E434" s="127" t="s">
        <v>36</v>
      </c>
      <c r="F434" s="126" t="s">
        <v>1096</v>
      </c>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row>
    <row r="435" spans="2:28" s="3" customFormat="1" x14ac:dyDescent="0.25">
      <c r="B435" s="124">
        <v>2019</v>
      </c>
      <c r="C435" s="125" t="s">
        <v>326</v>
      </c>
      <c r="D435" s="125" t="s">
        <v>118</v>
      </c>
      <c r="E435" s="127" t="s">
        <v>36</v>
      </c>
      <c r="F435" s="126" t="s">
        <v>1097</v>
      </c>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row>
    <row r="436" spans="2:28" s="3" customFormat="1" x14ac:dyDescent="0.25">
      <c r="B436" s="50">
        <v>2019</v>
      </c>
      <c r="C436" s="61" t="s">
        <v>326</v>
      </c>
      <c r="D436" s="52" t="s">
        <v>132</v>
      </c>
      <c r="E436" s="51" t="s">
        <v>36</v>
      </c>
      <c r="F436" s="51" t="s">
        <v>129</v>
      </c>
      <c r="G436" s="21"/>
      <c r="H436" s="21"/>
      <c r="I436" s="21"/>
      <c r="J436" s="21"/>
      <c r="K436" s="21"/>
      <c r="L436" s="21"/>
      <c r="M436" s="21"/>
      <c r="N436" s="21"/>
      <c r="O436" s="21"/>
      <c r="P436" s="21"/>
      <c r="Q436" s="21"/>
      <c r="R436" s="21"/>
      <c r="S436" s="21"/>
      <c r="T436" s="21"/>
      <c r="U436" s="21"/>
      <c r="V436" s="21"/>
      <c r="W436" s="21"/>
      <c r="X436" s="21"/>
      <c r="Y436" s="21"/>
      <c r="Z436" s="21"/>
      <c r="AA436" s="21"/>
      <c r="AB436" s="21"/>
    </row>
    <row r="437" spans="2:28" s="3" customFormat="1" x14ac:dyDescent="0.25">
      <c r="B437" s="36">
        <v>2019</v>
      </c>
      <c r="C437" s="49" t="s">
        <v>326</v>
      </c>
      <c r="D437" s="49" t="s">
        <v>119</v>
      </c>
      <c r="E437" s="49" t="s">
        <v>398</v>
      </c>
      <c r="F437" s="49" t="s">
        <v>127</v>
      </c>
      <c r="G437" s="23"/>
      <c r="H437" s="23"/>
      <c r="I437" s="23"/>
      <c r="J437" s="23"/>
      <c r="K437" s="23"/>
      <c r="L437" s="23"/>
      <c r="M437" s="23"/>
      <c r="N437" s="23"/>
      <c r="O437" s="23"/>
      <c r="P437" s="23"/>
      <c r="Q437" s="23"/>
      <c r="R437" s="23"/>
      <c r="S437" s="23"/>
      <c r="T437" s="23"/>
      <c r="U437" s="23"/>
      <c r="V437" s="23"/>
      <c r="W437" s="23"/>
      <c r="X437" s="23"/>
      <c r="Y437" s="23"/>
      <c r="Z437" s="23"/>
      <c r="AA437" s="23"/>
      <c r="AB437" s="23"/>
    </row>
    <row r="438" spans="2:28" s="3" customFormat="1" x14ac:dyDescent="0.25">
      <c r="B438" s="36">
        <v>2019</v>
      </c>
      <c r="C438" s="49" t="s">
        <v>326</v>
      </c>
      <c r="D438" s="49" t="s">
        <v>119</v>
      </c>
      <c r="E438" s="49" t="s">
        <v>398</v>
      </c>
      <c r="F438" s="49" t="s">
        <v>128</v>
      </c>
      <c r="G438" s="23"/>
      <c r="H438" s="23"/>
      <c r="I438" s="23"/>
      <c r="J438" s="23"/>
      <c r="K438" s="23"/>
      <c r="L438" s="23"/>
      <c r="M438" s="23"/>
      <c r="N438" s="23"/>
      <c r="O438" s="23"/>
      <c r="P438" s="23"/>
      <c r="Q438" s="23"/>
      <c r="R438" s="23"/>
      <c r="S438" s="23"/>
      <c r="T438" s="23"/>
      <c r="U438" s="23"/>
      <c r="V438" s="23"/>
      <c r="W438" s="23"/>
      <c r="X438" s="23"/>
      <c r="Y438" s="23"/>
      <c r="Z438" s="23"/>
      <c r="AA438" s="23"/>
      <c r="AB438" s="23"/>
    </row>
    <row r="439" spans="2:28" s="3" customFormat="1" x14ac:dyDescent="0.25">
      <c r="B439" s="124">
        <v>2019</v>
      </c>
      <c r="C439" s="125" t="s">
        <v>326</v>
      </c>
      <c r="D439" s="125" t="s">
        <v>119</v>
      </c>
      <c r="E439" s="126" t="s">
        <v>399</v>
      </c>
      <c r="F439" s="127" t="s">
        <v>129</v>
      </c>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row>
    <row r="440" spans="2:28" s="3" customFormat="1" x14ac:dyDescent="0.25">
      <c r="B440" s="36">
        <v>2019</v>
      </c>
      <c r="C440" s="49" t="s">
        <v>326</v>
      </c>
      <c r="D440" s="49" t="s">
        <v>119</v>
      </c>
      <c r="E440" s="49" t="s">
        <v>400</v>
      </c>
      <c r="F440" s="49" t="s">
        <v>127</v>
      </c>
      <c r="G440" s="23"/>
      <c r="H440" s="23"/>
      <c r="I440" s="23"/>
      <c r="J440" s="23"/>
      <c r="K440" s="23"/>
      <c r="L440" s="23"/>
      <c r="M440" s="23"/>
      <c r="N440" s="23"/>
      <c r="O440" s="23"/>
      <c r="P440" s="23"/>
      <c r="Q440" s="23"/>
      <c r="R440" s="23"/>
      <c r="S440" s="23"/>
      <c r="T440" s="23"/>
      <c r="U440" s="23"/>
      <c r="V440" s="23"/>
      <c r="W440" s="23"/>
      <c r="X440" s="23"/>
      <c r="Y440" s="23"/>
      <c r="Z440" s="23"/>
      <c r="AA440" s="23"/>
      <c r="AB440" s="23"/>
    </row>
    <row r="441" spans="2:28" s="3" customFormat="1" x14ac:dyDescent="0.25">
      <c r="B441" s="36">
        <v>2019</v>
      </c>
      <c r="C441" s="49" t="s">
        <v>326</v>
      </c>
      <c r="D441" s="49" t="s">
        <v>119</v>
      </c>
      <c r="E441" s="49" t="s">
        <v>400</v>
      </c>
      <c r="F441" s="49" t="s">
        <v>128</v>
      </c>
      <c r="G441" s="23"/>
      <c r="H441" s="23"/>
      <c r="I441" s="23"/>
      <c r="J441" s="23"/>
      <c r="K441" s="23"/>
      <c r="L441" s="23"/>
      <c r="M441" s="23"/>
      <c r="N441" s="23"/>
      <c r="O441" s="23"/>
      <c r="P441" s="23"/>
      <c r="Q441" s="23"/>
      <c r="R441" s="23"/>
      <c r="S441" s="23"/>
      <c r="T441" s="23"/>
      <c r="U441" s="23"/>
      <c r="V441" s="23"/>
      <c r="W441" s="23"/>
      <c r="X441" s="23"/>
      <c r="Y441" s="23"/>
      <c r="Z441" s="23"/>
      <c r="AA441" s="23"/>
      <c r="AB441" s="23"/>
    </row>
    <row r="442" spans="2:28" s="3" customFormat="1" x14ac:dyDescent="0.25">
      <c r="B442" s="124">
        <v>2019</v>
      </c>
      <c r="C442" s="125" t="s">
        <v>326</v>
      </c>
      <c r="D442" s="125" t="s">
        <v>119</v>
      </c>
      <c r="E442" s="126" t="s">
        <v>401</v>
      </c>
      <c r="F442" s="127" t="s">
        <v>129</v>
      </c>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row>
    <row r="443" spans="2:28" s="3" customFormat="1" x14ac:dyDescent="0.25">
      <c r="B443" s="36">
        <v>2019</v>
      </c>
      <c r="C443" s="49" t="s">
        <v>326</v>
      </c>
      <c r="D443" s="49" t="s">
        <v>119</v>
      </c>
      <c r="E443" s="49" t="s">
        <v>337</v>
      </c>
      <c r="F443" s="49" t="s">
        <v>127</v>
      </c>
      <c r="G443" s="23"/>
      <c r="H443" s="23"/>
      <c r="I443" s="23"/>
      <c r="J443" s="23"/>
      <c r="K443" s="23"/>
      <c r="L443" s="23"/>
      <c r="M443" s="23"/>
      <c r="N443" s="23"/>
      <c r="O443" s="23"/>
      <c r="P443" s="23"/>
      <c r="Q443" s="23"/>
      <c r="R443" s="23"/>
      <c r="S443" s="23"/>
      <c r="T443" s="23"/>
      <c r="U443" s="23"/>
      <c r="V443" s="23"/>
      <c r="W443" s="23"/>
      <c r="X443" s="23"/>
      <c r="Y443" s="23"/>
      <c r="Z443" s="23"/>
      <c r="AA443" s="23"/>
      <c r="AB443" s="23"/>
    </row>
    <row r="444" spans="2:28" s="3" customFormat="1" x14ac:dyDescent="0.25">
      <c r="B444" s="36">
        <v>2019</v>
      </c>
      <c r="C444" s="49" t="s">
        <v>326</v>
      </c>
      <c r="D444" s="49" t="s">
        <v>119</v>
      </c>
      <c r="E444" s="49" t="s">
        <v>337</v>
      </c>
      <c r="F444" s="49" t="s">
        <v>128</v>
      </c>
      <c r="G444" s="23"/>
      <c r="H444" s="23"/>
      <c r="I444" s="23"/>
      <c r="J444" s="23"/>
      <c r="K444" s="23"/>
      <c r="L444" s="23"/>
      <c r="M444" s="23"/>
      <c r="N444" s="23"/>
      <c r="O444" s="23"/>
      <c r="P444" s="23"/>
      <c r="Q444" s="23"/>
      <c r="R444" s="23"/>
      <c r="S444" s="23"/>
      <c r="T444" s="23"/>
      <c r="U444" s="23"/>
      <c r="V444" s="23"/>
      <c r="W444" s="23"/>
      <c r="X444" s="23"/>
      <c r="Y444" s="23"/>
      <c r="Z444" s="23"/>
      <c r="AA444" s="23"/>
      <c r="AB444" s="23"/>
    </row>
    <row r="445" spans="2:28" s="3" customFormat="1" x14ac:dyDescent="0.25">
      <c r="B445" s="124">
        <v>2019</v>
      </c>
      <c r="C445" s="125" t="s">
        <v>326</v>
      </c>
      <c r="D445" s="125" t="s">
        <v>119</v>
      </c>
      <c r="E445" s="126" t="s">
        <v>338</v>
      </c>
      <c r="F445" s="127" t="s">
        <v>129</v>
      </c>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row>
    <row r="446" spans="2:28" s="3" customFormat="1" x14ac:dyDescent="0.25">
      <c r="B446" s="36">
        <v>2019</v>
      </c>
      <c r="C446" s="49" t="s">
        <v>326</v>
      </c>
      <c r="D446" s="49" t="s">
        <v>119</v>
      </c>
      <c r="E446" s="49" t="s">
        <v>339</v>
      </c>
      <c r="F446" s="49" t="s">
        <v>127</v>
      </c>
      <c r="G446" s="23"/>
      <c r="H446" s="23"/>
      <c r="I446" s="23"/>
      <c r="J446" s="23"/>
      <c r="K446" s="23"/>
      <c r="L446" s="23"/>
      <c r="M446" s="23"/>
      <c r="N446" s="23"/>
      <c r="O446" s="23"/>
      <c r="P446" s="23"/>
      <c r="Q446" s="23"/>
      <c r="R446" s="23"/>
      <c r="S446" s="23"/>
      <c r="T446" s="23"/>
      <c r="U446" s="23"/>
      <c r="V446" s="23"/>
      <c r="W446" s="23"/>
      <c r="X446" s="23"/>
      <c r="Y446" s="23"/>
      <c r="Z446" s="23"/>
      <c r="AA446" s="23"/>
      <c r="AB446" s="23"/>
    </row>
    <row r="447" spans="2:28" s="3" customFormat="1" x14ac:dyDescent="0.25">
      <c r="B447" s="36">
        <v>2019</v>
      </c>
      <c r="C447" s="49" t="s">
        <v>326</v>
      </c>
      <c r="D447" s="49" t="s">
        <v>119</v>
      </c>
      <c r="E447" s="49" t="s">
        <v>339</v>
      </c>
      <c r="F447" s="49" t="s">
        <v>128</v>
      </c>
      <c r="G447" s="23"/>
      <c r="H447" s="23"/>
      <c r="I447" s="23"/>
      <c r="J447" s="23"/>
      <c r="K447" s="23"/>
      <c r="L447" s="23"/>
      <c r="M447" s="23"/>
      <c r="N447" s="23"/>
      <c r="O447" s="23"/>
      <c r="P447" s="23"/>
      <c r="Q447" s="23"/>
      <c r="R447" s="23"/>
      <c r="S447" s="23"/>
      <c r="T447" s="23"/>
      <c r="U447" s="23"/>
      <c r="V447" s="23"/>
      <c r="W447" s="23"/>
      <c r="X447" s="23"/>
      <c r="Y447" s="23"/>
      <c r="Z447" s="23"/>
      <c r="AA447" s="23"/>
      <c r="AB447" s="23"/>
    </row>
    <row r="448" spans="2:28" s="3" customFormat="1" x14ac:dyDescent="0.25">
      <c r="B448" s="124">
        <v>2019</v>
      </c>
      <c r="C448" s="125" t="s">
        <v>326</v>
      </c>
      <c r="D448" s="125" t="s">
        <v>119</v>
      </c>
      <c r="E448" s="126" t="s">
        <v>340</v>
      </c>
      <c r="F448" s="127" t="s">
        <v>129</v>
      </c>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row>
    <row r="449" spans="2:28" s="3" customFormat="1" x14ac:dyDescent="0.25">
      <c r="B449" s="124">
        <v>2019</v>
      </c>
      <c r="C449" s="125" t="s">
        <v>326</v>
      </c>
      <c r="D449" s="125" t="s">
        <v>119</v>
      </c>
      <c r="E449" s="127" t="s">
        <v>36</v>
      </c>
      <c r="F449" s="126" t="s">
        <v>1096</v>
      </c>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row>
    <row r="450" spans="2:28" s="3" customFormat="1" x14ac:dyDescent="0.25">
      <c r="B450" s="124">
        <v>2019</v>
      </c>
      <c r="C450" s="125" t="s">
        <v>326</v>
      </c>
      <c r="D450" s="125" t="s">
        <v>119</v>
      </c>
      <c r="E450" s="127" t="s">
        <v>36</v>
      </c>
      <c r="F450" s="126" t="s">
        <v>1097</v>
      </c>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row>
    <row r="451" spans="2:28" s="3" customFormat="1" x14ac:dyDescent="0.25">
      <c r="B451" s="50">
        <v>2019</v>
      </c>
      <c r="C451" s="61" t="s">
        <v>326</v>
      </c>
      <c r="D451" s="52" t="s">
        <v>133</v>
      </c>
      <c r="E451" s="51" t="s">
        <v>36</v>
      </c>
      <c r="F451" s="51" t="s">
        <v>129</v>
      </c>
      <c r="G451" s="21"/>
      <c r="H451" s="21"/>
      <c r="I451" s="21"/>
      <c r="J451" s="21"/>
      <c r="K451" s="21"/>
      <c r="L451" s="21"/>
      <c r="M451" s="21"/>
      <c r="N451" s="21"/>
      <c r="O451" s="21"/>
      <c r="P451" s="21"/>
      <c r="Q451" s="21"/>
      <c r="R451" s="21"/>
      <c r="S451" s="21"/>
      <c r="T451" s="21"/>
      <c r="U451" s="21"/>
      <c r="V451" s="21"/>
      <c r="W451" s="21"/>
      <c r="X451" s="21"/>
      <c r="Y451" s="21"/>
      <c r="Z451" s="21"/>
      <c r="AA451" s="21"/>
      <c r="AB451" s="21"/>
    </row>
    <row r="452" spans="2:28" s="3" customFormat="1" x14ac:dyDescent="0.25">
      <c r="B452" s="36">
        <v>2019</v>
      </c>
      <c r="C452" s="49" t="s">
        <v>326</v>
      </c>
      <c r="D452" s="49" t="s">
        <v>120</v>
      </c>
      <c r="E452" s="49" t="s">
        <v>398</v>
      </c>
      <c r="F452" s="49" t="s">
        <v>127</v>
      </c>
      <c r="G452" s="23"/>
      <c r="H452" s="23"/>
      <c r="I452" s="23"/>
      <c r="J452" s="23"/>
      <c r="K452" s="23"/>
      <c r="L452" s="23"/>
      <c r="M452" s="23"/>
      <c r="N452" s="23"/>
      <c r="O452" s="23"/>
      <c r="P452" s="23"/>
      <c r="Q452" s="23"/>
      <c r="R452" s="23"/>
      <c r="S452" s="23"/>
      <c r="T452" s="23"/>
      <c r="U452" s="23"/>
      <c r="V452" s="23"/>
      <c r="W452" s="23"/>
      <c r="X452" s="23"/>
      <c r="Y452" s="23"/>
      <c r="Z452" s="23"/>
      <c r="AA452" s="23"/>
      <c r="AB452" s="23"/>
    </row>
    <row r="453" spans="2:28" s="3" customFormat="1" x14ac:dyDescent="0.25">
      <c r="B453" s="36">
        <v>2019</v>
      </c>
      <c r="C453" s="49" t="s">
        <v>326</v>
      </c>
      <c r="D453" s="49" t="s">
        <v>120</v>
      </c>
      <c r="E453" s="49" t="s">
        <v>398</v>
      </c>
      <c r="F453" s="49" t="s">
        <v>128</v>
      </c>
      <c r="G453" s="23"/>
      <c r="H453" s="23"/>
      <c r="I453" s="23"/>
      <c r="J453" s="23"/>
      <c r="K453" s="23"/>
      <c r="L453" s="23"/>
      <c r="M453" s="23"/>
      <c r="N453" s="23"/>
      <c r="O453" s="23"/>
      <c r="P453" s="23"/>
      <c r="Q453" s="23"/>
      <c r="R453" s="23"/>
      <c r="S453" s="23"/>
      <c r="T453" s="23"/>
      <c r="U453" s="23"/>
      <c r="V453" s="23"/>
      <c r="W453" s="23"/>
      <c r="X453" s="23"/>
      <c r="Y453" s="23"/>
      <c r="Z453" s="23"/>
      <c r="AA453" s="23"/>
      <c r="AB453" s="23"/>
    </row>
    <row r="454" spans="2:28" s="3" customFormat="1" x14ac:dyDescent="0.25">
      <c r="B454" s="124">
        <v>2019</v>
      </c>
      <c r="C454" s="125" t="s">
        <v>326</v>
      </c>
      <c r="D454" s="125" t="s">
        <v>120</v>
      </c>
      <c r="E454" s="126" t="s">
        <v>399</v>
      </c>
      <c r="F454" s="127" t="s">
        <v>129</v>
      </c>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row>
    <row r="455" spans="2:28" s="3" customFormat="1" x14ac:dyDescent="0.25">
      <c r="B455" s="36">
        <v>2019</v>
      </c>
      <c r="C455" s="49" t="s">
        <v>326</v>
      </c>
      <c r="D455" s="49" t="s">
        <v>120</v>
      </c>
      <c r="E455" s="49" t="s">
        <v>400</v>
      </c>
      <c r="F455" s="49" t="s">
        <v>127</v>
      </c>
      <c r="G455" s="23"/>
      <c r="H455" s="23"/>
      <c r="I455" s="23"/>
      <c r="J455" s="23"/>
      <c r="K455" s="23"/>
      <c r="L455" s="23"/>
      <c r="M455" s="23"/>
      <c r="N455" s="23"/>
      <c r="O455" s="23"/>
      <c r="P455" s="23"/>
      <c r="Q455" s="23"/>
      <c r="R455" s="23"/>
      <c r="S455" s="23"/>
      <c r="T455" s="23"/>
      <c r="U455" s="23"/>
      <c r="V455" s="23"/>
      <c r="W455" s="23"/>
      <c r="X455" s="23"/>
      <c r="Y455" s="23"/>
      <c r="Z455" s="23"/>
      <c r="AA455" s="23"/>
      <c r="AB455" s="23"/>
    </row>
    <row r="456" spans="2:28" s="3" customFormat="1" x14ac:dyDescent="0.25">
      <c r="B456" s="36">
        <v>2019</v>
      </c>
      <c r="C456" s="49" t="s">
        <v>326</v>
      </c>
      <c r="D456" s="49" t="s">
        <v>120</v>
      </c>
      <c r="E456" s="49" t="s">
        <v>400</v>
      </c>
      <c r="F456" s="49" t="s">
        <v>128</v>
      </c>
      <c r="G456" s="23"/>
      <c r="H456" s="23"/>
      <c r="I456" s="23"/>
      <c r="J456" s="23"/>
      <c r="K456" s="23"/>
      <c r="L456" s="23"/>
      <c r="M456" s="23"/>
      <c r="N456" s="23"/>
      <c r="O456" s="23"/>
      <c r="P456" s="23"/>
      <c r="Q456" s="23"/>
      <c r="R456" s="23"/>
      <c r="S456" s="23"/>
      <c r="T456" s="23"/>
      <c r="U456" s="23"/>
      <c r="V456" s="23"/>
      <c r="W456" s="23"/>
      <c r="X456" s="23"/>
      <c r="Y456" s="23"/>
      <c r="Z456" s="23"/>
      <c r="AA456" s="23"/>
      <c r="AB456" s="23"/>
    </row>
    <row r="457" spans="2:28" s="3" customFormat="1" x14ac:dyDescent="0.25">
      <c r="B457" s="124">
        <v>2019</v>
      </c>
      <c r="C457" s="125" t="s">
        <v>326</v>
      </c>
      <c r="D457" s="125" t="s">
        <v>120</v>
      </c>
      <c r="E457" s="126" t="s">
        <v>401</v>
      </c>
      <c r="F457" s="127" t="s">
        <v>129</v>
      </c>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row>
    <row r="458" spans="2:28" s="3" customFormat="1" x14ac:dyDescent="0.25">
      <c r="B458" s="36">
        <v>2019</v>
      </c>
      <c r="C458" s="49" t="s">
        <v>326</v>
      </c>
      <c r="D458" s="49" t="s">
        <v>120</v>
      </c>
      <c r="E458" s="49" t="s">
        <v>337</v>
      </c>
      <c r="F458" s="49" t="s">
        <v>127</v>
      </c>
      <c r="G458" s="23"/>
      <c r="H458" s="23"/>
      <c r="I458" s="23"/>
      <c r="J458" s="23"/>
      <c r="K458" s="23"/>
      <c r="L458" s="23"/>
      <c r="M458" s="23"/>
      <c r="N458" s="23"/>
      <c r="O458" s="23"/>
      <c r="P458" s="23"/>
      <c r="Q458" s="23"/>
      <c r="R458" s="23"/>
      <c r="S458" s="23"/>
      <c r="T458" s="23"/>
      <c r="U458" s="23"/>
      <c r="V458" s="23"/>
      <c r="W458" s="23"/>
      <c r="X458" s="23"/>
      <c r="Y458" s="23"/>
      <c r="Z458" s="23"/>
      <c r="AA458" s="23"/>
      <c r="AB458" s="23"/>
    </row>
    <row r="459" spans="2:28" s="3" customFormat="1" x14ac:dyDescent="0.25">
      <c r="B459" s="36">
        <v>2019</v>
      </c>
      <c r="C459" s="49" t="s">
        <v>326</v>
      </c>
      <c r="D459" s="49" t="s">
        <v>120</v>
      </c>
      <c r="E459" s="49" t="s">
        <v>337</v>
      </c>
      <c r="F459" s="49" t="s">
        <v>128</v>
      </c>
      <c r="G459" s="23"/>
      <c r="H459" s="23"/>
      <c r="I459" s="23"/>
      <c r="J459" s="23"/>
      <c r="K459" s="23"/>
      <c r="L459" s="23"/>
      <c r="M459" s="23"/>
      <c r="N459" s="23"/>
      <c r="O459" s="23"/>
      <c r="P459" s="23"/>
      <c r="Q459" s="23"/>
      <c r="R459" s="23"/>
      <c r="S459" s="23"/>
      <c r="T459" s="23"/>
      <c r="U459" s="23"/>
      <c r="V459" s="23"/>
      <c r="W459" s="23"/>
      <c r="X459" s="23"/>
      <c r="Y459" s="23"/>
      <c r="Z459" s="23"/>
      <c r="AA459" s="23"/>
      <c r="AB459" s="23"/>
    </row>
    <row r="460" spans="2:28" s="3" customFormat="1" x14ac:dyDescent="0.25">
      <c r="B460" s="124">
        <v>2019</v>
      </c>
      <c r="C460" s="125" t="s">
        <v>326</v>
      </c>
      <c r="D460" s="125" t="s">
        <v>120</v>
      </c>
      <c r="E460" s="126" t="s">
        <v>338</v>
      </c>
      <c r="F460" s="127" t="s">
        <v>129</v>
      </c>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row>
    <row r="461" spans="2:28" s="3" customFormat="1" x14ac:dyDescent="0.25">
      <c r="B461" s="36">
        <v>2019</v>
      </c>
      <c r="C461" s="49" t="s">
        <v>326</v>
      </c>
      <c r="D461" s="49" t="s">
        <v>120</v>
      </c>
      <c r="E461" s="49" t="s">
        <v>339</v>
      </c>
      <c r="F461" s="49" t="s">
        <v>127</v>
      </c>
      <c r="G461" s="23"/>
      <c r="H461" s="23"/>
      <c r="I461" s="23"/>
      <c r="J461" s="23"/>
      <c r="K461" s="23"/>
      <c r="L461" s="23"/>
      <c r="M461" s="23"/>
      <c r="N461" s="23"/>
      <c r="O461" s="23"/>
      <c r="P461" s="23"/>
      <c r="Q461" s="23"/>
      <c r="R461" s="23"/>
      <c r="S461" s="23"/>
      <c r="T461" s="23"/>
      <c r="U461" s="23"/>
      <c r="V461" s="23"/>
      <c r="W461" s="23"/>
      <c r="X461" s="23"/>
      <c r="Y461" s="23"/>
      <c r="Z461" s="23"/>
      <c r="AA461" s="23"/>
      <c r="AB461" s="23"/>
    </row>
    <row r="462" spans="2:28" s="3" customFormat="1" x14ac:dyDescent="0.25">
      <c r="B462" s="36">
        <v>2019</v>
      </c>
      <c r="C462" s="49" t="s">
        <v>326</v>
      </c>
      <c r="D462" s="49" t="s">
        <v>120</v>
      </c>
      <c r="E462" s="49" t="s">
        <v>339</v>
      </c>
      <c r="F462" s="49" t="s">
        <v>128</v>
      </c>
      <c r="G462" s="23"/>
      <c r="H462" s="23"/>
      <c r="I462" s="23"/>
      <c r="J462" s="23"/>
      <c r="K462" s="23"/>
      <c r="L462" s="23"/>
      <c r="M462" s="23"/>
      <c r="N462" s="23"/>
      <c r="O462" s="23"/>
      <c r="P462" s="23"/>
      <c r="Q462" s="23"/>
      <c r="R462" s="23"/>
      <c r="S462" s="23"/>
      <c r="T462" s="23"/>
      <c r="U462" s="23"/>
      <c r="V462" s="23"/>
      <c r="W462" s="23"/>
      <c r="X462" s="23"/>
      <c r="Y462" s="23"/>
      <c r="Z462" s="23"/>
      <c r="AA462" s="23"/>
      <c r="AB462" s="23"/>
    </row>
    <row r="463" spans="2:28" s="3" customFormat="1" x14ac:dyDescent="0.25">
      <c r="B463" s="124">
        <v>2019</v>
      </c>
      <c r="C463" s="125" t="s">
        <v>326</v>
      </c>
      <c r="D463" s="125" t="s">
        <v>120</v>
      </c>
      <c r="E463" s="126" t="s">
        <v>340</v>
      </c>
      <c r="F463" s="127" t="s">
        <v>129</v>
      </c>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row>
    <row r="464" spans="2:28" s="3" customFormat="1" x14ac:dyDescent="0.25">
      <c r="B464" s="124">
        <v>2019</v>
      </c>
      <c r="C464" s="125" t="s">
        <v>326</v>
      </c>
      <c r="D464" s="125" t="s">
        <v>120</v>
      </c>
      <c r="E464" s="127" t="s">
        <v>36</v>
      </c>
      <c r="F464" s="126" t="s">
        <v>1096</v>
      </c>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row>
    <row r="465" spans="2:28" s="3" customFormat="1" x14ac:dyDescent="0.25">
      <c r="B465" s="124">
        <v>2019</v>
      </c>
      <c r="C465" s="125" t="s">
        <v>326</v>
      </c>
      <c r="D465" s="125" t="s">
        <v>120</v>
      </c>
      <c r="E465" s="127" t="s">
        <v>36</v>
      </c>
      <c r="F465" s="126" t="s">
        <v>1097</v>
      </c>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row>
    <row r="466" spans="2:28" s="3" customFormat="1" x14ac:dyDescent="0.25">
      <c r="B466" s="50">
        <v>2019</v>
      </c>
      <c r="C466" s="61" t="s">
        <v>326</v>
      </c>
      <c r="D466" s="52" t="s">
        <v>134</v>
      </c>
      <c r="E466" s="51" t="s">
        <v>36</v>
      </c>
      <c r="F466" s="51" t="s">
        <v>129</v>
      </c>
      <c r="G466" s="21"/>
      <c r="H466" s="21"/>
      <c r="I466" s="21"/>
      <c r="J466" s="21"/>
      <c r="K466" s="21"/>
      <c r="L466" s="21"/>
      <c r="M466" s="21"/>
      <c r="N466" s="21"/>
      <c r="O466" s="21"/>
      <c r="P466" s="21"/>
      <c r="Q466" s="21"/>
      <c r="R466" s="21"/>
      <c r="S466" s="21"/>
      <c r="T466" s="21"/>
      <c r="U466" s="21"/>
      <c r="V466" s="21"/>
      <c r="W466" s="21"/>
      <c r="X466" s="21"/>
      <c r="Y466" s="21"/>
      <c r="Z466" s="21"/>
      <c r="AA466" s="21"/>
      <c r="AB466" s="21"/>
    </row>
    <row r="467" spans="2:28" s="3" customFormat="1" x14ac:dyDescent="0.25">
      <c r="B467" s="36">
        <v>2019</v>
      </c>
      <c r="C467" s="49" t="s">
        <v>326</v>
      </c>
      <c r="D467" s="49" t="s">
        <v>121</v>
      </c>
      <c r="E467" s="49" t="s">
        <v>398</v>
      </c>
      <c r="F467" s="49" t="s">
        <v>127</v>
      </c>
      <c r="G467" s="23"/>
      <c r="H467" s="23"/>
      <c r="I467" s="23"/>
      <c r="J467" s="23"/>
      <c r="K467" s="23"/>
      <c r="L467" s="23"/>
      <c r="M467" s="23"/>
      <c r="N467" s="23"/>
      <c r="O467" s="23"/>
      <c r="P467" s="23"/>
      <c r="Q467" s="23"/>
      <c r="R467" s="23"/>
      <c r="S467" s="23"/>
      <c r="T467" s="23"/>
      <c r="U467" s="23"/>
      <c r="V467" s="23"/>
      <c r="W467" s="23"/>
      <c r="X467" s="23"/>
      <c r="Y467" s="23"/>
      <c r="Z467" s="23"/>
      <c r="AA467" s="23"/>
      <c r="AB467" s="23"/>
    </row>
    <row r="468" spans="2:28" s="3" customFormat="1" x14ac:dyDescent="0.25">
      <c r="B468" s="36">
        <v>2019</v>
      </c>
      <c r="C468" s="49" t="s">
        <v>326</v>
      </c>
      <c r="D468" s="49" t="s">
        <v>121</v>
      </c>
      <c r="E468" s="49" t="s">
        <v>398</v>
      </c>
      <c r="F468" s="49" t="s">
        <v>128</v>
      </c>
      <c r="G468" s="23"/>
      <c r="H468" s="23"/>
      <c r="I468" s="23"/>
      <c r="J468" s="23"/>
      <c r="K468" s="23"/>
      <c r="L468" s="23"/>
      <c r="M468" s="23"/>
      <c r="N468" s="23"/>
      <c r="O468" s="23"/>
      <c r="P468" s="23"/>
      <c r="Q468" s="23"/>
      <c r="R468" s="23"/>
      <c r="S468" s="23"/>
      <c r="T468" s="23"/>
      <c r="U468" s="23"/>
      <c r="V468" s="23"/>
      <c r="W468" s="23"/>
      <c r="X468" s="23"/>
      <c r="Y468" s="23"/>
      <c r="Z468" s="23"/>
      <c r="AA468" s="23"/>
      <c r="AB468" s="23"/>
    </row>
    <row r="469" spans="2:28" s="3" customFormat="1" x14ac:dyDescent="0.25">
      <c r="B469" s="124">
        <v>2019</v>
      </c>
      <c r="C469" s="125" t="s">
        <v>326</v>
      </c>
      <c r="D469" s="125" t="s">
        <v>121</v>
      </c>
      <c r="E469" s="126" t="s">
        <v>399</v>
      </c>
      <c r="F469" s="127" t="s">
        <v>129</v>
      </c>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row>
    <row r="470" spans="2:28" s="3" customFormat="1" x14ac:dyDescent="0.25">
      <c r="B470" s="36">
        <v>2019</v>
      </c>
      <c r="C470" s="49" t="s">
        <v>326</v>
      </c>
      <c r="D470" s="49" t="s">
        <v>121</v>
      </c>
      <c r="E470" s="49" t="s">
        <v>400</v>
      </c>
      <c r="F470" s="49" t="s">
        <v>127</v>
      </c>
      <c r="G470" s="23"/>
      <c r="H470" s="23"/>
      <c r="I470" s="23"/>
      <c r="J470" s="23"/>
      <c r="K470" s="23"/>
      <c r="L470" s="23"/>
      <c r="M470" s="23"/>
      <c r="N470" s="23"/>
      <c r="O470" s="23"/>
      <c r="P470" s="23"/>
      <c r="Q470" s="23"/>
      <c r="R470" s="23"/>
      <c r="S470" s="23"/>
      <c r="T470" s="23"/>
      <c r="U470" s="23"/>
      <c r="V470" s="23"/>
      <c r="W470" s="23"/>
      <c r="X470" s="23"/>
      <c r="Y470" s="23"/>
      <c r="Z470" s="23"/>
      <c r="AA470" s="23"/>
      <c r="AB470" s="23"/>
    </row>
    <row r="471" spans="2:28" s="3" customFormat="1" x14ac:dyDescent="0.25">
      <c r="B471" s="36">
        <v>2019</v>
      </c>
      <c r="C471" s="49" t="s">
        <v>326</v>
      </c>
      <c r="D471" s="49" t="s">
        <v>121</v>
      </c>
      <c r="E471" s="49" t="s">
        <v>400</v>
      </c>
      <c r="F471" s="49" t="s">
        <v>128</v>
      </c>
      <c r="G471" s="23"/>
      <c r="H471" s="23"/>
      <c r="I471" s="23"/>
      <c r="J471" s="23"/>
      <c r="K471" s="23"/>
      <c r="L471" s="23"/>
      <c r="M471" s="23"/>
      <c r="N471" s="23"/>
      <c r="O471" s="23"/>
      <c r="P471" s="23"/>
      <c r="Q471" s="23"/>
      <c r="R471" s="23"/>
      <c r="S471" s="23"/>
      <c r="T471" s="23"/>
      <c r="U471" s="23"/>
      <c r="V471" s="23"/>
      <c r="W471" s="23"/>
      <c r="X471" s="23"/>
      <c r="Y471" s="23"/>
      <c r="Z471" s="23"/>
      <c r="AA471" s="23"/>
      <c r="AB471" s="23"/>
    </row>
    <row r="472" spans="2:28" s="3" customFormat="1" x14ac:dyDescent="0.25">
      <c r="B472" s="124">
        <v>2019</v>
      </c>
      <c r="C472" s="125" t="s">
        <v>326</v>
      </c>
      <c r="D472" s="125" t="s">
        <v>121</v>
      </c>
      <c r="E472" s="126" t="s">
        <v>401</v>
      </c>
      <c r="F472" s="127" t="s">
        <v>129</v>
      </c>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row>
    <row r="473" spans="2:28" s="3" customFormat="1" x14ac:dyDescent="0.25">
      <c r="B473" s="36">
        <v>2019</v>
      </c>
      <c r="C473" s="49" t="s">
        <v>326</v>
      </c>
      <c r="D473" s="49" t="s">
        <v>121</v>
      </c>
      <c r="E473" s="49" t="s">
        <v>337</v>
      </c>
      <c r="F473" s="49" t="s">
        <v>127</v>
      </c>
      <c r="G473" s="23"/>
      <c r="H473" s="23"/>
      <c r="I473" s="23"/>
      <c r="J473" s="23"/>
      <c r="K473" s="23"/>
      <c r="L473" s="23"/>
      <c r="M473" s="23"/>
      <c r="N473" s="23"/>
      <c r="O473" s="23"/>
      <c r="P473" s="23"/>
      <c r="Q473" s="23"/>
      <c r="R473" s="23"/>
      <c r="S473" s="23"/>
      <c r="T473" s="23"/>
      <c r="U473" s="23"/>
      <c r="V473" s="23"/>
      <c r="W473" s="23"/>
      <c r="X473" s="23"/>
      <c r="Y473" s="23"/>
      <c r="Z473" s="23"/>
      <c r="AA473" s="23"/>
      <c r="AB473" s="23"/>
    </row>
    <row r="474" spans="2:28" s="3" customFormat="1" x14ac:dyDescent="0.25">
      <c r="B474" s="36">
        <v>2019</v>
      </c>
      <c r="C474" s="49" t="s">
        <v>326</v>
      </c>
      <c r="D474" s="49" t="s">
        <v>121</v>
      </c>
      <c r="E474" s="49" t="s">
        <v>337</v>
      </c>
      <c r="F474" s="49" t="s">
        <v>128</v>
      </c>
      <c r="G474" s="23"/>
      <c r="H474" s="23"/>
      <c r="I474" s="23"/>
      <c r="J474" s="23"/>
      <c r="K474" s="23"/>
      <c r="L474" s="23"/>
      <c r="M474" s="23"/>
      <c r="N474" s="23"/>
      <c r="O474" s="23"/>
      <c r="P474" s="23"/>
      <c r="Q474" s="23"/>
      <c r="R474" s="23"/>
      <c r="S474" s="23"/>
      <c r="T474" s="23"/>
      <c r="U474" s="23"/>
      <c r="V474" s="23"/>
      <c r="W474" s="23"/>
      <c r="X474" s="23"/>
      <c r="Y474" s="23"/>
      <c r="Z474" s="23"/>
      <c r="AA474" s="23"/>
      <c r="AB474" s="23"/>
    </row>
    <row r="475" spans="2:28" s="3" customFormat="1" x14ac:dyDescent="0.25">
      <c r="B475" s="124">
        <v>2019</v>
      </c>
      <c r="C475" s="125" t="s">
        <v>326</v>
      </c>
      <c r="D475" s="125" t="s">
        <v>121</v>
      </c>
      <c r="E475" s="126" t="s">
        <v>338</v>
      </c>
      <c r="F475" s="127" t="s">
        <v>129</v>
      </c>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row>
    <row r="476" spans="2:28" s="3" customFormat="1" x14ac:dyDescent="0.25">
      <c r="B476" s="36">
        <v>2019</v>
      </c>
      <c r="C476" s="49" t="s">
        <v>326</v>
      </c>
      <c r="D476" s="49" t="s">
        <v>121</v>
      </c>
      <c r="E476" s="49" t="s">
        <v>339</v>
      </c>
      <c r="F476" s="49" t="s">
        <v>127</v>
      </c>
      <c r="G476" s="23"/>
      <c r="H476" s="23"/>
      <c r="I476" s="23"/>
      <c r="J476" s="23"/>
      <c r="K476" s="23"/>
      <c r="L476" s="23"/>
      <c r="M476" s="23"/>
      <c r="N476" s="23"/>
      <c r="O476" s="23"/>
      <c r="P476" s="23"/>
      <c r="Q476" s="23"/>
      <c r="R476" s="23"/>
      <c r="S476" s="23"/>
      <c r="T476" s="23"/>
      <c r="U476" s="23"/>
      <c r="V476" s="23"/>
      <c r="W476" s="23"/>
      <c r="X476" s="23"/>
      <c r="Y476" s="23"/>
      <c r="Z476" s="23"/>
      <c r="AA476" s="23"/>
      <c r="AB476" s="23"/>
    </row>
    <row r="477" spans="2:28" s="3" customFormat="1" x14ac:dyDescent="0.25">
      <c r="B477" s="36">
        <v>2019</v>
      </c>
      <c r="C477" s="49" t="s">
        <v>326</v>
      </c>
      <c r="D477" s="49" t="s">
        <v>121</v>
      </c>
      <c r="E477" s="49" t="s">
        <v>339</v>
      </c>
      <c r="F477" s="49" t="s">
        <v>128</v>
      </c>
      <c r="G477" s="23"/>
      <c r="H477" s="23"/>
      <c r="I477" s="23"/>
      <c r="J477" s="23"/>
      <c r="K477" s="23"/>
      <c r="L477" s="23"/>
      <c r="M477" s="23"/>
      <c r="N477" s="23"/>
      <c r="O477" s="23"/>
      <c r="P477" s="23"/>
      <c r="Q477" s="23"/>
      <c r="R477" s="23"/>
      <c r="S477" s="23"/>
      <c r="T477" s="23"/>
      <c r="U477" s="23"/>
      <c r="V477" s="23"/>
      <c r="W477" s="23"/>
      <c r="X477" s="23"/>
      <c r="Y477" s="23"/>
      <c r="Z477" s="23"/>
      <c r="AA477" s="23"/>
      <c r="AB477" s="23"/>
    </row>
    <row r="478" spans="2:28" s="3" customFormat="1" x14ac:dyDescent="0.25">
      <c r="B478" s="124">
        <v>2019</v>
      </c>
      <c r="C478" s="125" t="s">
        <v>326</v>
      </c>
      <c r="D478" s="125" t="s">
        <v>121</v>
      </c>
      <c r="E478" s="126" t="s">
        <v>340</v>
      </c>
      <c r="F478" s="127" t="s">
        <v>129</v>
      </c>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row>
    <row r="479" spans="2:28" s="3" customFormat="1" x14ac:dyDescent="0.25">
      <c r="B479" s="124">
        <v>2019</v>
      </c>
      <c r="C479" s="125" t="s">
        <v>326</v>
      </c>
      <c r="D479" s="125" t="s">
        <v>121</v>
      </c>
      <c r="E479" s="127" t="s">
        <v>36</v>
      </c>
      <c r="F479" s="126" t="s">
        <v>1096</v>
      </c>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row>
    <row r="480" spans="2:28" s="3" customFormat="1" x14ac:dyDescent="0.25">
      <c r="B480" s="124">
        <v>2019</v>
      </c>
      <c r="C480" s="125" t="s">
        <v>326</v>
      </c>
      <c r="D480" s="125" t="s">
        <v>121</v>
      </c>
      <c r="E480" s="127" t="s">
        <v>36</v>
      </c>
      <c r="F480" s="126" t="s">
        <v>1097</v>
      </c>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row>
    <row r="481" spans="2:28" s="3" customFormat="1" x14ac:dyDescent="0.25">
      <c r="B481" s="50">
        <v>2019</v>
      </c>
      <c r="C481" s="61" t="s">
        <v>326</v>
      </c>
      <c r="D481" s="52" t="s">
        <v>135</v>
      </c>
      <c r="E481" s="51" t="s">
        <v>36</v>
      </c>
      <c r="F481" s="51" t="s">
        <v>129</v>
      </c>
      <c r="G481" s="21"/>
      <c r="H481" s="21"/>
      <c r="I481" s="21"/>
      <c r="J481" s="21"/>
      <c r="K481" s="21"/>
      <c r="L481" s="21"/>
      <c r="M481" s="21"/>
      <c r="N481" s="21"/>
      <c r="O481" s="21"/>
      <c r="P481" s="21"/>
      <c r="Q481" s="21"/>
      <c r="R481" s="21"/>
      <c r="S481" s="21"/>
      <c r="T481" s="21"/>
      <c r="U481" s="21"/>
      <c r="V481" s="21"/>
      <c r="W481" s="21"/>
      <c r="X481" s="21"/>
      <c r="Y481" s="21"/>
      <c r="Z481" s="21"/>
      <c r="AA481" s="21"/>
      <c r="AB481" s="21"/>
    </row>
    <row r="482" spans="2:28" s="3" customFormat="1" x14ac:dyDescent="0.25">
      <c r="B482" s="36">
        <v>2019</v>
      </c>
      <c r="C482" s="49" t="s">
        <v>326</v>
      </c>
      <c r="D482" s="49" t="s">
        <v>122</v>
      </c>
      <c r="E482" s="49" t="s">
        <v>398</v>
      </c>
      <c r="F482" s="49" t="s">
        <v>127</v>
      </c>
      <c r="G482" s="23"/>
      <c r="H482" s="23"/>
      <c r="I482" s="23"/>
      <c r="J482" s="23"/>
      <c r="K482" s="23"/>
      <c r="L482" s="23"/>
      <c r="M482" s="23"/>
      <c r="N482" s="23"/>
      <c r="O482" s="23"/>
      <c r="P482" s="23"/>
      <c r="Q482" s="23"/>
      <c r="R482" s="23"/>
      <c r="S482" s="23"/>
      <c r="T482" s="23"/>
      <c r="U482" s="23"/>
      <c r="V482" s="23"/>
      <c r="W482" s="23"/>
      <c r="X482" s="23"/>
      <c r="Y482" s="23"/>
      <c r="Z482" s="23"/>
      <c r="AA482" s="23"/>
      <c r="AB482" s="23"/>
    </row>
    <row r="483" spans="2:28" s="3" customFormat="1" x14ac:dyDescent="0.25">
      <c r="B483" s="36">
        <v>2019</v>
      </c>
      <c r="C483" s="49" t="s">
        <v>326</v>
      </c>
      <c r="D483" s="49" t="s">
        <v>122</v>
      </c>
      <c r="E483" s="49" t="s">
        <v>398</v>
      </c>
      <c r="F483" s="49" t="s">
        <v>128</v>
      </c>
      <c r="G483" s="23"/>
      <c r="H483" s="23"/>
      <c r="I483" s="23"/>
      <c r="J483" s="23"/>
      <c r="K483" s="23"/>
      <c r="L483" s="23"/>
      <c r="M483" s="23"/>
      <c r="N483" s="23"/>
      <c r="O483" s="23"/>
      <c r="P483" s="23"/>
      <c r="Q483" s="23"/>
      <c r="R483" s="23"/>
      <c r="S483" s="23"/>
      <c r="T483" s="23"/>
      <c r="U483" s="23"/>
      <c r="V483" s="23"/>
      <c r="W483" s="23"/>
      <c r="X483" s="23"/>
      <c r="Y483" s="23"/>
      <c r="Z483" s="23"/>
      <c r="AA483" s="23"/>
      <c r="AB483" s="23"/>
    </row>
    <row r="484" spans="2:28" s="3" customFormat="1" x14ac:dyDescent="0.25">
      <c r="B484" s="124">
        <v>2019</v>
      </c>
      <c r="C484" s="125" t="s">
        <v>326</v>
      </c>
      <c r="D484" s="125" t="s">
        <v>122</v>
      </c>
      <c r="E484" s="126" t="s">
        <v>399</v>
      </c>
      <c r="F484" s="127" t="s">
        <v>129</v>
      </c>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row>
    <row r="485" spans="2:28" s="3" customFormat="1" x14ac:dyDescent="0.25">
      <c r="B485" s="36">
        <v>2019</v>
      </c>
      <c r="C485" s="49" t="s">
        <v>326</v>
      </c>
      <c r="D485" s="49" t="s">
        <v>122</v>
      </c>
      <c r="E485" s="49" t="s">
        <v>400</v>
      </c>
      <c r="F485" s="49" t="s">
        <v>127</v>
      </c>
      <c r="G485" s="23"/>
      <c r="H485" s="23"/>
      <c r="I485" s="23"/>
      <c r="J485" s="23"/>
      <c r="K485" s="23"/>
      <c r="L485" s="23"/>
      <c r="M485" s="23"/>
      <c r="N485" s="23"/>
      <c r="O485" s="23"/>
      <c r="P485" s="23"/>
      <c r="Q485" s="23"/>
      <c r="R485" s="23"/>
      <c r="S485" s="23"/>
      <c r="T485" s="23"/>
      <c r="U485" s="23"/>
      <c r="V485" s="23"/>
      <c r="W485" s="23"/>
      <c r="X485" s="23"/>
      <c r="Y485" s="23"/>
      <c r="Z485" s="23"/>
      <c r="AA485" s="23"/>
      <c r="AB485" s="23"/>
    </row>
    <row r="486" spans="2:28" s="3" customFormat="1" x14ac:dyDescent="0.25">
      <c r="B486" s="36">
        <v>2019</v>
      </c>
      <c r="C486" s="49" t="s">
        <v>326</v>
      </c>
      <c r="D486" s="49" t="s">
        <v>122</v>
      </c>
      <c r="E486" s="49" t="s">
        <v>400</v>
      </c>
      <c r="F486" s="49" t="s">
        <v>128</v>
      </c>
      <c r="G486" s="23"/>
      <c r="H486" s="23"/>
      <c r="I486" s="23"/>
      <c r="J486" s="23"/>
      <c r="K486" s="23"/>
      <c r="L486" s="23"/>
      <c r="M486" s="23"/>
      <c r="N486" s="23"/>
      <c r="O486" s="23"/>
      <c r="P486" s="23"/>
      <c r="Q486" s="23"/>
      <c r="R486" s="23"/>
      <c r="S486" s="23"/>
      <c r="T486" s="23"/>
      <c r="U486" s="23"/>
      <c r="V486" s="23"/>
      <c r="W486" s="23"/>
      <c r="X486" s="23"/>
      <c r="Y486" s="23"/>
      <c r="Z486" s="23"/>
      <c r="AA486" s="23"/>
      <c r="AB486" s="23"/>
    </row>
    <row r="487" spans="2:28" s="3" customFormat="1" x14ac:dyDescent="0.25">
      <c r="B487" s="124">
        <v>2019</v>
      </c>
      <c r="C487" s="125" t="s">
        <v>326</v>
      </c>
      <c r="D487" s="125" t="s">
        <v>122</v>
      </c>
      <c r="E487" s="126" t="s">
        <v>401</v>
      </c>
      <c r="F487" s="127" t="s">
        <v>129</v>
      </c>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row>
    <row r="488" spans="2:28" s="3" customFormat="1" x14ac:dyDescent="0.25">
      <c r="B488" s="36">
        <v>2019</v>
      </c>
      <c r="C488" s="49" t="s">
        <v>326</v>
      </c>
      <c r="D488" s="49" t="s">
        <v>122</v>
      </c>
      <c r="E488" s="49" t="s">
        <v>337</v>
      </c>
      <c r="F488" s="49" t="s">
        <v>127</v>
      </c>
      <c r="G488" s="23"/>
      <c r="H488" s="23"/>
      <c r="I488" s="23"/>
      <c r="J488" s="23"/>
      <c r="K488" s="23"/>
      <c r="L488" s="23"/>
      <c r="M488" s="23"/>
      <c r="N488" s="23"/>
      <c r="O488" s="23"/>
      <c r="P488" s="23"/>
      <c r="Q488" s="23"/>
      <c r="R488" s="23"/>
      <c r="S488" s="23"/>
      <c r="T488" s="23"/>
      <c r="U488" s="23"/>
      <c r="V488" s="23"/>
      <c r="W488" s="23"/>
      <c r="X488" s="23"/>
      <c r="Y488" s="23"/>
      <c r="Z488" s="23"/>
      <c r="AA488" s="23"/>
      <c r="AB488" s="23"/>
    </row>
    <row r="489" spans="2:28" s="3" customFormat="1" x14ac:dyDescent="0.25">
      <c r="B489" s="36">
        <v>2019</v>
      </c>
      <c r="C489" s="49" t="s">
        <v>326</v>
      </c>
      <c r="D489" s="49" t="s">
        <v>122</v>
      </c>
      <c r="E489" s="49" t="s">
        <v>337</v>
      </c>
      <c r="F489" s="49" t="s">
        <v>128</v>
      </c>
      <c r="G489" s="23"/>
      <c r="H489" s="23"/>
      <c r="I489" s="23"/>
      <c r="J489" s="23"/>
      <c r="K489" s="23"/>
      <c r="L489" s="23"/>
      <c r="M489" s="23"/>
      <c r="N489" s="23"/>
      <c r="O489" s="23"/>
      <c r="P489" s="23"/>
      <c r="Q489" s="23"/>
      <c r="R489" s="23"/>
      <c r="S489" s="23"/>
      <c r="T489" s="23"/>
      <c r="U489" s="23"/>
      <c r="V489" s="23"/>
      <c r="W489" s="23"/>
      <c r="X489" s="23"/>
      <c r="Y489" s="23"/>
      <c r="Z489" s="23"/>
      <c r="AA489" s="23"/>
      <c r="AB489" s="23"/>
    </row>
    <row r="490" spans="2:28" s="3" customFormat="1" x14ac:dyDescent="0.25">
      <c r="B490" s="124">
        <v>2019</v>
      </c>
      <c r="C490" s="125" t="s">
        <v>326</v>
      </c>
      <c r="D490" s="125" t="s">
        <v>122</v>
      </c>
      <c r="E490" s="126" t="s">
        <v>338</v>
      </c>
      <c r="F490" s="127" t="s">
        <v>129</v>
      </c>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row>
    <row r="491" spans="2:28" s="3" customFormat="1" x14ac:dyDescent="0.25">
      <c r="B491" s="36">
        <v>2019</v>
      </c>
      <c r="C491" s="49" t="s">
        <v>326</v>
      </c>
      <c r="D491" s="49" t="s">
        <v>122</v>
      </c>
      <c r="E491" s="49" t="s">
        <v>339</v>
      </c>
      <c r="F491" s="49" t="s">
        <v>127</v>
      </c>
      <c r="G491" s="23"/>
      <c r="H491" s="23"/>
      <c r="I491" s="23"/>
      <c r="J491" s="23"/>
      <c r="K491" s="23"/>
      <c r="L491" s="23"/>
      <c r="M491" s="23"/>
      <c r="N491" s="23"/>
      <c r="O491" s="23"/>
      <c r="P491" s="23"/>
      <c r="Q491" s="23"/>
      <c r="R491" s="23"/>
      <c r="S491" s="23"/>
      <c r="T491" s="23"/>
      <c r="U491" s="23"/>
      <c r="V491" s="23"/>
      <c r="W491" s="23"/>
      <c r="X491" s="23"/>
      <c r="Y491" s="23"/>
      <c r="Z491" s="23"/>
      <c r="AA491" s="23"/>
      <c r="AB491" s="23"/>
    </row>
    <row r="492" spans="2:28" s="3" customFormat="1" x14ac:dyDescent="0.25">
      <c r="B492" s="36">
        <v>2019</v>
      </c>
      <c r="C492" s="49" t="s">
        <v>326</v>
      </c>
      <c r="D492" s="49" t="s">
        <v>122</v>
      </c>
      <c r="E492" s="49" t="s">
        <v>339</v>
      </c>
      <c r="F492" s="49" t="s">
        <v>128</v>
      </c>
      <c r="G492" s="23"/>
      <c r="H492" s="23"/>
      <c r="I492" s="23"/>
      <c r="J492" s="23"/>
      <c r="K492" s="23"/>
      <c r="L492" s="23"/>
      <c r="M492" s="23"/>
      <c r="N492" s="23"/>
      <c r="O492" s="23"/>
      <c r="P492" s="23"/>
      <c r="Q492" s="23"/>
      <c r="R492" s="23"/>
      <c r="S492" s="23"/>
      <c r="T492" s="23"/>
      <c r="U492" s="23"/>
      <c r="V492" s="23"/>
      <c r="W492" s="23"/>
      <c r="X492" s="23"/>
      <c r="Y492" s="23"/>
      <c r="Z492" s="23"/>
      <c r="AA492" s="23"/>
      <c r="AB492" s="23"/>
    </row>
    <row r="493" spans="2:28" s="3" customFormat="1" x14ac:dyDescent="0.25">
      <c r="B493" s="124">
        <v>2019</v>
      </c>
      <c r="C493" s="125" t="s">
        <v>326</v>
      </c>
      <c r="D493" s="125" t="s">
        <v>122</v>
      </c>
      <c r="E493" s="126" t="s">
        <v>340</v>
      </c>
      <c r="F493" s="127" t="s">
        <v>129</v>
      </c>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row>
    <row r="494" spans="2:28" s="3" customFormat="1" x14ac:dyDescent="0.25">
      <c r="B494" s="124">
        <v>2019</v>
      </c>
      <c r="C494" s="125" t="s">
        <v>326</v>
      </c>
      <c r="D494" s="125" t="s">
        <v>122</v>
      </c>
      <c r="E494" s="127" t="s">
        <v>36</v>
      </c>
      <c r="F494" s="126" t="s">
        <v>1096</v>
      </c>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row>
    <row r="495" spans="2:28" s="3" customFormat="1" x14ac:dyDescent="0.25">
      <c r="B495" s="124">
        <v>2019</v>
      </c>
      <c r="C495" s="125" t="s">
        <v>326</v>
      </c>
      <c r="D495" s="125" t="s">
        <v>122</v>
      </c>
      <c r="E495" s="127" t="s">
        <v>36</v>
      </c>
      <c r="F495" s="126" t="s">
        <v>1097</v>
      </c>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row>
    <row r="496" spans="2:28" s="3" customFormat="1" x14ac:dyDescent="0.25">
      <c r="B496" s="50">
        <v>2019</v>
      </c>
      <c r="C496" s="61" t="s">
        <v>326</v>
      </c>
      <c r="D496" s="52" t="s">
        <v>136</v>
      </c>
      <c r="E496" s="51" t="s">
        <v>36</v>
      </c>
      <c r="F496" s="51" t="s">
        <v>129</v>
      </c>
      <c r="G496" s="21"/>
      <c r="H496" s="21"/>
      <c r="I496" s="21"/>
      <c r="J496" s="21"/>
      <c r="K496" s="21"/>
      <c r="L496" s="21"/>
      <c r="M496" s="21"/>
      <c r="N496" s="21"/>
      <c r="O496" s="21"/>
      <c r="P496" s="21"/>
      <c r="Q496" s="21"/>
      <c r="R496" s="21"/>
      <c r="S496" s="21"/>
      <c r="T496" s="21"/>
      <c r="U496" s="21"/>
      <c r="V496" s="21"/>
      <c r="W496" s="21"/>
      <c r="X496" s="21"/>
      <c r="Y496" s="21"/>
      <c r="Z496" s="21"/>
      <c r="AA496" s="21"/>
      <c r="AB496" s="21"/>
    </row>
    <row r="497" spans="2:28" s="3" customFormat="1" x14ac:dyDescent="0.25">
      <c r="B497" s="36">
        <v>2019</v>
      </c>
      <c r="C497" s="49" t="s">
        <v>326</v>
      </c>
      <c r="D497" s="49" t="s">
        <v>123</v>
      </c>
      <c r="E497" s="49" t="s">
        <v>398</v>
      </c>
      <c r="F497" s="49" t="s">
        <v>127</v>
      </c>
      <c r="G497" s="23"/>
      <c r="H497" s="23"/>
      <c r="I497" s="23"/>
      <c r="J497" s="23"/>
      <c r="K497" s="23"/>
      <c r="L497" s="23"/>
      <c r="M497" s="23"/>
      <c r="N497" s="23"/>
      <c r="O497" s="23"/>
      <c r="P497" s="23"/>
      <c r="Q497" s="23"/>
      <c r="R497" s="23"/>
      <c r="S497" s="23"/>
      <c r="T497" s="23"/>
      <c r="U497" s="23"/>
      <c r="V497" s="23"/>
      <c r="W497" s="23"/>
      <c r="X497" s="23"/>
      <c r="Y497" s="23"/>
      <c r="Z497" s="23"/>
      <c r="AA497" s="23"/>
      <c r="AB497" s="23"/>
    </row>
    <row r="498" spans="2:28" s="3" customFormat="1" x14ac:dyDescent="0.25">
      <c r="B498" s="36">
        <v>2019</v>
      </c>
      <c r="C498" s="49" t="s">
        <v>326</v>
      </c>
      <c r="D498" s="49" t="s">
        <v>123</v>
      </c>
      <c r="E498" s="49" t="s">
        <v>398</v>
      </c>
      <c r="F498" s="49" t="s">
        <v>128</v>
      </c>
      <c r="G498" s="23"/>
      <c r="H498" s="23"/>
      <c r="I498" s="23"/>
      <c r="J498" s="23"/>
      <c r="K498" s="23"/>
      <c r="L498" s="23"/>
      <c r="M498" s="23"/>
      <c r="N498" s="23"/>
      <c r="O498" s="23"/>
      <c r="P498" s="23"/>
      <c r="Q498" s="23"/>
      <c r="R498" s="23"/>
      <c r="S498" s="23"/>
      <c r="T498" s="23"/>
      <c r="U498" s="23"/>
      <c r="V498" s="23"/>
      <c r="W498" s="23"/>
      <c r="X498" s="23"/>
      <c r="Y498" s="23"/>
      <c r="Z498" s="23"/>
      <c r="AA498" s="23"/>
      <c r="AB498" s="23"/>
    </row>
    <row r="499" spans="2:28" s="3" customFormat="1" x14ac:dyDescent="0.25">
      <c r="B499" s="124">
        <v>2019</v>
      </c>
      <c r="C499" s="125" t="s">
        <v>326</v>
      </c>
      <c r="D499" s="125" t="s">
        <v>123</v>
      </c>
      <c r="E499" s="126" t="s">
        <v>399</v>
      </c>
      <c r="F499" s="127" t="s">
        <v>129</v>
      </c>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row>
    <row r="500" spans="2:28" s="3" customFormat="1" x14ac:dyDescent="0.25">
      <c r="B500" s="36">
        <v>2019</v>
      </c>
      <c r="C500" s="49" t="s">
        <v>326</v>
      </c>
      <c r="D500" s="49" t="s">
        <v>123</v>
      </c>
      <c r="E500" s="49" t="s">
        <v>400</v>
      </c>
      <c r="F500" s="49" t="s">
        <v>127</v>
      </c>
      <c r="G500" s="23"/>
      <c r="H500" s="23"/>
      <c r="I500" s="23"/>
      <c r="J500" s="23"/>
      <c r="K500" s="23"/>
      <c r="L500" s="23"/>
      <c r="M500" s="23"/>
      <c r="N500" s="23"/>
      <c r="O500" s="23"/>
      <c r="P500" s="23"/>
      <c r="Q500" s="23"/>
      <c r="R500" s="23"/>
      <c r="S500" s="23"/>
      <c r="T500" s="23"/>
      <c r="U500" s="23"/>
      <c r="V500" s="23"/>
      <c r="W500" s="23"/>
      <c r="X500" s="23"/>
      <c r="Y500" s="23"/>
      <c r="Z500" s="23"/>
      <c r="AA500" s="23"/>
      <c r="AB500" s="23"/>
    </row>
    <row r="501" spans="2:28" s="3" customFormat="1" x14ac:dyDescent="0.25">
      <c r="B501" s="36">
        <v>2019</v>
      </c>
      <c r="C501" s="49" t="s">
        <v>326</v>
      </c>
      <c r="D501" s="49" t="s">
        <v>123</v>
      </c>
      <c r="E501" s="49" t="s">
        <v>400</v>
      </c>
      <c r="F501" s="49" t="s">
        <v>128</v>
      </c>
      <c r="G501" s="23"/>
      <c r="H501" s="23"/>
      <c r="I501" s="23"/>
      <c r="J501" s="23"/>
      <c r="K501" s="23"/>
      <c r="L501" s="23"/>
      <c r="M501" s="23"/>
      <c r="N501" s="23"/>
      <c r="O501" s="23"/>
      <c r="P501" s="23"/>
      <c r="Q501" s="23"/>
      <c r="R501" s="23"/>
      <c r="S501" s="23"/>
      <c r="T501" s="23"/>
      <c r="U501" s="23"/>
      <c r="V501" s="23"/>
      <c r="W501" s="23"/>
      <c r="X501" s="23"/>
      <c r="Y501" s="23"/>
      <c r="Z501" s="23"/>
      <c r="AA501" s="23"/>
      <c r="AB501" s="23"/>
    </row>
    <row r="502" spans="2:28" s="3" customFormat="1" x14ac:dyDescent="0.25">
      <c r="B502" s="124">
        <v>2019</v>
      </c>
      <c r="C502" s="125" t="s">
        <v>326</v>
      </c>
      <c r="D502" s="125" t="s">
        <v>123</v>
      </c>
      <c r="E502" s="126" t="s">
        <v>401</v>
      </c>
      <c r="F502" s="127" t="s">
        <v>129</v>
      </c>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row>
    <row r="503" spans="2:28" s="3" customFormat="1" x14ac:dyDescent="0.25">
      <c r="B503" s="36">
        <v>2019</v>
      </c>
      <c r="C503" s="49" t="s">
        <v>326</v>
      </c>
      <c r="D503" s="49" t="s">
        <v>123</v>
      </c>
      <c r="E503" s="49" t="s">
        <v>337</v>
      </c>
      <c r="F503" s="49" t="s">
        <v>127</v>
      </c>
      <c r="G503" s="23"/>
      <c r="H503" s="23"/>
      <c r="I503" s="23"/>
      <c r="J503" s="23"/>
      <c r="K503" s="23"/>
      <c r="L503" s="23"/>
      <c r="M503" s="23"/>
      <c r="N503" s="23"/>
      <c r="O503" s="23"/>
      <c r="P503" s="23"/>
      <c r="Q503" s="23"/>
      <c r="R503" s="23"/>
      <c r="S503" s="23"/>
      <c r="T503" s="23"/>
      <c r="U503" s="23"/>
      <c r="V503" s="23"/>
      <c r="W503" s="23"/>
      <c r="X503" s="23"/>
      <c r="Y503" s="23"/>
      <c r="Z503" s="23"/>
      <c r="AA503" s="23"/>
      <c r="AB503" s="23"/>
    </row>
    <row r="504" spans="2:28" s="3" customFormat="1" x14ac:dyDescent="0.25">
      <c r="B504" s="36">
        <v>2019</v>
      </c>
      <c r="C504" s="49" t="s">
        <v>326</v>
      </c>
      <c r="D504" s="49" t="s">
        <v>123</v>
      </c>
      <c r="E504" s="49" t="s">
        <v>337</v>
      </c>
      <c r="F504" s="49" t="s">
        <v>128</v>
      </c>
      <c r="G504" s="23"/>
      <c r="H504" s="23"/>
      <c r="I504" s="23"/>
      <c r="J504" s="23"/>
      <c r="K504" s="23"/>
      <c r="L504" s="23"/>
      <c r="M504" s="23"/>
      <c r="N504" s="23"/>
      <c r="O504" s="23"/>
      <c r="P504" s="23"/>
      <c r="Q504" s="23"/>
      <c r="R504" s="23"/>
      <c r="S504" s="23"/>
      <c r="T504" s="23"/>
      <c r="U504" s="23"/>
      <c r="V504" s="23"/>
      <c r="W504" s="23"/>
      <c r="X504" s="23"/>
      <c r="Y504" s="23"/>
      <c r="Z504" s="23"/>
      <c r="AA504" s="23"/>
      <c r="AB504" s="23"/>
    </row>
    <row r="505" spans="2:28" s="3" customFormat="1" x14ac:dyDescent="0.25">
      <c r="B505" s="124">
        <v>2019</v>
      </c>
      <c r="C505" s="125" t="s">
        <v>326</v>
      </c>
      <c r="D505" s="125" t="s">
        <v>123</v>
      </c>
      <c r="E505" s="126" t="s">
        <v>338</v>
      </c>
      <c r="F505" s="127" t="s">
        <v>129</v>
      </c>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row>
    <row r="506" spans="2:28" s="3" customFormat="1" x14ac:dyDescent="0.25">
      <c r="B506" s="36">
        <v>2019</v>
      </c>
      <c r="C506" s="49" t="s">
        <v>326</v>
      </c>
      <c r="D506" s="49" t="s">
        <v>123</v>
      </c>
      <c r="E506" s="49" t="s">
        <v>339</v>
      </c>
      <c r="F506" s="49" t="s">
        <v>127</v>
      </c>
      <c r="G506" s="23"/>
      <c r="H506" s="23"/>
      <c r="I506" s="23"/>
      <c r="J506" s="23"/>
      <c r="K506" s="23"/>
      <c r="L506" s="23"/>
      <c r="M506" s="23"/>
      <c r="N506" s="23"/>
      <c r="O506" s="23"/>
      <c r="P506" s="23"/>
      <c r="Q506" s="23"/>
      <c r="R506" s="23"/>
      <c r="S506" s="23"/>
      <c r="T506" s="23"/>
      <c r="U506" s="23"/>
      <c r="V506" s="23"/>
      <c r="W506" s="23"/>
      <c r="X506" s="23"/>
      <c r="Y506" s="23"/>
      <c r="Z506" s="23"/>
      <c r="AA506" s="23"/>
      <c r="AB506" s="23"/>
    </row>
    <row r="507" spans="2:28" s="3" customFormat="1" x14ac:dyDescent="0.25">
      <c r="B507" s="36">
        <v>2019</v>
      </c>
      <c r="C507" s="49" t="s">
        <v>326</v>
      </c>
      <c r="D507" s="49" t="s">
        <v>123</v>
      </c>
      <c r="E507" s="49" t="s">
        <v>339</v>
      </c>
      <c r="F507" s="49" t="s">
        <v>128</v>
      </c>
      <c r="G507" s="23"/>
      <c r="H507" s="23"/>
      <c r="I507" s="23"/>
      <c r="J507" s="23"/>
      <c r="K507" s="23"/>
      <c r="L507" s="23"/>
      <c r="M507" s="23"/>
      <c r="N507" s="23"/>
      <c r="O507" s="23"/>
      <c r="P507" s="23"/>
      <c r="Q507" s="23"/>
      <c r="R507" s="23"/>
      <c r="S507" s="23"/>
      <c r="T507" s="23"/>
      <c r="U507" s="23"/>
      <c r="V507" s="23"/>
      <c r="W507" s="23"/>
      <c r="X507" s="23"/>
      <c r="Y507" s="23"/>
      <c r="Z507" s="23"/>
      <c r="AA507" s="23"/>
      <c r="AB507" s="23"/>
    </row>
    <row r="508" spans="2:28" s="3" customFormat="1" x14ac:dyDescent="0.25">
      <c r="B508" s="124">
        <v>2019</v>
      </c>
      <c r="C508" s="125" t="s">
        <v>326</v>
      </c>
      <c r="D508" s="125" t="s">
        <v>123</v>
      </c>
      <c r="E508" s="126" t="s">
        <v>340</v>
      </c>
      <c r="F508" s="127" t="s">
        <v>129</v>
      </c>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row>
    <row r="509" spans="2:28" s="3" customFormat="1" x14ac:dyDescent="0.25">
      <c r="B509" s="124">
        <v>2019</v>
      </c>
      <c r="C509" s="125" t="s">
        <v>326</v>
      </c>
      <c r="D509" s="125" t="s">
        <v>123</v>
      </c>
      <c r="E509" s="127" t="s">
        <v>36</v>
      </c>
      <c r="F509" s="126" t="s">
        <v>1096</v>
      </c>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row>
    <row r="510" spans="2:28" s="3" customFormat="1" x14ac:dyDescent="0.25">
      <c r="B510" s="124">
        <v>2019</v>
      </c>
      <c r="C510" s="125" t="s">
        <v>326</v>
      </c>
      <c r="D510" s="125" t="s">
        <v>123</v>
      </c>
      <c r="E510" s="127" t="s">
        <v>36</v>
      </c>
      <c r="F510" s="126" t="s">
        <v>1097</v>
      </c>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row>
    <row r="511" spans="2:28" s="3" customFormat="1" x14ac:dyDescent="0.25">
      <c r="B511" s="50">
        <v>2019</v>
      </c>
      <c r="C511" s="61" t="s">
        <v>326</v>
      </c>
      <c r="D511" s="52" t="s">
        <v>137</v>
      </c>
      <c r="E511" s="51" t="s">
        <v>36</v>
      </c>
      <c r="F511" s="51" t="s">
        <v>129</v>
      </c>
      <c r="G511" s="21"/>
      <c r="H511" s="21"/>
      <c r="I511" s="21"/>
      <c r="J511" s="21"/>
      <c r="K511" s="21"/>
      <c r="L511" s="21"/>
      <c r="M511" s="21"/>
      <c r="N511" s="21"/>
      <c r="O511" s="21"/>
      <c r="P511" s="21"/>
      <c r="Q511" s="21"/>
      <c r="R511" s="21"/>
      <c r="S511" s="21"/>
      <c r="T511" s="21"/>
      <c r="U511" s="21"/>
      <c r="V511" s="21"/>
      <c r="W511" s="21"/>
      <c r="X511" s="21"/>
      <c r="Y511" s="21"/>
      <c r="Z511" s="21"/>
      <c r="AA511" s="21"/>
      <c r="AB511" s="21"/>
    </row>
    <row r="512" spans="2:28" s="3" customFormat="1" x14ac:dyDescent="0.25">
      <c r="B512" s="36">
        <v>2019</v>
      </c>
      <c r="C512" s="49" t="s">
        <v>326</v>
      </c>
      <c r="D512" s="49" t="s">
        <v>124</v>
      </c>
      <c r="E512" s="49" t="s">
        <v>398</v>
      </c>
      <c r="F512" s="49" t="s">
        <v>127</v>
      </c>
      <c r="G512" s="23"/>
      <c r="H512" s="23"/>
      <c r="I512" s="23"/>
      <c r="J512" s="23"/>
      <c r="K512" s="23"/>
      <c r="L512" s="23"/>
      <c r="M512" s="23"/>
      <c r="N512" s="23"/>
      <c r="O512" s="23"/>
      <c r="P512" s="23"/>
      <c r="Q512" s="23"/>
      <c r="R512" s="23"/>
      <c r="S512" s="23"/>
      <c r="T512" s="23"/>
      <c r="U512" s="23"/>
      <c r="V512" s="23"/>
      <c r="W512" s="23"/>
      <c r="X512" s="23"/>
      <c r="Y512" s="23"/>
      <c r="Z512" s="23"/>
      <c r="AA512" s="23"/>
      <c r="AB512" s="23"/>
    </row>
    <row r="513" spans="2:28" s="3" customFormat="1" x14ac:dyDescent="0.25">
      <c r="B513" s="36">
        <v>2019</v>
      </c>
      <c r="C513" s="49" t="s">
        <v>326</v>
      </c>
      <c r="D513" s="49" t="s">
        <v>124</v>
      </c>
      <c r="E513" s="49" t="s">
        <v>398</v>
      </c>
      <c r="F513" s="49" t="s">
        <v>128</v>
      </c>
      <c r="G513" s="23"/>
      <c r="H513" s="23"/>
      <c r="I513" s="23"/>
      <c r="J513" s="23"/>
      <c r="K513" s="23"/>
      <c r="L513" s="23"/>
      <c r="M513" s="23"/>
      <c r="N513" s="23"/>
      <c r="O513" s="23"/>
      <c r="P513" s="23"/>
      <c r="Q513" s="23"/>
      <c r="R513" s="23"/>
      <c r="S513" s="23"/>
      <c r="T513" s="23"/>
      <c r="U513" s="23"/>
      <c r="V513" s="23"/>
      <c r="W513" s="23"/>
      <c r="X513" s="23"/>
      <c r="Y513" s="23"/>
      <c r="Z513" s="23"/>
      <c r="AA513" s="23"/>
      <c r="AB513" s="23"/>
    </row>
    <row r="514" spans="2:28" s="3" customFormat="1" x14ac:dyDescent="0.25">
      <c r="B514" s="124">
        <v>2019</v>
      </c>
      <c r="C514" s="125" t="s">
        <v>326</v>
      </c>
      <c r="D514" s="125" t="s">
        <v>124</v>
      </c>
      <c r="E514" s="126" t="s">
        <v>399</v>
      </c>
      <c r="F514" s="127" t="s">
        <v>129</v>
      </c>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row>
    <row r="515" spans="2:28" s="3" customFormat="1" x14ac:dyDescent="0.25">
      <c r="B515" s="36">
        <v>2019</v>
      </c>
      <c r="C515" s="49" t="s">
        <v>326</v>
      </c>
      <c r="D515" s="49" t="s">
        <v>124</v>
      </c>
      <c r="E515" s="49" t="s">
        <v>400</v>
      </c>
      <c r="F515" s="49" t="s">
        <v>127</v>
      </c>
      <c r="G515" s="23"/>
      <c r="H515" s="23"/>
      <c r="I515" s="23"/>
      <c r="J515" s="23"/>
      <c r="K515" s="23"/>
      <c r="L515" s="23"/>
      <c r="M515" s="23"/>
      <c r="N515" s="23"/>
      <c r="O515" s="23"/>
      <c r="P515" s="23"/>
      <c r="Q515" s="23"/>
      <c r="R515" s="23"/>
      <c r="S515" s="23"/>
      <c r="T515" s="23"/>
      <c r="U515" s="23"/>
      <c r="V515" s="23"/>
      <c r="W515" s="23"/>
      <c r="X515" s="23"/>
      <c r="Y515" s="23"/>
      <c r="Z515" s="23"/>
      <c r="AA515" s="23"/>
      <c r="AB515" s="23"/>
    </row>
    <row r="516" spans="2:28" s="3" customFormat="1" x14ac:dyDescent="0.25">
      <c r="B516" s="36">
        <v>2019</v>
      </c>
      <c r="C516" s="49" t="s">
        <v>326</v>
      </c>
      <c r="D516" s="49" t="s">
        <v>124</v>
      </c>
      <c r="E516" s="49" t="s">
        <v>400</v>
      </c>
      <c r="F516" s="49" t="s">
        <v>128</v>
      </c>
      <c r="G516" s="23"/>
      <c r="H516" s="23"/>
      <c r="I516" s="23"/>
      <c r="J516" s="23"/>
      <c r="K516" s="23"/>
      <c r="L516" s="23"/>
      <c r="M516" s="23"/>
      <c r="N516" s="23"/>
      <c r="O516" s="23"/>
      <c r="P516" s="23"/>
      <c r="Q516" s="23"/>
      <c r="R516" s="23"/>
      <c r="S516" s="23"/>
      <c r="T516" s="23"/>
      <c r="U516" s="23"/>
      <c r="V516" s="23"/>
      <c r="W516" s="23"/>
      <c r="X516" s="23"/>
      <c r="Y516" s="23"/>
      <c r="Z516" s="23"/>
      <c r="AA516" s="23"/>
      <c r="AB516" s="23"/>
    </row>
    <row r="517" spans="2:28" s="3" customFormat="1" x14ac:dyDescent="0.25">
      <c r="B517" s="124">
        <v>2019</v>
      </c>
      <c r="C517" s="125" t="s">
        <v>326</v>
      </c>
      <c r="D517" s="125" t="s">
        <v>124</v>
      </c>
      <c r="E517" s="126" t="s">
        <v>401</v>
      </c>
      <c r="F517" s="127" t="s">
        <v>129</v>
      </c>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row>
    <row r="518" spans="2:28" s="3" customFormat="1" x14ac:dyDescent="0.25">
      <c r="B518" s="36">
        <v>2019</v>
      </c>
      <c r="C518" s="49" t="s">
        <v>326</v>
      </c>
      <c r="D518" s="49" t="s">
        <v>124</v>
      </c>
      <c r="E518" s="49" t="s">
        <v>337</v>
      </c>
      <c r="F518" s="49" t="s">
        <v>127</v>
      </c>
      <c r="G518" s="23"/>
      <c r="H518" s="23"/>
      <c r="I518" s="23"/>
      <c r="J518" s="23"/>
      <c r="K518" s="23"/>
      <c r="L518" s="23"/>
      <c r="M518" s="23"/>
      <c r="N518" s="23"/>
      <c r="O518" s="23"/>
      <c r="P518" s="23"/>
      <c r="Q518" s="23"/>
      <c r="R518" s="23"/>
      <c r="S518" s="23"/>
      <c r="T518" s="23"/>
      <c r="U518" s="23"/>
      <c r="V518" s="23"/>
      <c r="W518" s="23"/>
      <c r="X518" s="23"/>
      <c r="Y518" s="23"/>
      <c r="Z518" s="23"/>
      <c r="AA518" s="23"/>
      <c r="AB518" s="23"/>
    </row>
    <row r="519" spans="2:28" s="3" customFormat="1" x14ac:dyDescent="0.25">
      <c r="B519" s="36">
        <v>2019</v>
      </c>
      <c r="C519" s="49" t="s">
        <v>326</v>
      </c>
      <c r="D519" s="49" t="s">
        <v>124</v>
      </c>
      <c r="E519" s="49" t="s">
        <v>337</v>
      </c>
      <c r="F519" s="49" t="s">
        <v>128</v>
      </c>
      <c r="G519" s="23"/>
      <c r="H519" s="23"/>
      <c r="I519" s="23"/>
      <c r="J519" s="23"/>
      <c r="K519" s="23"/>
      <c r="L519" s="23"/>
      <c r="M519" s="23"/>
      <c r="N519" s="23"/>
      <c r="O519" s="23"/>
      <c r="P519" s="23"/>
      <c r="Q519" s="23"/>
      <c r="R519" s="23"/>
      <c r="S519" s="23"/>
      <c r="T519" s="23"/>
      <c r="U519" s="23"/>
      <c r="V519" s="23"/>
      <c r="W519" s="23"/>
      <c r="X519" s="23"/>
      <c r="Y519" s="23"/>
      <c r="Z519" s="23"/>
      <c r="AA519" s="23"/>
      <c r="AB519" s="23"/>
    </row>
    <row r="520" spans="2:28" s="3" customFormat="1" x14ac:dyDescent="0.25">
      <c r="B520" s="124">
        <v>2019</v>
      </c>
      <c r="C520" s="125" t="s">
        <v>326</v>
      </c>
      <c r="D520" s="125" t="s">
        <v>124</v>
      </c>
      <c r="E520" s="126" t="s">
        <v>338</v>
      </c>
      <c r="F520" s="127" t="s">
        <v>129</v>
      </c>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row>
    <row r="521" spans="2:28" s="3" customFormat="1" x14ac:dyDescent="0.25">
      <c r="B521" s="36">
        <v>2019</v>
      </c>
      <c r="C521" s="49" t="s">
        <v>326</v>
      </c>
      <c r="D521" s="49" t="s">
        <v>124</v>
      </c>
      <c r="E521" s="49" t="s">
        <v>339</v>
      </c>
      <c r="F521" s="49" t="s">
        <v>127</v>
      </c>
      <c r="G521" s="23"/>
      <c r="H521" s="23"/>
      <c r="I521" s="23"/>
      <c r="J521" s="23"/>
      <c r="K521" s="23"/>
      <c r="L521" s="23"/>
      <c r="M521" s="23"/>
      <c r="N521" s="23"/>
      <c r="O521" s="23"/>
      <c r="P521" s="23"/>
      <c r="Q521" s="23"/>
      <c r="R521" s="23"/>
      <c r="S521" s="23"/>
      <c r="T521" s="23"/>
      <c r="U521" s="23"/>
      <c r="V521" s="23"/>
      <c r="W521" s="23"/>
      <c r="X521" s="23"/>
      <c r="Y521" s="23"/>
      <c r="Z521" s="23"/>
      <c r="AA521" s="23"/>
      <c r="AB521" s="23"/>
    </row>
    <row r="522" spans="2:28" s="3" customFormat="1" x14ac:dyDescent="0.25">
      <c r="B522" s="36">
        <v>2019</v>
      </c>
      <c r="C522" s="49" t="s">
        <v>326</v>
      </c>
      <c r="D522" s="49" t="s">
        <v>124</v>
      </c>
      <c r="E522" s="49" t="s">
        <v>339</v>
      </c>
      <c r="F522" s="49" t="s">
        <v>128</v>
      </c>
      <c r="G522" s="23"/>
      <c r="H522" s="23"/>
      <c r="I522" s="23"/>
      <c r="J522" s="23"/>
      <c r="K522" s="23"/>
      <c r="L522" s="23"/>
      <c r="M522" s="23"/>
      <c r="N522" s="23"/>
      <c r="O522" s="23"/>
      <c r="P522" s="23"/>
      <c r="Q522" s="23"/>
      <c r="R522" s="23"/>
      <c r="S522" s="23"/>
      <c r="T522" s="23"/>
      <c r="U522" s="23"/>
      <c r="V522" s="23"/>
      <c r="W522" s="23"/>
      <c r="X522" s="23"/>
      <c r="Y522" s="23"/>
      <c r="Z522" s="23"/>
      <c r="AA522" s="23"/>
      <c r="AB522" s="23"/>
    </row>
    <row r="523" spans="2:28" s="3" customFormat="1" x14ac:dyDescent="0.25">
      <c r="B523" s="124">
        <v>2019</v>
      </c>
      <c r="C523" s="125" t="s">
        <v>326</v>
      </c>
      <c r="D523" s="125" t="s">
        <v>124</v>
      </c>
      <c r="E523" s="126" t="s">
        <v>340</v>
      </c>
      <c r="F523" s="127" t="s">
        <v>129</v>
      </c>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row>
    <row r="524" spans="2:28" s="3" customFormat="1" x14ac:dyDescent="0.25">
      <c r="B524" s="124">
        <v>2019</v>
      </c>
      <c r="C524" s="125" t="s">
        <v>326</v>
      </c>
      <c r="D524" s="125" t="s">
        <v>124</v>
      </c>
      <c r="E524" s="127" t="s">
        <v>36</v>
      </c>
      <c r="F524" s="126" t="s">
        <v>1096</v>
      </c>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row>
    <row r="525" spans="2:28" s="3" customFormat="1" x14ac:dyDescent="0.25">
      <c r="B525" s="124">
        <v>2019</v>
      </c>
      <c r="C525" s="125" t="s">
        <v>326</v>
      </c>
      <c r="D525" s="125" t="s">
        <v>124</v>
      </c>
      <c r="E525" s="127" t="s">
        <v>36</v>
      </c>
      <c r="F525" s="126" t="s">
        <v>1097</v>
      </c>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row>
    <row r="526" spans="2:28" s="3" customFormat="1" x14ac:dyDescent="0.25">
      <c r="B526" s="50">
        <v>2019</v>
      </c>
      <c r="C526" s="61" t="s">
        <v>326</v>
      </c>
      <c r="D526" s="52" t="s">
        <v>138</v>
      </c>
      <c r="E526" s="51" t="s">
        <v>36</v>
      </c>
      <c r="F526" s="51" t="s">
        <v>129</v>
      </c>
      <c r="G526" s="21"/>
      <c r="H526" s="21"/>
      <c r="I526" s="21"/>
      <c r="J526" s="21"/>
      <c r="K526" s="21"/>
      <c r="L526" s="21"/>
      <c r="M526" s="21"/>
      <c r="N526" s="21"/>
      <c r="O526" s="21"/>
      <c r="P526" s="21"/>
      <c r="Q526" s="21"/>
      <c r="R526" s="21"/>
      <c r="S526" s="21"/>
      <c r="T526" s="21"/>
      <c r="U526" s="21"/>
      <c r="V526" s="21"/>
      <c r="W526" s="21"/>
      <c r="X526" s="21"/>
      <c r="Y526" s="21"/>
      <c r="Z526" s="21"/>
      <c r="AA526" s="21"/>
      <c r="AB526" s="21"/>
    </row>
    <row r="527" spans="2:28" s="3" customFormat="1" x14ac:dyDescent="0.25">
      <c r="B527" s="36">
        <v>2019</v>
      </c>
      <c r="C527" s="49" t="s">
        <v>326</v>
      </c>
      <c r="D527" s="49" t="s">
        <v>125</v>
      </c>
      <c r="E527" s="49" t="s">
        <v>398</v>
      </c>
      <c r="F527" s="49" t="s">
        <v>127</v>
      </c>
      <c r="G527" s="23"/>
      <c r="H527" s="23"/>
      <c r="I527" s="23"/>
      <c r="J527" s="23"/>
      <c r="K527" s="23"/>
      <c r="L527" s="23"/>
      <c r="M527" s="23"/>
      <c r="N527" s="23"/>
      <c r="O527" s="23"/>
      <c r="P527" s="23"/>
      <c r="Q527" s="23"/>
      <c r="R527" s="23"/>
      <c r="S527" s="23"/>
      <c r="T527" s="23"/>
      <c r="U527" s="23"/>
      <c r="V527" s="23"/>
      <c r="W527" s="23"/>
      <c r="X527" s="23"/>
      <c r="Y527" s="23"/>
      <c r="Z527" s="23"/>
      <c r="AA527" s="23"/>
      <c r="AB527" s="23"/>
    </row>
    <row r="528" spans="2:28" s="3" customFormat="1" x14ac:dyDescent="0.25">
      <c r="B528" s="36">
        <v>2019</v>
      </c>
      <c r="C528" s="49" t="s">
        <v>326</v>
      </c>
      <c r="D528" s="49" t="s">
        <v>125</v>
      </c>
      <c r="E528" s="49" t="s">
        <v>398</v>
      </c>
      <c r="F528" s="49" t="s">
        <v>128</v>
      </c>
      <c r="G528" s="23"/>
      <c r="H528" s="23"/>
      <c r="I528" s="23"/>
      <c r="J528" s="23"/>
      <c r="K528" s="23"/>
      <c r="L528" s="23"/>
      <c r="M528" s="23"/>
      <c r="N528" s="23"/>
      <c r="O528" s="23"/>
      <c r="P528" s="23"/>
      <c r="Q528" s="23"/>
      <c r="R528" s="23"/>
      <c r="S528" s="23"/>
      <c r="T528" s="23"/>
      <c r="U528" s="23"/>
      <c r="V528" s="23"/>
      <c r="W528" s="23"/>
      <c r="X528" s="23"/>
      <c r="Y528" s="23"/>
      <c r="Z528" s="23"/>
      <c r="AA528" s="23"/>
      <c r="AB528" s="23"/>
    </row>
    <row r="529" spans="2:28" s="3" customFormat="1" x14ac:dyDescent="0.25">
      <c r="B529" s="124">
        <v>2019</v>
      </c>
      <c r="C529" s="125" t="s">
        <v>326</v>
      </c>
      <c r="D529" s="125" t="s">
        <v>125</v>
      </c>
      <c r="E529" s="126" t="s">
        <v>399</v>
      </c>
      <c r="F529" s="127" t="s">
        <v>129</v>
      </c>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row>
    <row r="530" spans="2:28" s="3" customFormat="1" x14ac:dyDescent="0.25">
      <c r="B530" s="36">
        <v>2019</v>
      </c>
      <c r="C530" s="49" t="s">
        <v>326</v>
      </c>
      <c r="D530" s="49" t="s">
        <v>125</v>
      </c>
      <c r="E530" s="49" t="s">
        <v>400</v>
      </c>
      <c r="F530" s="49" t="s">
        <v>127</v>
      </c>
      <c r="G530" s="23"/>
      <c r="H530" s="23"/>
      <c r="I530" s="23"/>
      <c r="J530" s="23"/>
      <c r="K530" s="23"/>
      <c r="L530" s="23"/>
      <c r="M530" s="23"/>
      <c r="N530" s="23"/>
      <c r="O530" s="23"/>
      <c r="P530" s="23"/>
      <c r="Q530" s="23"/>
      <c r="R530" s="23"/>
      <c r="S530" s="23"/>
      <c r="T530" s="23"/>
      <c r="U530" s="23"/>
      <c r="V530" s="23"/>
      <c r="W530" s="23"/>
      <c r="X530" s="23"/>
      <c r="Y530" s="23"/>
      <c r="Z530" s="23"/>
      <c r="AA530" s="23"/>
      <c r="AB530" s="23"/>
    </row>
    <row r="531" spans="2:28" s="3" customFormat="1" x14ac:dyDescent="0.25">
      <c r="B531" s="36">
        <v>2019</v>
      </c>
      <c r="C531" s="49" t="s">
        <v>326</v>
      </c>
      <c r="D531" s="49" t="s">
        <v>125</v>
      </c>
      <c r="E531" s="49" t="s">
        <v>400</v>
      </c>
      <c r="F531" s="49" t="s">
        <v>128</v>
      </c>
      <c r="G531" s="23"/>
      <c r="H531" s="23"/>
      <c r="I531" s="23"/>
      <c r="J531" s="23"/>
      <c r="K531" s="23"/>
      <c r="L531" s="23"/>
      <c r="M531" s="23"/>
      <c r="N531" s="23"/>
      <c r="O531" s="23"/>
      <c r="P531" s="23"/>
      <c r="Q531" s="23"/>
      <c r="R531" s="23"/>
      <c r="S531" s="23"/>
      <c r="T531" s="23"/>
      <c r="U531" s="23"/>
      <c r="V531" s="23"/>
      <c r="W531" s="23"/>
      <c r="X531" s="23"/>
      <c r="Y531" s="23"/>
      <c r="Z531" s="23"/>
      <c r="AA531" s="23"/>
      <c r="AB531" s="23"/>
    </row>
    <row r="532" spans="2:28" s="3" customFormat="1" x14ac:dyDescent="0.25">
      <c r="B532" s="124">
        <v>2019</v>
      </c>
      <c r="C532" s="125" t="s">
        <v>326</v>
      </c>
      <c r="D532" s="125" t="s">
        <v>125</v>
      </c>
      <c r="E532" s="126" t="s">
        <v>401</v>
      </c>
      <c r="F532" s="127" t="s">
        <v>129</v>
      </c>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row>
    <row r="533" spans="2:28" s="3" customFormat="1" x14ac:dyDescent="0.25">
      <c r="B533" s="36">
        <v>2019</v>
      </c>
      <c r="C533" s="49" t="s">
        <v>326</v>
      </c>
      <c r="D533" s="49" t="s">
        <v>125</v>
      </c>
      <c r="E533" s="49" t="s">
        <v>337</v>
      </c>
      <c r="F533" s="49" t="s">
        <v>127</v>
      </c>
      <c r="G533" s="23"/>
      <c r="H533" s="23"/>
      <c r="I533" s="23"/>
      <c r="J533" s="23"/>
      <c r="K533" s="23"/>
      <c r="L533" s="23"/>
      <c r="M533" s="23"/>
      <c r="N533" s="23"/>
      <c r="O533" s="23"/>
      <c r="P533" s="23"/>
      <c r="Q533" s="23"/>
      <c r="R533" s="23"/>
      <c r="S533" s="23"/>
      <c r="T533" s="23"/>
      <c r="U533" s="23"/>
      <c r="V533" s="23"/>
      <c r="W533" s="23"/>
      <c r="X533" s="23"/>
      <c r="Y533" s="23"/>
      <c r="Z533" s="23"/>
      <c r="AA533" s="23"/>
      <c r="AB533" s="23"/>
    </row>
    <row r="534" spans="2:28" s="3" customFormat="1" x14ac:dyDescent="0.25">
      <c r="B534" s="36">
        <v>2019</v>
      </c>
      <c r="C534" s="49" t="s">
        <v>326</v>
      </c>
      <c r="D534" s="49" t="s">
        <v>125</v>
      </c>
      <c r="E534" s="49" t="s">
        <v>337</v>
      </c>
      <c r="F534" s="49" t="s">
        <v>128</v>
      </c>
      <c r="G534" s="23"/>
      <c r="H534" s="23"/>
      <c r="I534" s="23"/>
      <c r="J534" s="23"/>
      <c r="K534" s="23"/>
      <c r="L534" s="23"/>
      <c r="M534" s="23"/>
      <c r="N534" s="23"/>
      <c r="O534" s="23"/>
      <c r="P534" s="23"/>
      <c r="Q534" s="23"/>
      <c r="R534" s="23"/>
      <c r="S534" s="23"/>
      <c r="T534" s="23"/>
      <c r="U534" s="23"/>
      <c r="V534" s="23"/>
      <c r="W534" s="23"/>
      <c r="X534" s="23"/>
      <c r="Y534" s="23"/>
      <c r="Z534" s="23"/>
      <c r="AA534" s="23"/>
      <c r="AB534" s="23"/>
    </row>
    <row r="535" spans="2:28" s="3" customFormat="1" x14ac:dyDescent="0.25">
      <c r="B535" s="124">
        <v>2019</v>
      </c>
      <c r="C535" s="125" t="s">
        <v>326</v>
      </c>
      <c r="D535" s="125" t="s">
        <v>125</v>
      </c>
      <c r="E535" s="126" t="s">
        <v>338</v>
      </c>
      <c r="F535" s="127" t="s">
        <v>129</v>
      </c>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row>
    <row r="536" spans="2:28" s="3" customFormat="1" x14ac:dyDescent="0.25">
      <c r="B536" s="36">
        <v>2019</v>
      </c>
      <c r="C536" s="49" t="s">
        <v>326</v>
      </c>
      <c r="D536" s="49" t="s">
        <v>125</v>
      </c>
      <c r="E536" s="49" t="s">
        <v>339</v>
      </c>
      <c r="F536" s="49" t="s">
        <v>127</v>
      </c>
      <c r="G536" s="23"/>
      <c r="H536" s="23"/>
      <c r="I536" s="23"/>
      <c r="J536" s="23"/>
      <c r="K536" s="23"/>
      <c r="L536" s="23"/>
      <c r="M536" s="23"/>
      <c r="N536" s="23"/>
      <c r="O536" s="23"/>
      <c r="P536" s="23"/>
      <c r="Q536" s="23"/>
      <c r="R536" s="23"/>
      <c r="S536" s="23"/>
      <c r="T536" s="23"/>
      <c r="U536" s="23"/>
      <c r="V536" s="23"/>
      <c r="W536" s="23"/>
      <c r="X536" s="23"/>
      <c r="Y536" s="23"/>
      <c r="Z536" s="23"/>
      <c r="AA536" s="23"/>
      <c r="AB536" s="23"/>
    </row>
    <row r="537" spans="2:28" s="3" customFormat="1" x14ac:dyDescent="0.25">
      <c r="B537" s="36">
        <v>2019</v>
      </c>
      <c r="C537" s="49" t="s">
        <v>326</v>
      </c>
      <c r="D537" s="49" t="s">
        <v>125</v>
      </c>
      <c r="E537" s="49" t="s">
        <v>339</v>
      </c>
      <c r="F537" s="49" t="s">
        <v>128</v>
      </c>
      <c r="G537" s="23"/>
      <c r="H537" s="23"/>
      <c r="I537" s="23"/>
      <c r="J537" s="23"/>
      <c r="K537" s="23"/>
      <c r="L537" s="23"/>
      <c r="M537" s="23"/>
      <c r="N537" s="23"/>
      <c r="O537" s="23"/>
      <c r="P537" s="23"/>
      <c r="Q537" s="23"/>
      <c r="R537" s="23"/>
      <c r="S537" s="23"/>
      <c r="T537" s="23"/>
      <c r="U537" s="23"/>
      <c r="V537" s="23"/>
      <c r="W537" s="23"/>
      <c r="X537" s="23"/>
      <c r="Y537" s="23"/>
      <c r="Z537" s="23"/>
      <c r="AA537" s="23"/>
      <c r="AB537" s="23"/>
    </row>
    <row r="538" spans="2:28" s="3" customFormat="1" x14ac:dyDescent="0.25">
      <c r="B538" s="124">
        <v>2019</v>
      </c>
      <c r="C538" s="125" t="s">
        <v>326</v>
      </c>
      <c r="D538" s="125" t="s">
        <v>125</v>
      </c>
      <c r="E538" s="126" t="s">
        <v>340</v>
      </c>
      <c r="F538" s="127" t="s">
        <v>129</v>
      </c>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row>
    <row r="539" spans="2:28" s="3" customFormat="1" x14ac:dyDescent="0.25">
      <c r="B539" s="124">
        <v>2019</v>
      </c>
      <c r="C539" s="125" t="s">
        <v>326</v>
      </c>
      <c r="D539" s="125" t="s">
        <v>125</v>
      </c>
      <c r="E539" s="127" t="s">
        <v>36</v>
      </c>
      <c r="F539" s="126" t="s">
        <v>1096</v>
      </c>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row>
    <row r="540" spans="2:28" s="3" customFormat="1" x14ac:dyDescent="0.25">
      <c r="B540" s="124">
        <v>2019</v>
      </c>
      <c r="C540" s="125" t="s">
        <v>326</v>
      </c>
      <c r="D540" s="125" t="s">
        <v>125</v>
      </c>
      <c r="E540" s="127" t="s">
        <v>36</v>
      </c>
      <c r="F540" s="126" t="s">
        <v>1097</v>
      </c>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row>
    <row r="541" spans="2:28" s="3" customFormat="1" x14ac:dyDescent="0.25">
      <c r="B541" s="50">
        <v>2019</v>
      </c>
      <c r="C541" s="61" t="s">
        <v>326</v>
      </c>
      <c r="D541" s="52" t="s">
        <v>139</v>
      </c>
      <c r="E541" s="51" t="s">
        <v>36</v>
      </c>
      <c r="F541" s="51" t="s">
        <v>129</v>
      </c>
      <c r="G541" s="21"/>
      <c r="H541" s="21"/>
      <c r="I541" s="21"/>
      <c r="J541" s="21"/>
      <c r="K541" s="21"/>
      <c r="L541" s="21"/>
      <c r="M541" s="21"/>
      <c r="N541" s="21"/>
      <c r="O541" s="21"/>
      <c r="P541" s="21"/>
      <c r="Q541" s="21"/>
      <c r="R541" s="21"/>
      <c r="S541" s="21"/>
      <c r="T541" s="21"/>
      <c r="U541" s="21"/>
      <c r="V541" s="21"/>
      <c r="W541" s="21"/>
      <c r="X541" s="21"/>
      <c r="Y541" s="21"/>
      <c r="Z541" s="21"/>
      <c r="AA541" s="21"/>
      <c r="AB541" s="21"/>
    </row>
    <row r="542" spans="2:28" s="3" customFormat="1" x14ac:dyDescent="0.25">
      <c r="B542" s="36">
        <v>2019</v>
      </c>
      <c r="C542" s="49" t="s">
        <v>326</v>
      </c>
      <c r="D542" s="49" t="s">
        <v>126</v>
      </c>
      <c r="E542" s="49" t="s">
        <v>398</v>
      </c>
      <c r="F542" s="49" t="s">
        <v>127</v>
      </c>
      <c r="G542" s="23"/>
      <c r="H542" s="23"/>
      <c r="I542" s="23"/>
      <c r="J542" s="23"/>
      <c r="K542" s="23"/>
      <c r="L542" s="23"/>
      <c r="M542" s="23"/>
      <c r="N542" s="23"/>
      <c r="O542" s="23"/>
      <c r="P542" s="23"/>
      <c r="Q542" s="23"/>
      <c r="R542" s="23"/>
      <c r="S542" s="23"/>
      <c r="T542" s="23"/>
      <c r="U542" s="23"/>
      <c r="V542" s="23"/>
      <c r="W542" s="23"/>
      <c r="X542" s="23"/>
      <c r="Y542" s="23"/>
      <c r="Z542" s="23"/>
      <c r="AA542" s="23"/>
      <c r="AB542" s="23"/>
    </row>
    <row r="543" spans="2:28" s="3" customFormat="1" x14ac:dyDescent="0.25">
      <c r="B543" s="36">
        <v>2019</v>
      </c>
      <c r="C543" s="49" t="s">
        <v>326</v>
      </c>
      <c r="D543" s="49" t="s">
        <v>126</v>
      </c>
      <c r="E543" s="49" t="s">
        <v>398</v>
      </c>
      <c r="F543" s="49" t="s">
        <v>128</v>
      </c>
      <c r="G543" s="23"/>
      <c r="H543" s="23"/>
      <c r="I543" s="23"/>
      <c r="J543" s="23"/>
      <c r="K543" s="23"/>
      <c r="L543" s="23"/>
      <c r="M543" s="23"/>
      <c r="N543" s="23"/>
      <c r="O543" s="23"/>
      <c r="P543" s="23"/>
      <c r="Q543" s="23"/>
      <c r="R543" s="23"/>
      <c r="S543" s="23"/>
      <c r="T543" s="23"/>
      <c r="U543" s="23"/>
      <c r="V543" s="23"/>
      <c r="W543" s="23"/>
      <c r="X543" s="23"/>
      <c r="Y543" s="23"/>
      <c r="Z543" s="23"/>
      <c r="AA543" s="23"/>
      <c r="AB543" s="23"/>
    </row>
    <row r="544" spans="2:28" s="3" customFormat="1" x14ac:dyDescent="0.25">
      <c r="B544" s="124">
        <v>2019</v>
      </c>
      <c r="C544" s="125" t="s">
        <v>326</v>
      </c>
      <c r="D544" s="125" t="s">
        <v>126</v>
      </c>
      <c r="E544" s="126" t="s">
        <v>399</v>
      </c>
      <c r="F544" s="127" t="s">
        <v>129</v>
      </c>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row>
    <row r="545" spans="2:28" s="3" customFormat="1" x14ac:dyDescent="0.25">
      <c r="B545" s="36">
        <v>2019</v>
      </c>
      <c r="C545" s="49" t="s">
        <v>326</v>
      </c>
      <c r="D545" s="49" t="s">
        <v>126</v>
      </c>
      <c r="E545" s="49" t="s">
        <v>400</v>
      </c>
      <c r="F545" s="49" t="s">
        <v>127</v>
      </c>
      <c r="G545" s="23"/>
      <c r="H545" s="23"/>
      <c r="I545" s="23"/>
      <c r="J545" s="23"/>
      <c r="K545" s="23"/>
      <c r="L545" s="23"/>
      <c r="M545" s="23"/>
      <c r="N545" s="23"/>
      <c r="O545" s="23"/>
      <c r="P545" s="23"/>
      <c r="Q545" s="23"/>
      <c r="R545" s="23"/>
      <c r="S545" s="23"/>
      <c r="T545" s="23"/>
      <c r="U545" s="23"/>
      <c r="V545" s="23"/>
      <c r="W545" s="23"/>
      <c r="X545" s="23"/>
      <c r="Y545" s="23"/>
      <c r="Z545" s="23"/>
      <c r="AA545" s="23"/>
      <c r="AB545" s="23"/>
    </row>
    <row r="546" spans="2:28" s="3" customFormat="1" x14ac:dyDescent="0.25">
      <c r="B546" s="36">
        <v>2019</v>
      </c>
      <c r="C546" s="49" t="s">
        <v>326</v>
      </c>
      <c r="D546" s="49" t="s">
        <v>126</v>
      </c>
      <c r="E546" s="49" t="s">
        <v>400</v>
      </c>
      <c r="F546" s="49" t="s">
        <v>128</v>
      </c>
      <c r="G546" s="23"/>
      <c r="H546" s="23"/>
      <c r="I546" s="23"/>
      <c r="J546" s="23"/>
      <c r="K546" s="23"/>
      <c r="L546" s="23"/>
      <c r="M546" s="23"/>
      <c r="N546" s="23"/>
      <c r="O546" s="23"/>
      <c r="P546" s="23"/>
      <c r="Q546" s="23"/>
      <c r="R546" s="23"/>
      <c r="S546" s="23"/>
      <c r="T546" s="23"/>
      <c r="U546" s="23"/>
      <c r="V546" s="23"/>
      <c r="W546" s="23"/>
      <c r="X546" s="23"/>
      <c r="Y546" s="23"/>
      <c r="Z546" s="23"/>
      <c r="AA546" s="23"/>
      <c r="AB546" s="23"/>
    </row>
    <row r="547" spans="2:28" s="3" customFormat="1" x14ac:dyDescent="0.25">
      <c r="B547" s="124">
        <v>2019</v>
      </c>
      <c r="C547" s="125" t="s">
        <v>326</v>
      </c>
      <c r="D547" s="125" t="s">
        <v>126</v>
      </c>
      <c r="E547" s="126" t="s">
        <v>401</v>
      </c>
      <c r="F547" s="127" t="s">
        <v>129</v>
      </c>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row>
    <row r="548" spans="2:28" s="3" customFormat="1" x14ac:dyDescent="0.25">
      <c r="B548" s="36">
        <v>2019</v>
      </c>
      <c r="C548" s="49" t="s">
        <v>326</v>
      </c>
      <c r="D548" s="49" t="s">
        <v>126</v>
      </c>
      <c r="E548" s="49" t="s">
        <v>337</v>
      </c>
      <c r="F548" s="49" t="s">
        <v>127</v>
      </c>
      <c r="G548" s="23"/>
      <c r="H548" s="23"/>
      <c r="I548" s="23"/>
      <c r="J548" s="23"/>
      <c r="K548" s="23"/>
      <c r="L548" s="23"/>
      <c r="M548" s="23"/>
      <c r="N548" s="23"/>
      <c r="O548" s="23"/>
      <c r="P548" s="23"/>
      <c r="Q548" s="23"/>
      <c r="R548" s="23"/>
      <c r="S548" s="23"/>
      <c r="T548" s="23"/>
      <c r="U548" s="23"/>
      <c r="V548" s="23"/>
      <c r="W548" s="23"/>
      <c r="X548" s="23"/>
      <c r="Y548" s="23"/>
      <c r="Z548" s="23"/>
      <c r="AA548" s="23"/>
      <c r="AB548" s="23"/>
    </row>
    <row r="549" spans="2:28" s="3" customFormat="1" x14ac:dyDescent="0.25">
      <c r="B549" s="36">
        <v>2019</v>
      </c>
      <c r="C549" s="49" t="s">
        <v>326</v>
      </c>
      <c r="D549" s="49" t="s">
        <v>126</v>
      </c>
      <c r="E549" s="49" t="s">
        <v>337</v>
      </c>
      <c r="F549" s="49" t="s">
        <v>128</v>
      </c>
      <c r="G549" s="23"/>
      <c r="H549" s="23"/>
      <c r="I549" s="23"/>
      <c r="J549" s="23"/>
      <c r="K549" s="23"/>
      <c r="L549" s="23"/>
      <c r="M549" s="23"/>
      <c r="N549" s="23"/>
      <c r="O549" s="23"/>
      <c r="P549" s="23"/>
      <c r="Q549" s="23"/>
      <c r="R549" s="23"/>
      <c r="S549" s="23"/>
      <c r="T549" s="23"/>
      <c r="U549" s="23"/>
      <c r="V549" s="23"/>
      <c r="W549" s="23"/>
      <c r="X549" s="23"/>
      <c r="Y549" s="23"/>
      <c r="Z549" s="23"/>
      <c r="AA549" s="23"/>
      <c r="AB549" s="23"/>
    </row>
    <row r="550" spans="2:28" s="3" customFormat="1" x14ac:dyDescent="0.25">
      <c r="B550" s="124">
        <v>2019</v>
      </c>
      <c r="C550" s="125" t="s">
        <v>326</v>
      </c>
      <c r="D550" s="125" t="s">
        <v>126</v>
      </c>
      <c r="E550" s="126" t="s">
        <v>338</v>
      </c>
      <c r="F550" s="127" t="s">
        <v>129</v>
      </c>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row>
    <row r="551" spans="2:28" s="3" customFormat="1" x14ac:dyDescent="0.25">
      <c r="B551" s="36">
        <v>2019</v>
      </c>
      <c r="C551" s="49" t="s">
        <v>326</v>
      </c>
      <c r="D551" s="49" t="s">
        <v>126</v>
      </c>
      <c r="E551" s="49" t="s">
        <v>339</v>
      </c>
      <c r="F551" s="49" t="s">
        <v>127</v>
      </c>
      <c r="G551" s="23"/>
      <c r="H551" s="23"/>
      <c r="I551" s="23"/>
      <c r="J551" s="23"/>
      <c r="K551" s="23"/>
      <c r="L551" s="23"/>
      <c r="M551" s="23"/>
      <c r="N551" s="23"/>
      <c r="O551" s="23"/>
      <c r="P551" s="23"/>
      <c r="Q551" s="23"/>
      <c r="R551" s="23"/>
      <c r="S551" s="23"/>
      <c r="T551" s="23"/>
      <c r="U551" s="23"/>
      <c r="V551" s="23"/>
      <c r="W551" s="23"/>
      <c r="X551" s="23"/>
      <c r="Y551" s="23"/>
      <c r="Z551" s="23"/>
      <c r="AA551" s="23"/>
      <c r="AB551" s="23"/>
    </row>
    <row r="552" spans="2:28" s="3" customFormat="1" x14ac:dyDescent="0.25">
      <c r="B552" s="36">
        <v>2019</v>
      </c>
      <c r="C552" s="49" t="s">
        <v>326</v>
      </c>
      <c r="D552" s="49" t="s">
        <v>126</v>
      </c>
      <c r="E552" s="49" t="s">
        <v>339</v>
      </c>
      <c r="F552" s="49" t="s">
        <v>128</v>
      </c>
      <c r="G552" s="23"/>
      <c r="H552" s="23"/>
      <c r="I552" s="23"/>
      <c r="J552" s="23"/>
      <c r="K552" s="23"/>
      <c r="L552" s="23"/>
      <c r="M552" s="23"/>
      <c r="N552" s="23"/>
      <c r="O552" s="23"/>
      <c r="P552" s="23"/>
      <c r="Q552" s="23"/>
      <c r="R552" s="23"/>
      <c r="S552" s="23"/>
      <c r="T552" s="23"/>
      <c r="U552" s="23"/>
      <c r="V552" s="23"/>
      <c r="W552" s="23"/>
      <c r="X552" s="23"/>
      <c r="Y552" s="23"/>
      <c r="Z552" s="23"/>
      <c r="AA552" s="23"/>
      <c r="AB552" s="23"/>
    </row>
    <row r="553" spans="2:28" s="3" customFormat="1" x14ac:dyDescent="0.25">
      <c r="B553" s="124">
        <v>2019</v>
      </c>
      <c r="C553" s="125" t="s">
        <v>326</v>
      </c>
      <c r="D553" s="125" t="s">
        <v>126</v>
      </c>
      <c r="E553" s="126" t="s">
        <v>340</v>
      </c>
      <c r="F553" s="127" t="s">
        <v>129</v>
      </c>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row>
    <row r="554" spans="2:28" s="3" customFormat="1" x14ac:dyDescent="0.25">
      <c r="B554" s="124">
        <v>2019</v>
      </c>
      <c r="C554" s="125" t="s">
        <v>326</v>
      </c>
      <c r="D554" s="125" t="s">
        <v>126</v>
      </c>
      <c r="E554" s="127" t="s">
        <v>36</v>
      </c>
      <c r="F554" s="126" t="s">
        <v>1096</v>
      </c>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row>
    <row r="555" spans="2:28" s="3" customFormat="1" x14ac:dyDescent="0.25">
      <c r="B555" s="124">
        <v>2019</v>
      </c>
      <c r="C555" s="125" t="s">
        <v>326</v>
      </c>
      <c r="D555" s="125" t="s">
        <v>126</v>
      </c>
      <c r="E555" s="127" t="s">
        <v>36</v>
      </c>
      <c r="F555" s="126" t="s">
        <v>1097</v>
      </c>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row>
    <row r="556" spans="2:28" s="3" customFormat="1" x14ac:dyDescent="0.25">
      <c r="B556" s="50">
        <v>2019</v>
      </c>
      <c r="C556" s="61" t="s">
        <v>326</v>
      </c>
      <c r="D556" s="52" t="s">
        <v>140</v>
      </c>
      <c r="E556" s="51" t="s">
        <v>36</v>
      </c>
      <c r="F556" s="51" t="s">
        <v>129</v>
      </c>
      <c r="G556" s="21"/>
      <c r="H556" s="21"/>
      <c r="I556" s="21"/>
      <c r="J556" s="21"/>
      <c r="K556" s="21"/>
      <c r="L556" s="21"/>
      <c r="M556" s="21"/>
      <c r="N556" s="21"/>
      <c r="O556" s="21"/>
      <c r="P556" s="21"/>
      <c r="Q556" s="21"/>
      <c r="R556" s="21"/>
      <c r="S556" s="21"/>
      <c r="T556" s="21"/>
      <c r="U556" s="21"/>
      <c r="V556" s="21"/>
      <c r="W556" s="21"/>
      <c r="X556" s="21"/>
      <c r="Y556" s="21"/>
      <c r="Z556" s="21"/>
      <c r="AA556" s="21"/>
      <c r="AB556" s="21"/>
    </row>
    <row r="557" spans="2:28" s="3" customFormat="1" x14ac:dyDescent="0.25">
      <c r="B557" s="50">
        <v>2019</v>
      </c>
      <c r="C557" s="61" t="s">
        <v>326</v>
      </c>
      <c r="D557" s="51" t="s">
        <v>143</v>
      </c>
      <c r="E557" s="52" t="s">
        <v>399</v>
      </c>
      <c r="F557" s="51" t="s">
        <v>129</v>
      </c>
      <c r="G557" s="21"/>
      <c r="H557" s="21"/>
      <c r="I557" s="21"/>
      <c r="J557" s="21"/>
      <c r="K557" s="21"/>
      <c r="L557" s="21"/>
      <c r="M557" s="21"/>
      <c r="N557" s="21"/>
      <c r="O557" s="21"/>
      <c r="P557" s="21"/>
      <c r="Q557" s="21"/>
      <c r="R557" s="21"/>
      <c r="S557" s="21"/>
      <c r="T557" s="21"/>
      <c r="U557" s="21"/>
      <c r="V557" s="21"/>
      <c r="W557" s="21"/>
      <c r="X557" s="21"/>
      <c r="Y557" s="21"/>
      <c r="Z557" s="21"/>
      <c r="AA557" s="21"/>
      <c r="AB557" s="21"/>
    </row>
    <row r="558" spans="2:28" s="3" customFormat="1" x14ac:dyDescent="0.25">
      <c r="B558" s="50">
        <v>2019</v>
      </c>
      <c r="C558" s="61" t="s">
        <v>326</v>
      </c>
      <c r="D558" s="51" t="s">
        <v>143</v>
      </c>
      <c r="E558" s="52" t="s">
        <v>401</v>
      </c>
      <c r="F558" s="51" t="s">
        <v>129</v>
      </c>
      <c r="G558" s="21"/>
      <c r="H558" s="21"/>
      <c r="I558" s="21"/>
      <c r="J558" s="21"/>
      <c r="K558" s="21"/>
      <c r="L558" s="21"/>
      <c r="M558" s="21"/>
      <c r="N558" s="21"/>
      <c r="O558" s="21"/>
      <c r="P558" s="21"/>
      <c r="Q558" s="21"/>
      <c r="R558" s="21"/>
      <c r="S558" s="21"/>
      <c r="T558" s="21"/>
      <c r="U558" s="21"/>
      <c r="V558" s="21"/>
      <c r="W558" s="21"/>
      <c r="X558" s="21"/>
      <c r="Y558" s="21"/>
      <c r="Z558" s="21"/>
      <c r="AA558" s="21"/>
      <c r="AB558" s="21"/>
    </row>
    <row r="559" spans="2:28" s="3" customFormat="1" x14ac:dyDescent="0.25">
      <c r="B559" s="50">
        <v>2019</v>
      </c>
      <c r="C559" s="61" t="s">
        <v>326</v>
      </c>
      <c r="D559" s="51" t="s">
        <v>143</v>
      </c>
      <c r="E559" s="52" t="s">
        <v>338</v>
      </c>
      <c r="F559" s="51" t="s">
        <v>129</v>
      </c>
      <c r="G559" s="21"/>
      <c r="H559" s="21"/>
      <c r="I559" s="21"/>
      <c r="J559" s="21"/>
      <c r="K559" s="21"/>
      <c r="L559" s="21"/>
      <c r="M559" s="21"/>
      <c r="N559" s="21"/>
      <c r="O559" s="21"/>
      <c r="P559" s="21"/>
      <c r="Q559" s="21"/>
      <c r="R559" s="21"/>
      <c r="S559" s="21"/>
      <c r="T559" s="21"/>
      <c r="U559" s="21"/>
      <c r="V559" s="21"/>
      <c r="W559" s="21"/>
      <c r="X559" s="21"/>
      <c r="Y559" s="21"/>
      <c r="Z559" s="21"/>
      <c r="AA559" s="21"/>
      <c r="AB559" s="21"/>
    </row>
    <row r="560" spans="2:28" s="3" customFormat="1" x14ac:dyDescent="0.25">
      <c r="B560" s="50">
        <v>2019</v>
      </c>
      <c r="C560" s="61" t="s">
        <v>326</v>
      </c>
      <c r="D560" s="51" t="s">
        <v>143</v>
      </c>
      <c r="E560" s="52" t="s">
        <v>340</v>
      </c>
      <c r="F560" s="51" t="s">
        <v>129</v>
      </c>
      <c r="G560" s="21"/>
      <c r="H560" s="21"/>
      <c r="I560" s="21"/>
      <c r="J560" s="21"/>
      <c r="K560" s="21"/>
      <c r="L560" s="21"/>
      <c r="M560" s="21"/>
      <c r="N560" s="21"/>
      <c r="O560" s="21"/>
      <c r="P560" s="21"/>
      <c r="Q560" s="21"/>
      <c r="R560" s="21"/>
      <c r="S560" s="21"/>
      <c r="T560" s="21"/>
      <c r="U560" s="21"/>
      <c r="V560" s="21"/>
      <c r="W560" s="21"/>
      <c r="X560" s="21"/>
      <c r="Y560" s="21"/>
      <c r="Z560" s="21"/>
      <c r="AA560" s="21"/>
      <c r="AB560" s="21"/>
    </row>
    <row r="561" spans="2:28" s="3" customFormat="1" x14ac:dyDescent="0.25">
      <c r="B561" s="50">
        <v>2019</v>
      </c>
      <c r="C561" s="61" t="s">
        <v>326</v>
      </c>
      <c r="D561" s="51" t="s">
        <v>143</v>
      </c>
      <c r="E561" s="51" t="s">
        <v>36</v>
      </c>
      <c r="F561" s="52" t="s">
        <v>141</v>
      </c>
      <c r="G561" s="21"/>
      <c r="H561" s="21"/>
      <c r="I561" s="21"/>
      <c r="J561" s="21"/>
      <c r="K561" s="21"/>
      <c r="L561" s="21"/>
      <c r="M561" s="21"/>
      <c r="N561" s="21"/>
      <c r="O561" s="21"/>
      <c r="P561" s="21"/>
      <c r="Q561" s="21"/>
      <c r="R561" s="21"/>
      <c r="S561" s="21"/>
      <c r="T561" s="21"/>
      <c r="U561" s="21"/>
      <c r="V561" s="21"/>
      <c r="W561" s="21"/>
      <c r="X561" s="21"/>
      <c r="Y561" s="21"/>
      <c r="Z561" s="21"/>
      <c r="AA561" s="21"/>
      <c r="AB561" s="21"/>
    </row>
    <row r="562" spans="2:28" s="3" customFormat="1" x14ac:dyDescent="0.25">
      <c r="B562" s="50">
        <v>2019</v>
      </c>
      <c r="C562" s="61" t="s">
        <v>326</v>
      </c>
      <c r="D562" s="51" t="s">
        <v>143</v>
      </c>
      <c r="E562" s="51" t="s">
        <v>36</v>
      </c>
      <c r="F562" s="52" t="s">
        <v>142</v>
      </c>
      <c r="G562" s="21"/>
      <c r="H562" s="21"/>
      <c r="I562" s="21"/>
      <c r="J562" s="21"/>
      <c r="K562" s="21"/>
      <c r="L562" s="21"/>
      <c r="M562" s="21"/>
      <c r="N562" s="21"/>
      <c r="O562" s="21"/>
      <c r="P562" s="21"/>
      <c r="Q562" s="21"/>
      <c r="R562" s="21"/>
      <c r="S562" s="21"/>
      <c r="T562" s="21"/>
      <c r="U562" s="21"/>
      <c r="V562" s="21"/>
      <c r="W562" s="21"/>
      <c r="X562" s="21"/>
      <c r="Y562" s="21"/>
      <c r="Z562" s="21"/>
      <c r="AA562" s="21"/>
      <c r="AB562" s="21"/>
    </row>
    <row r="563" spans="2:28" s="3" customFormat="1" x14ac:dyDescent="0.25">
      <c r="B563" s="53">
        <v>2019</v>
      </c>
      <c r="C563" s="65" t="s">
        <v>1100</v>
      </c>
      <c r="D563" s="66" t="s">
        <v>143</v>
      </c>
      <c r="E563" s="66" t="s">
        <v>36</v>
      </c>
      <c r="F563" s="66" t="s">
        <v>129</v>
      </c>
      <c r="G563" s="30"/>
      <c r="H563" s="30"/>
      <c r="I563" s="30"/>
      <c r="J563" s="30"/>
      <c r="K563" s="30"/>
      <c r="L563" s="30"/>
      <c r="M563" s="30"/>
      <c r="N563" s="30"/>
      <c r="O563" s="30"/>
      <c r="P563" s="30"/>
      <c r="Q563" s="30"/>
      <c r="R563" s="30"/>
      <c r="S563" s="30"/>
      <c r="T563" s="30"/>
      <c r="U563" s="30"/>
      <c r="V563" s="30"/>
      <c r="W563" s="30"/>
      <c r="X563" s="30"/>
      <c r="Y563" s="30"/>
      <c r="Z563" s="30"/>
      <c r="AA563" s="30"/>
      <c r="AB563" s="30"/>
    </row>
    <row r="564" spans="2:28" x14ac:dyDescent="0.25">
      <c r="B564" s="53">
        <v>2019</v>
      </c>
      <c r="C564" s="66" t="s">
        <v>35</v>
      </c>
      <c r="D564" s="65" t="s">
        <v>149</v>
      </c>
      <c r="E564" s="66" t="s">
        <v>36</v>
      </c>
      <c r="F564" s="66" t="s">
        <v>129</v>
      </c>
      <c r="G564" s="30"/>
      <c r="H564" s="30"/>
      <c r="I564" s="30"/>
      <c r="J564" s="30"/>
      <c r="K564" s="30"/>
      <c r="L564" s="30"/>
      <c r="M564" s="30"/>
      <c r="N564" s="30"/>
      <c r="O564" s="30"/>
      <c r="P564" s="30"/>
      <c r="Q564" s="30"/>
      <c r="R564" s="30"/>
      <c r="S564" s="30"/>
      <c r="T564" s="30"/>
      <c r="U564" s="30"/>
      <c r="V564" s="30"/>
      <c r="W564" s="30"/>
      <c r="X564" s="30"/>
      <c r="Y564" s="30"/>
      <c r="Z564" s="30"/>
      <c r="AA564" s="30"/>
      <c r="AB564" s="30"/>
    </row>
    <row r="565" spans="2:28" x14ac:dyDescent="0.25">
      <c r="B565" s="53">
        <v>2019</v>
      </c>
      <c r="C565" s="66" t="s">
        <v>35</v>
      </c>
      <c r="D565" s="65" t="s">
        <v>130</v>
      </c>
      <c r="E565" s="66" t="s">
        <v>36</v>
      </c>
      <c r="F565" s="66" t="s">
        <v>129</v>
      </c>
      <c r="G565" s="30"/>
      <c r="H565" s="30"/>
      <c r="I565" s="30"/>
      <c r="J565" s="30"/>
      <c r="K565" s="30"/>
      <c r="L565" s="30"/>
      <c r="M565" s="30"/>
      <c r="N565" s="30"/>
      <c r="O565" s="30"/>
      <c r="P565" s="30"/>
      <c r="Q565" s="30"/>
      <c r="R565" s="30"/>
      <c r="S565" s="30"/>
      <c r="T565" s="30"/>
      <c r="U565" s="30"/>
      <c r="V565" s="30"/>
      <c r="W565" s="30"/>
      <c r="X565" s="30"/>
      <c r="Y565" s="30"/>
      <c r="Z565" s="30"/>
      <c r="AA565" s="30"/>
      <c r="AB565" s="30"/>
    </row>
    <row r="566" spans="2:28" x14ac:dyDescent="0.25">
      <c r="B566" s="53">
        <v>2019</v>
      </c>
      <c r="C566" s="66" t="s">
        <v>35</v>
      </c>
      <c r="D566" s="65" t="s">
        <v>131</v>
      </c>
      <c r="E566" s="66" t="s">
        <v>36</v>
      </c>
      <c r="F566" s="66" t="s">
        <v>129</v>
      </c>
      <c r="G566" s="30"/>
      <c r="H566" s="30"/>
      <c r="I566" s="30"/>
      <c r="J566" s="30"/>
      <c r="K566" s="30"/>
      <c r="L566" s="30"/>
      <c r="M566" s="30"/>
      <c r="N566" s="30"/>
      <c r="O566" s="30"/>
      <c r="P566" s="30"/>
      <c r="Q566" s="30"/>
      <c r="R566" s="30"/>
      <c r="S566" s="30"/>
      <c r="T566" s="30"/>
      <c r="U566" s="30"/>
      <c r="V566" s="30"/>
      <c r="W566" s="30"/>
      <c r="X566" s="30"/>
      <c r="Y566" s="30"/>
      <c r="Z566" s="30"/>
      <c r="AA566" s="30"/>
      <c r="AB566" s="30"/>
    </row>
    <row r="567" spans="2:28" x14ac:dyDescent="0.25">
      <c r="B567" s="53">
        <v>2019</v>
      </c>
      <c r="C567" s="66" t="s">
        <v>35</v>
      </c>
      <c r="D567" s="65" t="s">
        <v>132</v>
      </c>
      <c r="E567" s="66" t="s">
        <v>36</v>
      </c>
      <c r="F567" s="66" t="s">
        <v>129</v>
      </c>
      <c r="G567" s="30"/>
      <c r="H567" s="30"/>
      <c r="I567" s="30"/>
      <c r="J567" s="30"/>
      <c r="K567" s="30"/>
      <c r="L567" s="30"/>
      <c r="M567" s="30"/>
      <c r="N567" s="30"/>
      <c r="O567" s="30"/>
      <c r="P567" s="30"/>
      <c r="Q567" s="30"/>
      <c r="R567" s="30"/>
      <c r="S567" s="30"/>
      <c r="T567" s="30"/>
      <c r="U567" s="30"/>
      <c r="V567" s="30"/>
      <c r="W567" s="30"/>
      <c r="X567" s="30"/>
      <c r="Y567" s="30"/>
      <c r="Z567" s="30"/>
      <c r="AA567" s="30"/>
      <c r="AB567" s="30"/>
    </row>
    <row r="568" spans="2:28" x14ac:dyDescent="0.25">
      <c r="B568" s="53">
        <v>2019</v>
      </c>
      <c r="C568" s="66" t="s">
        <v>35</v>
      </c>
      <c r="D568" s="65" t="s">
        <v>133</v>
      </c>
      <c r="E568" s="66" t="s">
        <v>36</v>
      </c>
      <c r="F568" s="66" t="s">
        <v>129</v>
      </c>
      <c r="G568" s="30"/>
      <c r="H568" s="30"/>
      <c r="I568" s="30"/>
      <c r="J568" s="30"/>
      <c r="K568" s="30"/>
      <c r="L568" s="30"/>
      <c r="M568" s="30"/>
      <c r="N568" s="30"/>
      <c r="O568" s="30"/>
      <c r="P568" s="30"/>
      <c r="Q568" s="30"/>
      <c r="R568" s="30"/>
      <c r="S568" s="30"/>
      <c r="T568" s="30"/>
      <c r="U568" s="30"/>
      <c r="V568" s="30"/>
      <c r="W568" s="30"/>
      <c r="X568" s="30"/>
      <c r="Y568" s="30"/>
      <c r="Z568" s="30"/>
      <c r="AA568" s="30"/>
      <c r="AB568" s="30"/>
    </row>
    <row r="569" spans="2:28" x14ac:dyDescent="0.25">
      <c r="B569" s="53">
        <v>2019</v>
      </c>
      <c r="C569" s="66" t="s">
        <v>35</v>
      </c>
      <c r="D569" s="65" t="s">
        <v>134</v>
      </c>
      <c r="E569" s="66" t="s">
        <v>36</v>
      </c>
      <c r="F569" s="66" t="s">
        <v>129</v>
      </c>
      <c r="G569" s="30"/>
      <c r="H569" s="30"/>
      <c r="I569" s="30"/>
      <c r="J569" s="30"/>
      <c r="K569" s="30"/>
      <c r="L569" s="30"/>
      <c r="M569" s="30"/>
      <c r="N569" s="30"/>
      <c r="O569" s="30"/>
      <c r="P569" s="30"/>
      <c r="Q569" s="30"/>
      <c r="R569" s="30"/>
      <c r="S569" s="30"/>
      <c r="T569" s="30"/>
      <c r="U569" s="30"/>
      <c r="V569" s="30"/>
      <c r="W569" s="30"/>
      <c r="X569" s="30"/>
      <c r="Y569" s="30"/>
      <c r="Z569" s="30"/>
      <c r="AA569" s="30"/>
      <c r="AB569" s="30"/>
    </row>
    <row r="570" spans="2:28" x14ac:dyDescent="0.25">
      <c r="B570" s="53">
        <v>2019</v>
      </c>
      <c r="C570" s="66" t="s">
        <v>35</v>
      </c>
      <c r="D570" s="65" t="s">
        <v>135</v>
      </c>
      <c r="E570" s="66" t="s">
        <v>36</v>
      </c>
      <c r="F570" s="66" t="s">
        <v>129</v>
      </c>
      <c r="G570" s="30"/>
      <c r="H570" s="30"/>
      <c r="I570" s="30"/>
      <c r="J570" s="30"/>
      <c r="K570" s="30"/>
      <c r="L570" s="30"/>
      <c r="M570" s="30"/>
      <c r="N570" s="30"/>
      <c r="O570" s="30"/>
      <c r="P570" s="30"/>
      <c r="Q570" s="30"/>
      <c r="R570" s="30"/>
      <c r="S570" s="30"/>
      <c r="T570" s="30"/>
      <c r="U570" s="30"/>
      <c r="V570" s="30"/>
      <c r="W570" s="30"/>
      <c r="X570" s="30"/>
      <c r="Y570" s="30"/>
      <c r="Z570" s="30"/>
      <c r="AA570" s="30"/>
      <c r="AB570" s="30"/>
    </row>
    <row r="571" spans="2:28" x14ac:dyDescent="0.25">
      <c r="B571" s="53">
        <v>2019</v>
      </c>
      <c r="C571" s="66" t="s">
        <v>35</v>
      </c>
      <c r="D571" s="65" t="s">
        <v>136</v>
      </c>
      <c r="E571" s="66" t="s">
        <v>36</v>
      </c>
      <c r="F571" s="66" t="s">
        <v>129</v>
      </c>
      <c r="G571" s="28"/>
      <c r="H571" s="28"/>
      <c r="I571" s="28"/>
      <c r="J571" s="28"/>
      <c r="K571" s="28"/>
      <c r="L571" s="28"/>
      <c r="M571" s="28"/>
      <c r="N571" s="28"/>
      <c r="O571" s="28"/>
      <c r="P571" s="28"/>
      <c r="Q571" s="28"/>
      <c r="R571" s="28"/>
      <c r="S571" s="28"/>
      <c r="T571" s="28"/>
      <c r="U571" s="28"/>
      <c r="V571" s="28"/>
      <c r="W571" s="28"/>
      <c r="X571" s="28"/>
      <c r="Y571" s="28"/>
      <c r="Z571" s="28"/>
      <c r="AA571" s="28"/>
      <c r="AB571" s="28"/>
    </row>
    <row r="572" spans="2:28" x14ac:dyDescent="0.25">
      <c r="B572" s="53">
        <v>2019</v>
      </c>
      <c r="C572" s="66" t="s">
        <v>35</v>
      </c>
      <c r="D572" s="65" t="s">
        <v>137</v>
      </c>
      <c r="E572" s="66" t="s">
        <v>36</v>
      </c>
      <c r="F572" s="66" t="s">
        <v>129</v>
      </c>
      <c r="G572" s="28"/>
      <c r="H572" s="28"/>
      <c r="I572" s="28"/>
      <c r="J572" s="28"/>
      <c r="K572" s="28"/>
      <c r="L572" s="28"/>
      <c r="M572" s="28"/>
      <c r="N572" s="28"/>
      <c r="O572" s="28"/>
      <c r="P572" s="28"/>
      <c r="Q572" s="28"/>
      <c r="R572" s="28"/>
      <c r="S572" s="28"/>
      <c r="T572" s="28"/>
      <c r="U572" s="28"/>
      <c r="V572" s="28"/>
      <c r="W572" s="28"/>
      <c r="X572" s="28"/>
      <c r="Y572" s="28"/>
      <c r="Z572" s="28"/>
      <c r="AA572" s="28"/>
      <c r="AB572" s="28"/>
    </row>
    <row r="573" spans="2:28" x14ac:dyDescent="0.25">
      <c r="B573" s="53">
        <v>2019</v>
      </c>
      <c r="C573" s="66" t="s">
        <v>35</v>
      </c>
      <c r="D573" s="65" t="s">
        <v>138</v>
      </c>
      <c r="E573" s="66" t="s">
        <v>36</v>
      </c>
      <c r="F573" s="66" t="s">
        <v>129</v>
      </c>
      <c r="G573" s="30"/>
      <c r="H573" s="30"/>
      <c r="I573" s="30"/>
      <c r="J573" s="30"/>
      <c r="K573" s="30"/>
      <c r="L573" s="30"/>
      <c r="M573" s="30"/>
      <c r="N573" s="30"/>
      <c r="O573" s="30"/>
      <c r="P573" s="30"/>
      <c r="Q573" s="30"/>
      <c r="R573" s="30"/>
      <c r="S573" s="30"/>
      <c r="T573" s="30"/>
      <c r="U573" s="30"/>
      <c r="V573" s="30"/>
      <c r="W573" s="30"/>
      <c r="X573" s="30"/>
      <c r="Y573" s="30"/>
      <c r="Z573" s="30"/>
      <c r="AA573" s="30"/>
      <c r="AB573" s="30"/>
    </row>
    <row r="574" spans="2:28" x14ac:dyDescent="0.25">
      <c r="B574" s="53">
        <v>2019</v>
      </c>
      <c r="C574" s="66" t="s">
        <v>35</v>
      </c>
      <c r="D574" s="65" t="s">
        <v>139</v>
      </c>
      <c r="E574" s="66" t="s">
        <v>36</v>
      </c>
      <c r="F574" s="66" t="s">
        <v>129</v>
      </c>
      <c r="G574" s="30"/>
      <c r="H574" s="30"/>
      <c r="I574" s="30"/>
      <c r="J574" s="30"/>
      <c r="K574" s="30"/>
      <c r="L574" s="30"/>
      <c r="M574" s="30"/>
      <c r="N574" s="30"/>
      <c r="O574" s="30"/>
      <c r="P574" s="30"/>
      <c r="Q574" s="30"/>
      <c r="R574" s="30"/>
      <c r="S574" s="30"/>
      <c r="T574" s="30"/>
      <c r="U574" s="30"/>
      <c r="V574" s="30"/>
      <c r="W574" s="30"/>
      <c r="X574" s="30"/>
      <c r="Y574" s="30"/>
      <c r="Z574" s="30"/>
      <c r="AA574" s="30"/>
      <c r="AB574" s="30"/>
    </row>
    <row r="575" spans="2:28" x14ac:dyDescent="0.25">
      <c r="B575" s="53">
        <v>2019</v>
      </c>
      <c r="C575" s="66" t="s">
        <v>35</v>
      </c>
      <c r="D575" s="65" t="s">
        <v>140</v>
      </c>
      <c r="E575" s="66" t="s">
        <v>36</v>
      </c>
      <c r="F575" s="66" t="s">
        <v>129</v>
      </c>
      <c r="G575" s="30"/>
      <c r="H575" s="30"/>
      <c r="I575" s="30"/>
      <c r="J575" s="30"/>
      <c r="K575" s="30"/>
      <c r="L575" s="30"/>
      <c r="M575" s="30"/>
      <c r="N575" s="30"/>
      <c r="O575" s="30"/>
      <c r="P575" s="30"/>
      <c r="Q575" s="30"/>
      <c r="R575" s="30"/>
      <c r="S575" s="30"/>
      <c r="T575" s="30"/>
      <c r="U575" s="30"/>
      <c r="V575" s="30"/>
      <c r="W575" s="30"/>
      <c r="X575" s="30"/>
      <c r="Y575" s="30"/>
      <c r="Z575" s="30"/>
      <c r="AA575" s="30"/>
      <c r="AB575" s="30"/>
    </row>
    <row r="576" spans="2:28" x14ac:dyDescent="0.25">
      <c r="B576" s="53">
        <v>2019</v>
      </c>
      <c r="C576" s="66" t="s">
        <v>35</v>
      </c>
      <c r="D576" s="66" t="s">
        <v>143</v>
      </c>
      <c r="E576" s="65" t="s">
        <v>399</v>
      </c>
      <c r="F576" s="66" t="s">
        <v>129</v>
      </c>
      <c r="G576" s="30"/>
      <c r="H576" s="30"/>
      <c r="I576" s="30"/>
      <c r="J576" s="30"/>
      <c r="K576" s="30"/>
      <c r="L576" s="30"/>
      <c r="M576" s="30"/>
      <c r="N576" s="30"/>
      <c r="O576" s="30"/>
      <c r="P576" s="30"/>
      <c r="Q576" s="30"/>
      <c r="R576" s="30"/>
      <c r="S576" s="30"/>
      <c r="T576" s="30"/>
      <c r="U576" s="30"/>
      <c r="V576" s="30"/>
      <c r="W576" s="30"/>
      <c r="X576" s="30"/>
      <c r="Y576" s="30"/>
      <c r="Z576" s="30"/>
      <c r="AA576" s="30"/>
      <c r="AB576" s="30"/>
    </row>
    <row r="577" spans="2:28" x14ac:dyDescent="0.25">
      <c r="B577" s="53">
        <v>2019</v>
      </c>
      <c r="C577" s="66" t="s">
        <v>35</v>
      </c>
      <c r="D577" s="66" t="s">
        <v>143</v>
      </c>
      <c r="E577" s="65" t="s">
        <v>401</v>
      </c>
      <c r="F577" s="66" t="s">
        <v>129</v>
      </c>
      <c r="G577" s="30"/>
      <c r="H577" s="30"/>
      <c r="I577" s="30"/>
      <c r="J577" s="30"/>
      <c r="K577" s="30"/>
      <c r="L577" s="30"/>
      <c r="M577" s="30"/>
      <c r="N577" s="30"/>
      <c r="O577" s="30"/>
      <c r="P577" s="30"/>
      <c r="Q577" s="30"/>
      <c r="R577" s="30"/>
      <c r="S577" s="30"/>
      <c r="T577" s="30"/>
      <c r="U577" s="30"/>
      <c r="V577" s="30"/>
      <c r="W577" s="30"/>
      <c r="X577" s="30"/>
      <c r="Y577" s="30"/>
      <c r="Z577" s="30"/>
      <c r="AA577" s="30"/>
      <c r="AB577" s="30"/>
    </row>
    <row r="578" spans="2:28" x14ac:dyDescent="0.25">
      <c r="B578" s="53">
        <v>2019</v>
      </c>
      <c r="C578" s="66" t="s">
        <v>35</v>
      </c>
      <c r="D578" s="66" t="s">
        <v>143</v>
      </c>
      <c r="E578" s="65" t="s">
        <v>338</v>
      </c>
      <c r="F578" s="66" t="s">
        <v>129</v>
      </c>
      <c r="G578" s="30"/>
      <c r="H578" s="30"/>
      <c r="I578" s="30"/>
      <c r="J578" s="30"/>
      <c r="K578" s="30"/>
      <c r="L578" s="30"/>
      <c r="M578" s="30"/>
      <c r="N578" s="30"/>
      <c r="O578" s="30"/>
      <c r="P578" s="30"/>
      <c r="Q578" s="30"/>
      <c r="R578" s="30"/>
      <c r="S578" s="30"/>
      <c r="T578" s="30"/>
      <c r="U578" s="30"/>
      <c r="V578" s="30"/>
      <c r="W578" s="30"/>
      <c r="X578" s="30"/>
      <c r="Y578" s="30"/>
      <c r="Z578" s="30"/>
      <c r="AA578" s="30"/>
      <c r="AB578" s="30"/>
    </row>
    <row r="579" spans="2:28" x14ac:dyDescent="0.25">
      <c r="B579" s="53">
        <v>2019</v>
      </c>
      <c r="C579" s="66" t="s">
        <v>35</v>
      </c>
      <c r="D579" s="66" t="s">
        <v>143</v>
      </c>
      <c r="E579" s="65" t="s">
        <v>340</v>
      </c>
      <c r="F579" s="66" t="s">
        <v>129</v>
      </c>
      <c r="G579" s="30"/>
      <c r="H579" s="30"/>
      <c r="I579" s="30"/>
      <c r="J579" s="30"/>
      <c r="K579" s="30"/>
      <c r="L579" s="30"/>
      <c r="M579" s="30"/>
      <c r="N579" s="30"/>
      <c r="O579" s="30"/>
      <c r="P579" s="30"/>
      <c r="Q579" s="30"/>
      <c r="R579" s="30"/>
      <c r="S579" s="30"/>
      <c r="T579" s="30"/>
      <c r="U579" s="30"/>
      <c r="V579" s="30"/>
      <c r="W579" s="30"/>
      <c r="X579" s="30"/>
      <c r="Y579" s="30"/>
      <c r="Z579" s="30"/>
      <c r="AA579" s="30"/>
      <c r="AB579" s="30"/>
    </row>
    <row r="580" spans="2:28" x14ac:dyDescent="0.25">
      <c r="B580" s="53">
        <v>2019</v>
      </c>
      <c r="C580" s="66" t="s">
        <v>35</v>
      </c>
      <c r="D580" s="66" t="s">
        <v>143</v>
      </c>
      <c r="E580" s="66" t="s">
        <v>36</v>
      </c>
      <c r="F580" s="65" t="s">
        <v>141</v>
      </c>
      <c r="G580" s="30"/>
      <c r="H580" s="30"/>
      <c r="I580" s="30"/>
      <c r="J580" s="30"/>
      <c r="K580" s="30"/>
      <c r="L580" s="30"/>
      <c r="M580" s="30"/>
      <c r="N580" s="30"/>
      <c r="O580" s="30"/>
      <c r="P580" s="30"/>
      <c r="Q580" s="30"/>
      <c r="R580" s="30"/>
      <c r="S580" s="30"/>
      <c r="T580" s="30"/>
      <c r="U580" s="30"/>
      <c r="V580" s="30"/>
      <c r="W580" s="30"/>
      <c r="X580" s="30"/>
      <c r="Y580" s="30"/>
      <c r="Z580" s="30"/>
      <c r="AA580" s="30"/>
      <c r="AB580" s="30"/>
    </row>
    <row r="581" spans="2:28" x14ac:dyDescent="0.25">
      <c r="B581" s="53">
        <v>2019</v>
      </c>
      <c r="C581" s="66" t="s">
        <v>35</v>
      </c>
      <c r="D581" s="66" t="s">
        <v>143</v>
      </c>
      <c r="E581" s="66" t="s">
        <v>36</v>
      </c>
      <c r="F581" s="65" t="s">
        <v>142</v>
      </c>
      <c r="G581" s="30"/>
      <c r="H581" s="30"/>
      <c r="I581" s="30"/>
      <c r="J581" s="30"/>
      <c r="K581" s="30"/>
      <c r="L581" s="30"/>
      <c r="M581" s="30"/>
      <c r="N581" s="30"/>
      <c r="O581" s="30"/>
      <c r="P581" s="30"/>
      <c r="Q581" s="30"/>
      <c r="R581" s="30"/>
      <c r="S581" s="30"/>
      <c r="T581" s="30"/>
      <c r="U581" s="30"/>
      <c r="V581" s="30"/>
      <c r="W581" s="30"/>
      <c r="X581" s="30"/>
      <c r="Y581" s="30"/>
      <c r="Z581" s="30"/>
      <c r="AA581" s="30"/>
      <c r="AB581" s="30"/>
    </row>
    <row r="582" spans="2:28" x14ac:dyDescent="0.25">
      <c r="B582" s="62">
        <v>2019</v>
      </c>
      <c r="C582" s="182" t="s">
        <v>35</v>
      </c>
      <c r="D582" s="182" t="s">
        <v>143</v>
      </c>
      <c r="E582" s="182" t="s">
        <v>36</v>
      </c>
      <c r="F582" s="182" t="s">
        <v>129</v>
      </c>
      <c r="G582" s="64"/>
      <c r="H582" s="64"/>
      <c r="I582" s="64"/>
      <c r="J582" s="64"/>
      <c r="K582" s="64"/>
      <c r="L582" s="64"/>
      <c r="M582" s="64"/>
      <c r="N582" s="64"/>
      <c r="O582" s="64"/>
      <c r="P582" s="64"/>
      <c r="Q582" s="64"/>
      <c r="R582" s="64"/>
      <c r="S582" s="64"/>
      <c r="T582" s="64"/>
      <c r="U582" s="64"/>
      <c r="V582" s="64"/>
      <c r="W582" s="64"/>
      <c r="X582" s="64"/>
      <c r="Y582" s="64"/>
      <c r="Z582" s="64"/>
      <c r="AA582" s="64"/>
      <c r="AB582" s="64"/>
    </row>
    <row r="583" spans="2:28" x14ac:dyDescent="0.25">
      <c r="B583" s="36">
        <v>2020</v>
      </c>
      <c r="C583" s="49" t="s">
        <v>145</v>
      </c>
      <c r="D583" s="49" t="s">
        <v>115</v>
      </c>
      <c r="E583" s="49" t="s">
        <v>398</v>
      </c>
      <c r="F583" s="49" t="s">
        <v>127</v>
      </c>
      <c r="G583" s="23"/>
      <c r="H583" s="23"/>
      <c r="I583" s="23"/>
      <c r="J583" s="23"/>
      <c r="K583" s="23"/>
      <c r="L583" s="23"/>
      <c r="M583" s="23"/>
      <c r="N583" s="23"/>
      <c r="O583" s="23"/>
      <c r="P583" s="23"/>
      <c r="Q583" s="23"/>
      <c r="R583" s="23"/>
      <c r="S583" s="23"/>
      <c r="T583" s="23"/>
      <c r="U583" s="23"/>
      <c r="V583" s="23"/>
      <c r="W583" s="23"/>
      <c r="X583" s="23"/>
      <c r="Y583" s="23"/>
      <c r="Z583" s="23"/>
      <c r="AA583" s="23"/>
      <c r="AB583" s="23"/>
    </row>
    <row r="584" spans="2:28" x14ac:dyDescent="0.25">
      <c r="B584" s="36">
        <v>2020</v>
      </c>
      <c r="C584" s="49" t="s">
        <v>145</v>
      </c>
      <c r="D584" s="49" t="s">
        <v>115</v>
      </c>
      <c r="E584" s="49" t="s">
        <v>398</v>
      </c>
      <c r="F584" s="49" t="s">
        <v>128</v>
      </c>
      <c r="G584" s="23"/>
      <c r="H584" s="23"/>
      <c r="I584" s="23"/>
      <c r="J584" s="23"/>
      <c r="K584" s="23"/>
      <c r="L584" s="23"/>
      <c r="M584" s="23"/>
      <c r="N584" s="23"/>
      <c r="O584" s="23"/>
      <c r="P584" s="23"/>
      <c r="Q584" s="23"/>
      <c r="R584" s="23"/>
      <c r="S584" s="23"/>
      <c r="T584" s="23"/>
      <c r="U584" s="23"/>
      <c r="V584" s="23"/>
      <c r="W584" s="23"/>
      <c r="X584" s="23"/>
      <c r="Y584" s="23"/>
      <c r="Z584" s="23"/>
      <c r="AA584" s="23"/>
      <c r="AB584" s="23"/>
    </row>
    <row r="585" spans="2:28" x14ac:dyDescent="0.25">
      <c r="B585" s="124">
        <v>2020</v>
      </c>
      <c r="C585" s="125" t="s">
        <v>145</v>
      </c>
      <c r="D585" s="125" t="s">
        <v>115</v>
      </c>
      <c r="E585" s="126" t="s">
        <v>399</v>
      </c>
      <c r="F585" s="127" t="s">
        <v>129</v>
      </c>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row>
    <row r="586" spans="2:28" x14ac:dyDescent="0.25">
      <c r="B586" s="36">
        <v>2020</v>
      </c>
      <c r="C586" s="49" t="s">
        <v>145</v>
      </c>
      <c r="D586" s="49" t="s">
        <v>115</v>
      </c>
      <c r="E586" s="49" t="s">
        <v>400</v>
      </c>
      <c r="F586" s="49" t="s">
        <v>127</v>
      </c>
      <c r="G586" s="23"/>
      <c r="H586" s="23"/>
      <c r="I586" s="23"/>
      <c r="J586" s="23"/>
      <c r="K586" s="23"/>
      <c r="L586" s="23"/>
      <c r="M586" s="23"/>
      <c r="N586" s="23"/>
      <c r="O586" s="23"/>
      <c r="P586" s="23"/>
      <c r="Q586" s="23"/>
      <c r="R586" s="23"/>
      <c r="S586" s="23"/>
      <c r="T586" s="23"/>
      <c r="U586" s="23"/>
      <c r="V586" s="23"/>
      <c r="W586" s="23"/>
      <c r="X586" s="23"/>
      <c r="Y586" s="23"/>
      <c r="Z586" s="23"/>
      <c r="AA586" s="23"/>
      <c r="AB586" s="23"/>
    </row>
    <row r="587" spans="2:28" x14ac:dyDescent="0.25">
      <c r="B587" s="36">
        <v>2020</v>
      </c>
      <c r="C587" s="49" t="s">
        <v>145</v>
      </c>
      <c r="D587" s="49" t="s">
        <v>115</v>
      </c>
      <c r="E587" s="49" t="s">
        <v>400</v>
      </c>
      <c r="F587" s="49" t="s">
        <v>128</v>
      </c>
      <c r="G587" s="23"/>
      <c r="H587" s="23"/>
      <c r="I587" s="23"/>
      <c r="J587" s="23"/>
      <c r="K587" s="23"/>
      <c r="L587" s="23"/>
      <c r="M587" s="23"/>
      <c r="N587" s="23"/>
      <c r="O587" s="23"/>
      <c r="P587" s="23"/>
      <c r="Q587" s="23"/>
      <c r="R587" s="23"/>
      <c r="S587" s="23"/>
      <c r="T587" s="23"/>
      <c r="U587" s="23"/>
      <c r="V587" s="23"/>
      <c r="W587" s="23"/>
      <c r="X587" s="23"/>
      <c r="Y587" s="23"/>
      <c r="Z587" s="23"/>
      <c r="AA587" s="23"/>
      <c r="AB587" s="23"/>
    </row>
    <row r="588" spans="2:28" x14ac:dyDescent="0.25">
      <c r="B588" s="124">
        <v>2020</v>
      </c>
      <c r="C588" s="125" t="s">
        <v>145</v>
      </c>
      <c r="D588" s="125" t="s">
        <v>115</v>
      </c>
      <c r="E588" s="126" t="s">
        <v>401</v>
      </c>
      <c r="F588" s="127" t="s">
        <v>129</v>
      </c>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row>
    <row r="589" spans="2:28" x14ac:dyDescent="0.25">
      <c r="B589" s="36">
        <v>2020</v>
      </c>
      <c r="C589" s="49" t="s">
        <v>145</v>
      </c>
      <c r="D589" s="49" t="s">
        <v>115</v>
      </c>
      <c r="E589" s="49" t="s">
        <v>337</v>
      </c>
      <c r="F589" s="49" t="s">
        <v>127</v>
      </c>
      <c r="G589" s="23"/>
      <c r="H589" s="23"/>
      <c r="I589" s="23"/>
      <c r="J589" s="23"/>
      <c r="K589" s="23"/>
      <c r="L589" s="23"/>
      <c r="M589" s="23"/>
      <c r="N589" s="23"/>
      <c r="O589" s="23"/>
      <c r="P589" s="23"/>
      <c r="Q589" s="23"/>
      <c r="R589" s="23"/>
      <c r="S589" s="23"/>
      <c r="T589" s="23"/>
      <c r="U589" s="23"/>
      <c r="V589" s="23"/>
      <c r="W589" s="23"/>
      <c r="X589" s="23"/>
      <c r="Y589" s="23"/>
      <c r="Z589" s="23"/>
      <c r="AA589" s="23"/>
      <c r="AB589" s="23"/>
    </row>
    <row r="590" spans="2:28" x14ac:dyDescent="0.25">
      <c r="B590" s="36">
        <v>2020</v>
      </c>
      <c r="C590" s="49" t="s">
        <v>145</v>
      </c>
      <c r="D590" s="49" t="s">
        <v>115</v>
      </c>
      <c r="E590" s="49" t="s">
        <v>337</v>
      </c>
      <c r="F590" s="49" t="s">
        <v>128</v>
      </c>
      <c r="G590" s="23"/>
      <c r="H590" s="23"/>
      <c r="I590" s="23"/>
      <c r="J590" s="23"/>
      <c r="K590" s="23"/>
      <c r="L590" s="23"/>
      <c r="M590" s="23"/>
      <c r="N590" s="23"/>
      <c r="O590" s="23"/>
      <c r="P590" s="23"/>
      <c r="Q590" s="23"/>
      <c r="R590" s="23"/>
      <c r="S590" s="23"/>
      <c r="T590" s="23"/>
      <c r="U590" s="23"/>
      <c r="V590" s="23"/>
      <c r="W590" s="23"/>
      <c r="X590" s="23"/>
      <c r="Y590" s="23"/>
      <c r="Z590" s="23"/>
      <c r="AA590" s="23"/>
      <c r="AB590" s="23"/>
    </row>
    <row r="591" spans="2:28" x14ac:dyDescent="0.25">
      <c r="B591" s="124">
        <v>2020</v>
      </c>
      <c r="C591" s="125" t="s">
        <v>145</v>
      </c>
      <c r="D591" s="125" t="s">
        <v>115</v>
      </c>
      <c r="E591" s="126" t="s">
        <v>338</v>
      </c>
      <c r="F591" s="127" t="s">
        <v>129</v>
      </c>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row>
    <row r="592" spans="2:28" x14ac:dyDescent="0.25">
      <c r="B592" s="36">
        <v>2020</v>
      </c>
      <c r="C592" s="49" t="s">
        <v>145</v>
      </c>
      <c r="D592" s="49" t="s">
        <v>115</v>
      </c>
      <c r="E592" s="49" t="s">
        <v>339</v>
      </c>
      <c r="F592" s="49" t="s">
        <v>127</v>
      </c>
      <c r="G592" s="23"/>
      <c r="H592" s="23"/>
      <c r="I592" s="23"/>
      <c r="J592" s="23"/>
      <c r="K592" s="23"/>
      <c r="L592" s="23"/>
      <c r="M592" s="23"/>
      <c r="N592" s="23"/>
      <c r="O592" s="23"/>
      <c r="P592" s="23"/>
      <c r="Q592" s="23"/>
      <c r="R592" s="23"/>
      <c r="S592" s="23"/>
      <c r="T592" s="23"/>
      <c r="U592" s="23"/>
      <c r="V592" s="23"/>
      <c r="W592" s="23"/>
      <c r="X592" s="23"/>
      <c r="Y592" s="23"/>
      <c r="Z592" s="23"/>
      <c r="AA592" s="23"/>
      <c r="AB592" s="23"/>
    </row>
    <row r="593" spans="2:28" x14ac:dyDescent="0.25">
      <c r="B593" s="36">
        <v>2020</v>
      </c>
      <c r="C593" s="49" t="s">
        <v>145</v>
      </c>
      <c r="D593" s="49" t="s">
        <v>115</v>
      </c>
      <c r="E593" s="49" t="s">
        <v>339</v>
      </c>
      <c r="F593" s="49" t="s">
        <v>128</v>
      </c>
      <c r="G593" s="23"/>
      <c r="H593" s="23"/>
      <c r="I593" s="23"/>
      <c r="J593" s="23"/>
      <c r="K593" s="23"/>
      <c r="L593" s="23"/>
      <c r="M593" s="23"/>
      <c r="N593" s="23"/>
      <c r="O593" s="23"/>
      <c r="P593" s="23"/>
      <c r="Q593" s="23"/>
      <c r="R593" s="23"/>
      <c r="S593" s="23"/>
      <c r="T593" s="23"/>
      <c r="U593" s="23"/>
      <c r="V593" s="23"/>
      <c r="W593" s="23"/>
      <c r="X593" s="23"/>
      <c r="Y593" s="23"/>
      <c r="Z593" s="23"/>
      <c r="AA593" s="23"/>
      <c r="AB593" s="23"/>
    </row>
    <row r="594" spans="2:28" x14ac:dyDescent="0.25">
      <c r="B594" s="124">
        <v>2020</v>
      </c>
      <c r="C594" s="125" t="s">
        <v>145</v>
      </c>
      <c r="D594" s="125" t="s">
        <v>115</v>
      </c>
      <c r="E594" s="126" t="s">
        <v>340</v>
      </c>
      <c r="F594" s="127" t="s">
        <v>129</v>
      </c>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row>
    <row r="595" spans="2:28" x14ac:dyDescent="0.25">
      <c r="B595" s="124">
        <v>2020</v>
      </c>
      <c r="C595" s="125" t="s">
        <v>145</v>
      </c>
      <c r="D595" s="125" t="s">
        <v>115</v>
      </c>
      <c r="E595" s="127" t="s">
        <v>36</v>
      </c>
      <c r="F595" s="126" t="s">
        <v>1096</v>
      </c>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row>
    <row r="596" spans="2:28" x14ac:dyDescent="0.25">
      <c r="B596" s="124">
        <v>2020</v>
      </c>
      <c r="C596" s="125" t="s">
        <v>145</v>
      </c>
      <c r="D596" s="125" t="s">
        <v>115</v>
      </c>
      <c r="E596" s="127" t="s">
        <v>36</v>
      </c>
      <c r="F596" s="126" t="s">
        <v>1097</v>
      </c>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row>
    <row r="597" spans="2:28" x14ac:dyDescent="0.25">
      <c r="B597" s="50">
        <v>2020</v>
      </c>
      <c r="C597" s="61" t="s">
        <v>145</v>
      </c>
      <c r="D597" s="52" t="s">
        <v>149</v>
      </c>
      <c r="E597" s="51" t="s">
        <v>36</v>
      </c>
      <c r="F597" s="51" t="s">
        <v>129</v>
      </c>
      <c r="G597" s="21"/>
      <c r="H597" s="21"/>
      <c r="I597" s="21"/>
      <c r="J597" s="21"/>
      <c r="K597" s="21"/>
      <c r="L597" s="21"/>
      <c r="M597" s="21"/>
      <c r="N597" s="21"/>
      <c r="O597" s="21"/>
      <c r="P597" s="21"/>
      <c r="Q597" s="21"/>
      <c r="R597" s="21"/>
      <c r="S597" s="21"/>
      <c r="T597" s="21"/>
      <c r="U597" s="21"/>
      <c r="V597" s="21"/>
      <c r="W597" s="21"/>
      <c r="X597" s="21"/>
      <c r="Y597" s="21"/>
      <c r="Z597" s="21"/>
      <c r="AA597" s="21"/>
      <c r="AB597" s="21"/>
    </row>
    <row r="598" spans="2:28" x14ac:dyDescent="0.25">
      <c r="B598" s="36">
        <v>2020</v>
      </c>
      <c r="C598" s="49" t="s">
        <v>145</v>
      </c>
      <c r="D598" s="49" t="s">
        <v>116</v>
      </c>
      <c r="E598" s="49" t="s">
        <v>398</v>
      </c>
      <c r="F598" s="49" t="s">
        <v>127</v>
      </c>
      <c r="G598" s="23"/>
      <c r="H598" s="23"/>
      <c r="I598" s="23"/>
      <c r="J598" s="23"/>
      <c r="K598" s="23"/>
      <c r="L598" s="23"/>
      <c r="M598" s="23"/>
      <c r="N598" s="23"/>
      <c r="O598" s="23"/>
      <c r="P598" s="23"/>
      <c r="Q598" s="23"/>
      <c r="R598" s="23"/>
      <c r="S598" s="23"/>
      <c r="T598" s="23"/>
      <c r="U598" s="23"/>
      <c r="V598" s="23"/>
      <c r="W598" s="23"/>
      <c r="X598" s="23"/>
      <c r="Y598" s="23"/>
      <c r="Z598" s="23"/>
      <c r="AA598" s="23"/>
      <c r="AB598" s="23"/>
    </row>
    <row r="599" spans="2:28" x14ac:dyDescent="0.25">
      <c r="B599" s="36">
        <v>2020</v>
      </c>
      <c r="C599" s="49" t="s">
        <v>145</v>
      </c>
      <c r="D599" s="49" t="s">
        <v>116</v>
      </c>
      <c r="E599" s="49" t="s">
        <v>398</v>
      </c>
      <c r="F599" s="49" t="s">
        <v>128</v>
      </c>
      <c r="G599" s="23"/>
      <c r="H599" s="23"/>
      <c r="I599" s="23"/>
      <c r="J599" s="23"/>
      <c r="K599" s="23"/>
      <c r="L599" s="23"/>
      <c r="M599" s="23"/>
      <c r="N599" s="23"/>
      <c r="O599" s="23"/>
      <c r="P599" s="23"/>
      <c r="Q599" s="23"/>
      <c r="R599" s="23"/>
      <c r="S599" s="23"/>
      <c r="T599" s="23"/>
      <c r="U599" s="23"/>
      <c r="V599" s="23"/>
      <c r="W599" s="23"/>
      <c r="X599" s="23"/>
      <c r="Y599" s="23"/>
      <c r="Z599" s="23"/>
      <c r="AA599" s="23"/>
      <c r="AB599" s="23"/>
    </row>
    <row r="600" spans="2:28" x14ac:dyDescent="0.25">
      <c r="B600" s="124">
        <v>2020</v>
      </c>
      <c r="C600" s="125" t="s">
        <v>145</v>
      </c>
      <c r="D600" s="125" t="s">
        <v>116</v>
      </c>
      <c r="E600" s="126" t="s">
        <v>399</v>
      </c>
      <c r="F600" s="127" t="s">
        <v>129</v>
      </c>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row>
    <row r="601" spans="2:28" x14ac:dyDescent="0.25">
      <c r="B601" s="36">
        <v>2020</v>
      </c>
      <c r="C601" s="49" t="s">
        <v>145</v>
      </c>
      <c r="D601" s="49" t="s">
        <v>116</v>
      </c>
      <c r="E601" s="49" t="s">
        <v>400</v>
      </c>
      <c r="F601" s="49" t="s">
        <v>127</v>
      </c>
      <c r="G601" s="23"/>
      <c r="H601" s="23"/>
      <c r="I601" s="23"/>
      <c r="J601" s="23"/>
      <c r="K601" s="23"/>
      <c r="L601" s="23"/>
      <c r="M601" s="23"/>
      <c r="N601" s="23"/>
      <c r="O601" s="23"/>
      <c r="P601" s="23"/>
      <c r="Q601" s="23"/>
      <c r="R601" s="23"/>
      <c r="S601" s="23"/>
      <c r="T601" s="23"/>
      <c r="U601" s="23"/>
      <c r="V601" s="23"/>
      <c r="W601" s="23"/>
      <c r="X601" s="23"/>
      <c r="Y601" s="23"/>
      <c r="Z601" s="23"/>
      <c r="AA601" s="23"/>
      <c r="AB601" s="23"/>
    </row>
    <row r="602" spans="2:28" x14ac:dyDescent="0.25">
      <c r="B602" s="36">
        <v>2020</v>
      </c>
      <c r="C602" s="49" t="s">
        <v>145</v>
      </c>
      <c r="D602" s="49" t="s">
        <v>116</v>
      </c>
      <c r="E602" s="49" t="s">
        <v>400</v>
      </c>
      <c r="F602" s="49" t="s">
        <v>128</v>
      </c>
      <c r="G602" s="23"/>
      <c r="H602" s="23"/>
      <c r="I602" s="23"/>
      <c r="J602" s="23"/>
      <c r="K602" s="23"/>
      <c r="L602" s="23"/>
      <c r="M602" s="23"/>
      <c r="N602" s="23"/>
      <c r="O602" s="23"/>
      <c r="P602" s="23"/>
      <c r="Q602" s="23"/>
      <c r="R602" s="23"/>
      <c r="S602" s="23"/>
      <c r="T602" s="23"/>
      <c r="U602" s="23"/>
      <c r="V602" s="23"/>
      <c r="W602" s="23"/>
      <c r="X602" s="23"/>
      <c r="Y602" s="23"/>
      <c r="Z602" s="23"/>
      <c r="AA602" s="23"/>
      <c r="AB602" s="23"/>
    </row>
    <row r="603" spans="2:28" x14ac:dyDescent="0.25">
      <c r="B603" s="124">
        <v>2020</v>
      </c>
      <c r="C603" s="125" t="s">
        <v>145</v>
      </c>
      <c r="D603" s="125" t="s">
        <v>116</v>
      </c>
      <c r="E603" s="126" t="s">
        <v>401</v>
      </c>
      <c r="F603" s="127" t="s">
        <v>129</v>
      </c>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row>
    <row r="604" spans="2:28" x14ac:dyDescent="0.25">
      <c r="B604" s="36">
        <v>2020</v>
      </c>
      <c r="C604" s="49" t="s">
        <v>145</v>
      </c>
      <c r="D604" s="49" t="s">
        <v>116</v>
      </c>
      <c r="E604" s="49" t="s">
        <v>337</v>
      </c>
      <c r="F604" s="49" t="s">
        <v>127</v>
      </c>
      <c r="G604" s="23"/>
      <c r="H604" s="23"/>
      <c r="I604" s="23"/>
      <c r="J604" s="23"/>
      <c r="K604" s="23"/>
      <c r="L604" s="23"/>
      <c r="M604" s="23"/>
      <c r="N604" s="23"/>
      <c r="O604" s="23"/>
      <c r="P604" s="23"/>
      <c r="Q604" s="23"/>
      <c r="R604" s="23"/>
      <c r="S604" s="23"/>
      <c r="T604" s="23"/>
      <c r="U604" s="23"/>
      <c r="V604" s="23"/>
      <c r="W604" s="23"/>
      <c r="X604" s="23"/>
      <c r="Y604" s="23"/>
      <c r="Z604" s="23"/>
      <c r="AA604" s="23"/>
      <c r="AB604" s="23"/>
    </row>
    <row r="605" spans="2:28" x14ac:dyDescent="0.25">
      <c r="B605" s="36">
        <v>2020</v>
      </c>
      <c r="C605" s="49" t="s">
        <v>145</v>
      </c>
      <c r="D605" s="49" t="s">
        <v>116</v>
      </c>
      <c r="E605" s="49" t="s">
        <v>337</v>
      </c>
      <c r="F605" s="49" t="s">
        <v>128</v>
      </c>
      <c r="G605" s="23"/>
      <c r="H605" s="23"/>
      <c r="I605" s="23"/>
      <c r="J605" s="23"/>
      <c r="K605" s="23"/>
      <c r="L605" s="23"/>
      <c r="M605" s="23"/>
      <c r="N605" s="23"/>
      <c r="O605" s="23"/>
      <c r="P605" s="23"/>
      <c r="Q605" s="23"/>
      <c r="R605" s="23"/>
      <c r="S605" s="23"/>
      <c r="T605" s="23"/>
      <c r="U605" s="23"/>
      <c r="V605" s="23"/>
      <c r="W605" s="23"/>
      <c r="X605" s="23"/>
      <c r="Y605" s="23"/>
      <c r="Z605" s="23"/>
      <c r="AA605" s="23"/>
      <c r="AB605" s="23"/>
    </row>
    <row r="606" spans="2:28" x14ac:dyDescent="0.25">
      <c r="B606" s="124">
        <v>2020</v>
      </c>
      <c r="C606" s="125" t="s">
        <v>145</v>
      </c>
      <c r="D606" s="125" t="s">
        <v>116</v>
      </c>
      <c r="E606" s="126" t="s">
        <v>338</v>
      </c>
      <c r="F606" s="127" t="s">
        <v>129</v>
      </c>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row>
    <row r="607" spans="2:28" x14ac:dyDescent="0.25">
      <c r="B607" s="36">
        <v>2020</v>
      </c>
      <c r="C607" s="49" t="s">
        <v>145</v>
      </c>
      <c r="D607" s="49" t="s">
        <v>116</v>
      </c>
      <c r="E607" s="49" t="s">
        <v>339</v>
      </c>
      <c r="F607" s="49" t="s">
        <v>127</v>
      </c>
      <c r="G607" s="23"/>
      <c r="H607" s="23"/>
      <c r="I607" s="23"/>
      <c r="J607" s="23"/>
      <c r="K607" s="23"/>
      <c r="L607" s="23"/>
      <c r="M607" s="23"/>
      <c r="N607" s="23"/>
      <c r="O607" s="23"/>
      <c r="P607" s="23"/>
      <c r="Q607" s="23"/>
      <c r="R607" s="23"/>
      <c r="S607" s="23"/>
      <c r="T607" s="23"/>
      <c r="U607" s="23"/>
      <c r="V607" s="23"/>
      <c r="W607" s="23"/>
      <c r="X607" s="23"/>
      <c r="Y607" s="23"/>
      <c r="Z607" s="23"/>
      <c r="AA607" s="23"/>
      <c r="AB607" s="23"/>
    </row>
    <row r="608" spans="2:28" x14ac:dyDescent="0.25">
      <c r="B608" s="36">
        <v>2020</v>
      </c>
      <c r="C608" s="49" t="s">
        <v>145</v>
      </c>
      <c r="D608" s="49" t="s">
        <v>116</v>
      </c>
      <c r="E608" s="49" t="s">
        <v>339</v>
      </c>
      <c r="F608" s="49" t="s">
        <v>128</v>
      </c>
      <c r="G608" s="23"/>
      <c r="H608" s="23"/>
      <c r="I608" s="23"/>
      <c r="J608" s="23"/>
      <c r="K608" s="23"/>
      <c r="L608" s="23"/>
      <c r="M608" s="23"/>
      <c r="N608" s="23"/>
      <c r="O608" s="23"/>
      <c r="P608" s="23"/>
      <c r="Q608" s="23"/>
      <c r="R608" s="23"/>
      <c r="S608" s="23"/>
      <c r="T608" s="23"/>
      <c r="U608" s="23"/>
      <c r="V608" s="23"/>
      <c r="W608" s="23"/>
      <c r="X608" s="23"/>
      <c r="Y608" s="23"/>
      <c r="Z608" s="23"/>
      <c r="AA608" s="23"/>
      <c r="AB608" s="23"/>
    </row>
    <row r="609" spans="2:28" x14ac:dyDescent="0.25">
      <c r="B609" s="124">
        <v>2020</v>
      </c>
      <c r="C609" s="125" t="s">
        <v>145</v>
      </c>
      <c r="D609" s="125" t="s">
        <v>116</v>
      </c>
      <c r="E609" s="126" t="s">
        <v>340</v>
      </c>
      <c r="F609" s="127" t="s">
        <v>129</v>
      </c>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row>
    <row r="610" spans="2:28" x14ac:dyDescent="0.25">
      <c r="B610" s="124">
        <v>2020</v>
      </c>
      <c r="C610" s="125" t="s">
        <v>145</v>
      </c>
      <c r="D610" s="125" t="s">
        <v>116</v>
      </c>
      <c r="E610" s="127" t="s">
        <v>36</v>
      </c>
      <c r="F610" s="126" t="s">
        <v>1096</v>
      </c>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row>
    <row r="611" spans="2:28" x14ac:dyDescent="0.25">
      <c r="B611" s="124">
        <v>2020</v>
      </c>
      <c r="C611" s="125" t="s">
        <v>145</v>
      </c>
      <c r="D611" s="125" t="s">
        <v>116</v>
      </c>
      <c r="E611" s="127" t="s">
        <v>36</v>
      </c>
      <c r="F611" s="126" t="s">
        <v>1097</v>
      </c>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row>
    <row r="612" spans="2:28" x14ac:dyDescent="0.25">
      <c r="B612" s="50">
        <v>2020</v>
      </c>
      <c r="C612" s="61" t="s">
        <v>145</v>
      </c>
      <c r="D612" s="52" t="s">
        <v>130</v>
      </c>
      <c r="E612" s="51" t="s">
        <v>36</v>
      </c>
      <c r="F612" s="51" t="s">
        <v>129</v>
      </c>
      <c r="G612" s="21"/>
      <c r="H612" s="21"/>
      <c r="I612" s="21"/>
      <c r="J612" s="21"/>
      <c r="K612" s="21"/>
      <c r="L612" s="21"/>
      <c r="M612" s="21"/>
      <c r="N612" s="21"/>
      <c r="O612" s="21"/>
      <c r="P612" s="21"/>
      <c r="Q612" s="21"/>
      <c r="R612" s="21"/>
      <c r="S612" s="21"/>
      <c r="T612" s="21"/>
      <c r="U612" s="21"/>
      <c r="V612" s="21"/>
      <c r="W612" s="21"/>
      <c r="X612" s="21"/>
      <c r="Y612" s="21"/>
      <c r="Z612" s="21"/>
      <c r="AA612" s="21"/>
      <c r="AB612" s="21"/>
    </row>
    <row r="613" spans="2:28" x14ac:dyDescent="0.25">
      <c r="B613" s="36">
        <v>2020</v>
      </c>
      <c r="C613" s="49" t="s">
        <v>145</v>
      </c>
      <c r="D613" s="49" t="s">
        <v>117</v>
      </c>
      <c r="E613" s="49" t="s">
        <v>398</v>
      </c>
      <c r="F613" s="49" t="s">
        <v>127</v>
      </c>
      <c r="G613" s="23"/>
      <c r="H613" s="23"/>
      <c r="I613" s="23"/>
      <c r="J613" s="23"/>
      <c r="K613" s="23"/>
      <c r="L613" s="23"/>
      <c r="M613" s="23"/>
      <c r="N613" s="23"/>
      <c r="O613" s="23"/>
      <c r="P613" s="23"/>
      <c r="Q613" s="23"/>
      <c r="R613" s="23"/>
      <c r="S613" s="23"/>
      <c r="T613" s="23"/>
      <c r="U613" s="23"/>
      <c r="V613" s="23"/>
      <c r="W613" s="23"/>
      <c r="X613" s="23"/>
      <c r="Y613" s="23"/>
      <c r="Z613" s="23"/>
      <c r="AA613" s="23"/>
      <c r="AB613" s="23"/>
    </row>
    <row r="614" spans="2:28" x14ac:dyDescent="0.25">
      <c r="B614" s="36">
        <v>2020</v>
      </c>
      <c r="C614" s="49" t="s">
        <v>145</v>
      </c>
      <c r="D614" s="49" t="s">
        <v>117</v>
      </c>
      <c r="E614" s="49" t="s">
        <v>398</v>
      </c>
      <c r="F614" s="49" t="s">
        <v>128</v>
      </c>
      <c r="G614" s="23"/>
      <c r="H614" s="23"/>
      <c r="I614" s="23"/>
      <c r="J614" s="23"/>
      <c r="K614" s="23"/>
      <c r="L614" s="23"/>
      <c r="M614" s="23"/>
      <c r="N614" s="23"/>
      <c r="O614" s="23"/>
      <c r="P614" s="23"/>
      <c r="Q614" s="23"/>
      <c r="R614" s="23"/>
      <c r="S614" s="23"/>
      <c r="T614" s="23"/>
      <c r="U614" s="23"/>
      <c r="V614" s="23"/>
      <c r="W614" s="23"/>
      <c r="X614" s="23"/>
      <c r="Y614" s="23"/>
      <c r="Z614" s="23"/>
      <c r="AA614" s="23"/>
      <c r="AB614" s="23"/>
    </row>
    <row r="615" spans="2:28" x14ac:dyDescent="0.25">
      <c r="B615" s="124">
        <v>2020</v>
      </c>
      <c r="C615" s="125" t="s">
        <v>145</v>
      </c>
      <c r="D615" s="125" t="s">
        <v>117</v>
      </c>
      <c r="E615" s="126" t="s">
        <v>399</v>
      </c>
      <c r="F615" s="127" t="s">
        <v>129</v>
      </c>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row>
    <row r="616" spans="2:28" x14ac:dyDescent="0.25">
      <c r="B616" s="36">
        <v>2020</v>
      </c>
      <c r="C616" s="49" t="s">
        <v>145</v>
      </c>
      <c r="D616" s="49" t="s">
        <v>117</v>
      </c>
      <c r="E616" s="49" t="s">
        <v>400</v>
      </c>
      <c r="F616" s="49" t="s">
        <v>127</v>
      </c>
      <c r="G616" s="23"/>
      <c r="H616" s="23"/>
      <c r="I616" s="23"/>
      <c r="J616" s="23"/>
      <c r="K616" s="23"/>
      <c r="L616" s="23"/>
      <c r="M616" s="23"/>
      <c r="N616" s="23"/>
      <c r="O616" s="23"/>
      <c r="P616" s="23"/>
      <c r="Q616" s="23"/>
      <c r="R616" s="23"/>
      <c r="S616" s="23"/>
      <c r="T616" s="23"/>
      <c r="U616" s="23"/>
      <c r="V616" s="23"/>
      <c r="W616" s="23"/>
      <c r="X616" s="23"/>
      <c r="Y616" s="23"/>
      <c r="Z616" s="23"/>
      <c r="AA616" s="23"/>
      <c r="AB616" s="23"/>
    </row>
    <row r="617" spans="2:28" x14ac:dyDescent="0.25">
      <c r="B617" s="36">
        <v>2020</v>
      </c>
      <c r="C617" s="49" t="s">
        <v>145</v>
      </c>
      <c r="D617" s="49" t="s">
        <v>117</v>
      </c>
      <c r="E617" s="49" t="s">
        <v>400</v>
      </c>
      <c r="F617" s="49" t="s">
        <v>128</v>
      </c>
      <c r="G617" s="23"/>
      <c r="H617" s="23"/>
      <c r="I617" s="23"/>
      <c r="J617" s="23"/>
      <c r="K617" s="23"/>
      <c r="L617" s="23"/>
      <c r="M617" s="23"/>
      <c r="N617" s="23"/>
      <c r="O617" s="23"/>
      <c r="P617" s="23"/>
      <c r="Q617" s="23"/>
      <c r="R617" s="23"/>
      <c r="S617" s="23"/>
      <c r="T617" s="23"/>
      <c r="U617" s="23"/>
      <c r="V617" s="23"/>
      <c r="W617" s="23"/>
      <c r="X617" s="23"/>
      <c r="Y617" s="23"/>
      <c r="Z617" s="23"/>
      <c r="AA617" s="23"/>
      <c r="AB617" s="23"/>
    </row>
    <row r="618" spans="2:28" x14ac:dyDescent="0.25">
      <c r="B618" s="124">
        <v>2020</v>
      </c>
      <c r="C618" s="125" t="s">
        <v>145</v>
      </c>
      <c r="D618" s="125" t="s">
        <v>117</v>
      </c>
      <c r="E618" s="126" t="s">
        <v>401</v>
      </c>
      <c r="F618" s="127" t="s">
        <v>129</v>
      </c>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row>
    <row r="619" spans="2:28" x14ac:dyDescent="0.25">
      <c r="B619" s="36">
        <v>2020</v>
      </c>
      <c r="C619" s="49" t="s">
        <v>145</v>
      </c>
      <c r="D619" s="49" t="s">
        <v>117</v>
      </c>
      <c r="E619" s="49" t="s">
        <v>337</v>
      </c>
      <c r="F619" s="49" t="s">
        <v>127</v>
      </c>
      <c r="G619" s="23"/>
      <c r="H619" s="23"/>
      <c r="I619" s="23"/>
      <c r="J619" s="23"/>
      <c r="K619" s="23"/>
      <c r="L619" s="23"/>
      <c r="M619" s="23"/>
      <c r="N619" s="23"/>
      <c r="O619" s="23"/>
      <c r="P619" s="23"/>
      <c r="Q619" s="23"/>
      <c r="R619" s="23"/>
      <c r="S619" s="23"/>
      <c r="T619" s="23"/>
      <c r="U619" s="23"/>
      <c r="V619" s="23"/>
      <c r="W619" s="23"/>
      <c r="X619" s="23"/>
      <c r="Y619" s="23"/>
      <c r="Z619" s="23"/>
      <c r="AA619" s="23"/>
      <c r="AB619" s="23"/>
    </row>
    <row r="620" spans="2:28" x14ac:dyDescent="0.25">
      <c r="B620" s="36">
        <v>2020</v>
      </c>
      <c r="C620" s="49" t="s">
        <v>145</v>
      </c>
      <c r="D620" s="49" t="s">
        <v>117</v>
      </c>
      <c r="E620" s="49" t="s">
        <v>337</v>
      </c>
      <c r="F620" s="49" t="s">
        <v>128</v>
      </c>
      <c r="G620" s="23"/>
      <c r="H620" s="23"/>
      <c r="I620" s="23"/>
      <c r="J620" s="23"/>
      <c r="K620" s="23"/>
      <c r="L620" s="23"/>
      <c r="M620" s="23"/>
      <c r="N620" s="23"/>
      <c r="O620" s="23"/>
      <c r="P620" s="23"/>
      <c r="Q620" s="23"/>
      <c r="R620" s="23"/>
      <c r="S620" s="23"/>
      <c r="T620" s="23"/>
      <c r="U620" s="23"/>
      <c r="V620" s="23"/>
      <c r="W620" s="23"/>
      <c r="X620" s="23"/>
      <c r="Y620" s="23"/>
      <c r="Z620" s="23"/>
      <c r="AA620" s="23"/>
      <c r="AB620" s="23"/>
    </row>
    <row r="621" spans="2:28" x14ac:dyDescent="0.25">
      <c r="B621" s="124">
        <v>2020</v>
      </c>
      <c r="C621" s="125" t="s">
        <v>145</v>
      </c>
      <c r="D621" s="125" t="s">
        <v>117</v>
      </c>
      <c r="E621" s="126" t="s">
        <v>338</v>
      </c>
      <c r="F621" s="127" t="s">
        <v>129</v>
      </c>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row>
    <row r="622" spans="2:28" x14ac:dyDescent="0.25">
      <c r="B622" s="36">
        <v>2020</v>
      </c>
      <c r="C622" s="49" t="s">
        <v>145</v>
      </c>
      <c r="D622" s="49" t="s">
        <v>117</v>
      </c>
      <c r="E622" s="49" t="s">
        <v>339</v>
      </c>
      <c r="F622" s="49" t="s">
        <v>127</v>
      </c>
      <c r="G622" s="23"/>
      <c r="H622" s="23"/>
      <c r="I622" s="23"/>
      <c r="J622" s="23"/>
      <c r="K622" s="23"/>
      <c r="L622" s="23"/>
      <c r="M622" s="23"/>
      <c r="N622" s="23"/>
      <c r="O622" s="23"/>
      <c r="P622" s="23"/>
      <c r="Q622" s="23"/>
      <c r="R622" s="23"/>
      <c r="S622" s="23"/>
      <c r="T622" s="23"/>
      <c r="U622" s="23"/>
      <c r="V622" s="23"/>
      <c r="W622" s="23"/>
      <c r="X622" s="23"/>
      <c r="Y622" s="23"/>
      <c r="Z622" s="23"/>
      <c r="AA622" s="23"/>
      <c r="AB622" s="23"/>
    </row>
    <row r="623" spans="2:28" x14ac:dyDescent="0.25">
      <c r="B623" s="36">
        <v>2020</v>
      </c>
      <c r="C623" s="49" t="s">
        <v>145</v>
      </c>
      <c r="D623" s="49" t="s">
        <v>117</v>
      </c>
      <c r="E623" s="49" t="s">
        <v>339</v>
      </c>
      <c r="F623" s="49" t="s">
        <v>128</v>
      </c>
      <c r="G623" s="23"/>
      <c r="H623" s="23"/>
      <c r="I623" s="23"/>
      <c r="J623" s="23"/>
      <c r="K623" s="23"/>
      <c r="L623" s="23"/>
      <c r="M623" s="23"/>
      <c r="N623" s="23"/>
      <c r="O623" s="23"/>
      <c r="P623" s="23"/>
      <c r="Q623" s="23"/>
      <c r="R623" s="23"/>
      <c r="S623" s="23"/>
      <c r="T623" s="23"/>
      <c r="U623" s="23"/>
      <c r="V623" s="23"/>
      <c r="W623" s="23"/>
      <c r="X623" s="23"/>
      <c r="Y623" s="23"/>
      <c r="Z623" s="23"/>
      <c r="AA623" s="23"/>
      <c r="AB623" s="23"/>
    </row>
    <row r="624" spans="2:28" x14ac:dyDescent="0.25">
      <c r="B624" s="124">
        <v>2020</v>
      </c>
      <c r="C624" s="125" t="s">
        <v>145</v>
      </c>
      <c r="D624" s="125" t="s">
        <v>117</v>
      </c>
      <c r="E624" s="126" t="s">
        <v>340</v>
      </c>
      <c r="F624" s="127" t="s">
        <v>129</v>
      </c>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row>
    <row r="625" spans="2:28" x14ac:dyDescent="0.25">
      <c r="B625" s="124">
        <v>2020</v>
      </c>
      <c r="C625" s="125" t="s">
        <v>145</v>
      </c>
      <c r="D625" s="125" t="s">
        <v>117</v>
      </c>
      <c r="E625" s="127" t="s">
        <v>36</v>
      </c>
      <c r="F625" s="126" t="s">
        <v>1096</v>
      </c>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row>
    <row r="626" spans="2:28" x14ac:dyDescent="0.25">
      <c r="B626" s="124">
        <v>2020</v>
      </c>
      <c r="C626" s="125" t="s">
        <v>145</v>
      </c>
      <c r="D626" s="125" t="s">
        <v>117</v>
      </c>
      <c r="E626" s="127" t="s">
        <v>36</v>
      </c>
      <c r="F626" s="126" t="s">
        <v>1097</v>
      </c>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row>
    <row r="627" spans="2:28" x14ac:dyDescent="0.25">
      <c r="B627" s="50">
        <v>2020</v>
      </c>
      <c r="C627" s="61" t="s">
        <v>145</v>
      </c>
      <c r="D627" s="52" t="s">
        <v>131</v>
      </c>
      <c r="E627" s="51" t="s">
        <v>36</v>
      </c>
      <c r="F627" s="51" t="s">
        <v>129</v>
      </c>
      <c r="G627" s="21"/>
      <c r="H627" s="21"/>
      <c r="I627" s="21"/>
      <c r="J627" s="21"/>
      <c r="K627" s="21"/>
      <c r="L627" s="21"/>
      <c r="M627" s="21"/>
      <c r="N627" s="21"/>
      <c r="O627" s="21"/>
      <c r="P627" s="21"/>
      <c r="Q627" s="21"/>
      <c r="R627" s="21"/>
      <c r="S627" s="21"/>
      <c r="T627" s="21"/>
      <c r="U627" s="21"/>
      <c r="V627" s="21"/>
      <c r="W627" s="21"/>
      <c r="X627" s="21"/>
      <c r="Y627" s="21"/>
      <c r="Z627" s="21"/>
      <c r="AA627" s="21"/>
      <c r="AB627" s="21"/>
    </row>
    <row r="628" spans="2:28" x14ac:dyDescent="0.25">
      <c r="B628" s="36">
        <v>2020</v>
      </c>
      <c r="C628" s="49" t="s">
        <v>145</v>
      </c>
      <c r="D628" s="49" t="s">
        <v>118</v>
      </c>
      <c r="E628" s="49" t="s">
        <v>398</v>
      </c>
      <c r="F628" s="49" t="s">
        <v>127</v>
      </c>
      <c r="G628" s="23"/>
      <c r="H628" s="23"/>
      <c r="I628" s="23"/>
      <c r="J628" s="23"/>
      <c r="K628" s="23"/>
      <c r="L628" s="23"/>
      <c r="M628" s="23"/>
      <c r="N628" s="23"/>
      <c r="O628" s="23"/>
      <c r="P628" s="23"/>
      <c r="Q628" s="23"/>
      <c r="R628" s="23"/>
      <c r="S628" s="23"/>
      <c r="T628" s="23"/>
      <c r="U628" s="23"/>
      <c r="V628" s="23"/>
      <c r="W628" s="23"/>
      <c r="X628" s="23"/>
      <c r="Y628" s="23"/>
      <c r="Z628" s="23"/>
      <c r="AA628" s="23"/>
      <c r="AB628" s="23"/>
    </row>
    <row r="629" spans="2:28" x14ac:dyDescent="0.25">
      <c r="B629" s="36">
        <v>2020</v>
      </c>
      <c r="C629" s="49" t="s">
        <v>145</v>
      </c>
      <c r="D629" s="49" t="s">
        <v>118</v>
      </c>
      <c r="E629" s="49" t="s">
        <v>398</v>
      </c>
      <c r="F629" s="49" t="s">
        <v>128</v>
      </c>
      <c r="G629" s="23"/>
      <c r="H629" s="23"/>
      <c r="I629" s="23"/>
      <c r="J629" s="23"/>
      <c r="K629" s="23"/>
      <c r="L629" s="23"/>
      <c r="M629" s="23"/>
      <c r="N629" s="23"/>
      <c r="O629" s="23"/>
      <c r="P629" s="23"/>
      <c r="Q629" s="23"/>
      <c r="R629" s="23"/>
      <c r="S629" s="23"/>
      <c r="T629" s="23"/>
      <c r="U629" s="23"/>
      <c r="V629" s="23"/>
      <c r="W629" s="23"/>
      <c r="X629" s="23"/>
      <c r="Y629" s="23"/>
      <c r="Z629" s="23"/>
      <c r="AA629" s="23"/>
      <c r="AB629" s="23"/>
    </row>
    <row r="630" spans="2:28" x14ac:dyDescent="0.25">
      <c r="B630" s="124">
        <v>2020</v>
      </c>
      <c r="C630" s="125" t="s">
        <v>145</v>
      </c>
      <c r="D630" s="125" t="s">
        <v>118</v>
      </c>
      <c r="E630" s="126" t="s">
        <v>399</v>
      </c>
      <c r="F630" s="127" t="s">
        <v>129</v>
      </c>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row>
    <row r="631" spans="2:28" x14ac:dyDescent="0.25">
      <c r="B631" s="36">
        <v>2020</v>
      </c>
      <c r="C631" s="49" t="s">
        <v>145</v>
      </c>
      <c r="D631" s="49" t="s">
        <v>118</v>
      </c>
      <c r="E631" s="49" t="s">
        <v>400</v>
      </c>
      <c r="F631" s="49" t="s">
        <v>127</v>
      </c>
      <c r="G631" s="23"/>
      <c r="H631" s="23"/>
      <c r="I631" s="23"/>
      <c r="J631" s="23"/>
      <c r="K631" s="23"/>
      <c r="L631" s="23"/>
      <c r="M631" s="23"/>
      <c r="N631" s="23"/>
      <c r="O631" s="23"/>
      <c r="P631" s="23"/>
      <c r="Q631" s="23"/>
      <c r="R631" s="23"/>
      <c r="S631" s="23"/>
      <c r="T631" s="23"/>
      <c r="U631" s="23"/>
      <c r="V631" s="23"/>
      <c r="W631" s="23"/>
      <c r="X631" s="23"/>
      <c r="Y631" s="23"/>
      <c r="Z631" s="23"/>
      <c r="AA631" s="23"/>
      <c r="AB631" s="23"/>
    </row>
    <row r="632" spans="2:28" x14ac:dyDescent="0.25">
      <c r="B632" s="36">
        <v>2020</v>
      </c>
      <c r="C632" s="49" t="s">
        <v>145</v>
      </c>
      <c r="D632" s="49" t="s">
        <v>118</v>
      </c>
      <c r="E632" s="49" t="s">
        <v>400</v>
      </c>
      <c r="F632" s="49" t="s">
        <v>128</v>
      </c>
      <c r="G632" s="23"/>
      <c r="H632" s="23"/>
      <c r="I632" s="23"/>
      <c r="J632" s="23"/>
      <c r="K632" s="23"/>
      <c r="L632" s="23"/>
      <c r="M632" s="23"/>
      <c r="N632" s="23"/>
      <c r="O632" s="23"/>
      <c r="P632" s="23"/>
      <c r="Q632" s="23"/>
      <c r="R632" s="23"/>
      <c r="S632" s="23"/>
      <c r="T632" s="23"/>
      <c r="U632" s="23"/>
      <c r="V632" s="23"/>
      <c r="W632" s="23"/>
      <c r="X632" s="23"/>
      <c r="Y632" s="23"/>
      <c r="Z632" s="23"/>
      <c r="AA632" s="23"/>
      <c r="AB632" s="23"/>
    </row>
    <row r="633" spans="2:28" x14ac:dyDescent="0.25">
      <c r="B633" s="124">
        <v>2020</v>
      </c>
      <c r="C633" s="125" t="s">
        <v>145</v>
      </c>
      <c r="D633" s="125" t="s">
        <v>118</v>
      </c>
      <c r="E633" s="126" t="s">
        <v>401</v>
      </c>
      <c r="F633" s="127" t="s">
        <v>129</v>
      </c>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row>
    <row r="634" spans="2:28" x14ac:dyDescent="0.25">
      <c r="B634" s="36">
        <v>2020</v>
      </c>
      <c r="C634" s="49" t="s">
        <v>145</v>
      </c>
      <c r="D634" s="49" t="s">
        <v>118</v>
      </c>
      <c r="E634" s="49" t="s">
        <v>337</v>
      </c>
      <c r="F634" s="49" t="s">
        <v>127</v>
      </c>
      <c r="G634" s="23"/>
      <c r="H634" s="23"/>
      <c r="I634" s="23"/>
      <c r="J634" s="23"/>
      <c r="K634" s="23"/>
      <c r="L634" s="23"/>
      <c r="M634" s="23"/>
      <c r="N634" s="23"/>
      <c r="O634" s="23"/>
      <c r="P634" s="23"/>
      <c r="Q634" s="23"/>
      <c r="R634" s="23"/>
      <c r="S634" s="23"/>
      <c r="T634" s="23"/>
      <c r="U634" s="23"/>
      <c r="V634" s="23"/>
      <c r="W634" s="23"/>
      <c r="X634" s="23"/>
      <c r="Y634" s="23"/>
      <c r="Z634" s="23"/>
      <c r="AA634" s="23"/>
      <c r="AB634" s="23"/>
    </row>
    <row r="635" spans="2:28" x14ac:dyDescent="0.25">
      <c r="B635" s="36">
        <v>2020</v>
      </c>
      <c r="C635" s="49" t="s">
        <v>145</v>
      </c>
      <c r="D635" s="49" t="s">
        <v>118</v>
      </c>
      <c r="E635" s="49" t="s">
        <v>337</v>
      </c>
      <c r="F635" s="49" t="s">
        <v>128</v>
      </c>
      <c r="G635" s="23"/>
      <c r="H635" s="23"/>
      <c r="I635" s="23"/>
      <c r="J635" s="23"/>
      <c r="K635" s="23"/>
      <c r="L635" s="23"/>
      <c r="M635" s="23"/>
      <c r="N635" s="23"/>
      <c r="O635" s="23"/>
      <c r="P635" s="23"/>
      <c r="Q635" s="23"/>
      <c r="R635" s="23"/>
      <c r="S635" s="23"/>
      <c r="T635" s="23"/>
      <c r="U635" s="23"/>
      <c r="V635" s="23"/>
      <c r="W635" s="23"/>
      <c r="X635" s="23"/>
      <c r="Y635" s="23"/>
      <c r="Z635" s="23"/>
      <c r="AA635" s="23"/>
      <c r="AB635" s="23"/>
    </row>
    <row r="636" spans="2:28" x14ac:dyDescent="0.25">
      <c r="B636" s="124">
        <v>2020</v>
      </c>
      <c r="C636" s="125" t="s">
        <v>145</v>
      </c>
      <c r="D636" s="125" t="s">
        <v>118</v>
      </c>
      <c r="E636" s="126" t="s">
        <v>338</v>
      </c>
      <c r="F636" s="127" t="s">
        <v>129</v>
      </c>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row>
    <row r="637" spans="2:28" x14ac:dyDescent="0.25">
      <c r="B637" s="36">
        <v>2020</v>
      </c>
      <c r="C637" s="49" t="s">
        <v>145</v>
      </c>
      <c r="D637" s="49" t="s">
        <v>118</v>
      </c>
      <c r="E637" s="49" t="s">
        <v>339</v>
      </c>
      <c r="F637" s="49" t="s">
        <v>127</v>
      </c>
      <c r="G637" s="23"/>
      <c r="H637" s="23"/>
      <c r="I637" s="23"/>
      <c r="J637" s="23"/>
      <c r="K637" s="23"/>
      <c r="L637" s="23"/>
      <c r="M637" s="23"/>
      <c r="N637" s="23"/>
      <c r="O637" s="23"/>
      <c r="P637" s="23"/>
      <c r="Q637" s="23"/>
      <c r="R637" s="23"/>
      <c r="S637" s="23"/>
      <c r="T637" s="23"/>
      <c r="U637" s="23"/>
      <c r="V637" s="23"/>
      <c r="W637" s="23"/>
      <c r="X637" s="23"/>
      <c r="Y637" s="23"/>
      <c r="Z637" s="23"/>
      <c r="AA637" s="23"/>
      <c r="AB637" s="23"/>
    </row>
    <row r="638" spans="2:28" x14ac:dyDescent="0.25">
      <c r="B638" s="36">
        <v>2020</v>
      </c>
      <c r="C638" s="49" t="s">
        <v>145</v>
      </c>
      <c r="D638" s="49" t="s">
        <v>118</v>
      </c>
      <c r="E638" s="49" t="s">
        <v>339</v>
      </c>
      <c r="F638" s="49" t="s">
        <v>128</v>
      </c>
      <c r="G638" s="23"/>
      <c r="H638" s="23"/>
      <c r="I638" s="23"/>
      <c r="J638" s="23"/>
      <c r="K638" s="23"/>
      <c r="L638" s="23"/>
      <c r="M638" s="23"/>
      <c r="N638" s="23"/>
      <c r="O638" s="23"/>
      <c r="P638" s="23"/>
      <c r="Q638" s="23"/>
      <c r="R638" s="23"/>
      <c r="S638" s="23"/>
      <c r="T638" s="23"/>
      <c r="U638" s="23"/>
      <c r="V638" s="23"/>
      <c r="W638" s="23"/>
      <c r="X638" s="23"/>
      <c r="Y638" s="23"/>
      <c r="Z638" s="23"/>
      <c r="AA638" s="23"/>
      <c r="AB638" s="23"/>
    </row>
    <row r="639" spans="2:28" x14ac:dyDescent="0.25">
      <c r="B639" s="124">
        <v>2020</v>
      </c>
      <c r="C639" s="125" t="s">
        <v>145</v>
      </c>
      <c r="D639" s="125" t="s">
        <v>118</v>
      </c>
      <c r="E639" s="126" t="s">
        <v>340</v>
      </c>
      <c r="F639" s="127" t="s">
        <v>129</v>
      </c>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row>
    <row r="640" spans="2:28" x14ac:dyDescent="0.25">
      <c r="B640" s="124">
        <v>2020</v>
      </c>
      <c r="C640" s="125" t="s">
        <v>145</v>
      </c>
      <c r="D640" s="125" t="s">
        <v>118</v>
      </c>
      <c r="E640" s="127" t="s">
        <v>36</v>
      </c>
      <c r="F640" s="126" t="s">
        <v>1096</v>
      </c>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row>
    <row r="641" spans="2:28" x14ac:dyDescent="0.25">
      <c r="B641" s="124">
        <v>2020</v>
      </c>
      <c r="C641" s="125" t="s">
        <v>145</v>
      </c>
      <c r="D641" s="125" t="s">
        <v>118</v>
      </c>
      <c r="E641" s="127" t="s">
        <v>36</v>
      </c>
      <c r="F641" s="126" t="s">
        <v>1097</v>
      </c>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row>
    <row r="642" spans="2:28" x14ac:dyDescent="0.25">
      <c r="B642" s="50">
        <v>2020</v>
      </c>
      <c r="C642" s="61" t="s">
        <v>145</v>
      </c>
      <c r="D642" s="52" t="s">
        <v>132</v>
      </c>
      <c r="E642" s="51" t="s">
        <v>36</v>
      </c>
      <c r="F642" s="51" t="s">
        <v>129</v>
      </c>
      <c r="G642" s="21"/>
      <c r="H642" s="21"/>
      <c r="I642" s="21"/>
      <c r="J642" s="21"/>
      <c r="K642" s="21"/>
      <c r="L642" s="21"/>
      <c r="M642" s="21"/>
      <c r="N642" s="21"/>
      <c r="O642" s="21"/>
      <c r="P642" s="21"/>
      <c r="Q642" s="21"/>
      <c r="R642" s="21"/>
      <c r="S642" s="21"/>
      <c r="T642" s="21"/>
      <c r="U642" s="21"/>
      <c r="V642" s="21"/>
      <c r="W642" s="21"/>
      <c r="X642" s="21"/>
      <c r="Y642" s="21"/>
      <c r="Z642" s="21"/>
      <c r="AA642" s="21"/>
      <c r="AB642" s="21"/>
    </row>
    <row r="643" spans="2:28" x14ac:dyDescent="0.25">
      <c r="B643" s="36">
        <v>2020</v>
      </c>
      <c r="C643" s="49" t="s">
        <v>145</v>
      </c>
      <c r="D643" s="49" t="s">
        <v>119</v>
      </c>
      <c r="E643" s="49" t="s">
        <v>398</v>
      </c>
      <c r="F643" s="49" t="s">
        <v>127</v>
      </c>
      <c r="G643" s="23"/>
      <c r="H643" s="23"/>
      <c r="I643" s="23"/>
      <c r="J643" s="23"/>
      <c r="K643" s="23"/>
      <c r="L643" s="23"/>
      <c r="M643" s="23"/>
      <c r="N643" s="23"/>
      <c r="O643" s="23"/>
      <c r="P643" s="23"/>
      <c r="Q643" s="23"/>
      <c r="R643" s="23"/>
      <c r="S643" s="23"/>
      <c r="T643" s="23"/>
      <c r="U643" s="23"/>
      <c r="V643" s="23"/>
      <c r="W643" s="23"/>
      <c r="X643" s="23"/>
      <c r="Y643" s="23"/>
      <c r="Z643" s="23"/>
      <c r="AA643" s="23"/>
      <c r="AB643" s="23"/>
    </row>
    <row r="644" spans="2:28" x14ac:dyDescent="0.25">
      <c r="B644" s="36">
        <v>2020</v>
      </c>
      <c r="C644" s="49" t="s">
        <v>145</v>
      </c>
      <c r="D644" s="49" t="s">
        <v>119</v>
      </c>
      <c r="E644" s="49" t="s">
        <v>398</v>
      </c>
      <c r="F644" s="49" t="s">
        <v>128</v>
      </c>
      <c r="G644" s="23"/>
      <c r="H644" s="23"/>
      <c r="I644" s="23"/>
      <c r="J644" s="23"/>
      <c r="K644" s="23"/>
      <c r="L644" s="23"/>
      <c r="M644" s="23"/>
      <c r="N644" s="23"/>
      <c r="O644" s="23"/>
      <c r="P644" s="23"/>
      <c r="Q644" s="23"/>
      <c r="R644" s="23"/>
      <c r="S644" s="23"/>
      <c r="T644" s="23"/>
      <c r="U644" s="23"/>
      <c r="V644" s="23"/>
      <c r="W644" s="23"/>
      <c r="X644" s="23"/>
      <c r="Y644" s="23"/>
      <c r="Z644" s="23"/>
      <c r="AA644" s="23"/>
      <c r="AB644" s="23"/>
    </row>
    <row r="645" spans="2:28" x14ac:dyDescent="0.25">
      <c r="B645" s="124">
        <v>2020</v>
      </c>
      <c r="C645" s="125" t="s">
        <v>145</v>
      </c>
      <c r="D645" s="125" t="s">
        <v>119</v>
      </c>
      <c r="E645" s="126" t="s">
        <v>399</v>
      </c>
      <c r="F645" s="127" t="s">
        <v>129</v>
      </c>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row>
    <row r="646" spans="2:28" x14ac:dyDescent="0.25">
      <c r="B646" s="36">
        <v>2020</v>
      </c>
      <c r="C646" s="49" t="s">
        <v>145</v>
      </c>
      <c r="D646" s="49" t="s">
        <v>119</v>
      </c>
      <c r="E646" s="49" t="s">
        <v>400</v>
      </c>
      <c r="F646" s="49" t="s">
        <v>127</v>
      </c>
      <c r="G646" s="23"/>
      <c r="H646" s="23"/>
      <c r="I646" s="23"/>
      <c r="J646" s="23"/>
      <c r="K646" s="23"/>
      <c r="L646" s="23"/>
      <c r="M646" s="23"/>
      <c r="N646" s="23"/>
      <c r="O646" s="23"/>
      <c r="P646" s="23"/>
      <c r="Q646" s="23"/>
      <c r="R646" s="23"/>
      <c r="S646" s="23"/>
      <c r="T646" s="23"/>
      <c r="U646" s="23"/>
      <c r="V646" s="23"/>
      <c r="W646" s="23"/>
      <c r="X646" s="23"/>
      <c r="Y646" s="23"/>
      <c r="Z646" s="23"/>
      <c r="AA646" s="23"/>
      <c r="AB646" s="23"/>
    </row>
    <row r="647" spans="2:28" x14ac:dyDescent="0.25">
      <c r="B647" s="36">
        <v>2020</v>
      </c>
      <c r="C647" s="49" t="s">
        <v>145</v>
      </c>
      <c r="D647" s="49" t="s">
        <v>119</v>
      </c>
      <c r="E647" s="49" t="s">
        <v>400</v>
      </c>
      <c r="F647" s="49" t="s">
        <v>128</v>
      </c>
      <c r="G647" s="23"/>
      <c r="H647" s="23"/>
      <c r="I647" s="23"/>
      <c r="J647" s="23"/>
      <c r="K647" s="23"/>
      <c r="L647" s="23"/>
      <c r="M647" s="23"/>
      <c r="N647" s="23"/>
      <c r="O647" s="23"/>
      <c r="P647" s="23"/>
      <c r="Q647" s="23"/>
      <c r="R647" s="23"/>
      <c r="S647" s="23"/>
      <c r="T647" s="23"/>
      <c r="U647" s="23"/>
      <c r="V647" s="23"/>
      <c r="W647" s="23"/>
      <c r="X647" s="23"/>
      <c r="Y647" s="23"/>
      <c r="Z647" s="23"/>
      <c r="AA647" s="23"/>
      <c r="AB647" s="23"/>
    </row>
    <row r="648" spans="2:28" x14ac:dyDescent="0.25">
      <c r="B648" s="124">
        <v>2020</v>
      </c>
      <c r="C648" s="125" t="s">
        <v>145</v>
      </c>
      <c r="D648" s="125" t="s">
        <v>119</v>
      </c>
      <c r="E648" s="126" t="s">
        <v>401</v>
      </c>
      <c r="F648" s="127" t="s">
        <v>129</v>
      </c>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row>
    <row r="649" spans="2:28" x14ac:dyDescent="0.25">
      <c r="B649" s="36">
        <v>2020</v>
      </c>
      <c r="C649" s="49" t="s">
        <v>145</v>
      </c>
      <c r="D649" s="49" t="s">
        <v>119</v>
      </c>
      <c r="E649" s="49" t="s">
        <v>337</v>
      </c>
      <c r="F649" s="49" t="s">
        <v>127</v>
      </c>
      <c r="G649" s="23"/>
      <c r="H649" s="23"/>
      <c r="I649" s="23"/>
      <c r="J649" s="23"/>
      <c r="K649" s="23"/>
      <c r="L649" s="23"/>
      <c r="M649" s="23"/>
      <c r="N649" s="23"/>
      <c r="O649" s="23"/>
      <c r="P649" s="23"/>
      <c r="Q649" s="23"/>
      <c r="R649" s="23"/>
      <c r="S649" s="23"/>
      <c r="T649" s="23"/>
      <c r="U649" s="23"/>
      <c r="V649" s="23"/>
      <c r="W649" s="23"/>
      <c r="X649" s="23"/>
      <c r="Y649" s="23"/>
      <c r="Z649" s="23"/>
      <c r="AA649" s="23"/>
      <c r="AB649" s="23"/>
    </row>
    <row r="650" spans="2:28" x14ac:dyDescent="0.25">
      <c r="B650" s="36">
        <v>2020</v>
      </c>
      <c r="C650" s="49" t="s">
        <v>145</v>
      </c>
      <c r="D650" s="49" t="s">
        <v>119</v>
      </c>
      <c r="E650" s="49" t="s">
        <v>337</v>
      </c>
      <c r="F650" s="49" t="s">
        <v>128</v>
      </c>
      <c r="G650" s="23"/>
      <c r="H650" s="23"/>
      <c r="I650" s="23"/>
      <c r="J650" s="23"/>
      <c r="K650" s="23"/>
      <c r="L650" s="23"/>
      <c r="M650" s="23"/>
      <c r="N650" s="23"/>
      <c r="O650" s="23"/>
      <c r="P650" s="23"/>
      <c r="Q650" s="23"/>
      <c r="R650" s="23"/>
      <c r="S650" s="23"/>
      <c r="T650" s="23"/>
      <c r="U650" s="23"/>
      <c r="V650" s="23"/>
      <c r="W650" s="23"/>
      <c r="X650" s="23"/>
      <c r="Y650" s="23"/>
      <c r="Z650" s="23"/>
      <c r="AA650" s="23"/>
      <c r="AB650" s="23"/>
    </row>
    <row r="651" spans="2:28" x14ac:dyDescent="0.25">
      <c r="B651" s="124">
        <v>2020</v>
      </c>
      <c r="C651" s="125" t="s">
        <v>145</v>
      </c>
      <c r="D651" s="125" t="s">
        <v>119</v>
      </c>
      <c r="E651" s="126" t="s">
        <v>338</v>
      </c>
      <c r="F651" s="127" t="s">
        <v>129</v>
      </c>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row>
    <row r="652" spans="2:28" x14ac:dyDescent="0.25">
      <c r="B652" s="36">
        <v>2020</v>
      </c>
      <c r="C652" s="49" t="s">
        <v>145</v>
      </c>
      <c r="D652" s="49" t="s">
        <v>119</v>
      </c>
      <c r="E652" s="49" t="s">
        <v>339</v>
      </c>
      <c r="F652" s="49" t="s">
        <v>127</v>
      </c>
      <c r="G652" s="23"/>
      <c r="H652" s="23"/>
      <c r="I652" s="23"/>
      <c r="J652" s="23"/>
      <c r="K652" s="23"/>
      <c r="L652" s="23"/>
      <c r="M652" s="23"/>
      <c r="N652" s="23"/>
      <c r="O652" s="23"/>
      <c r="P652" s="23"/>
      <c r="Q652" s="23"/>
      <c r="R652" s="23"/>
      <c r="S652" s="23"/>
      <c r="T652" s="23"/>
      <c r="U652" s="23"/>
      <c r="V652" s="23"/>
      <c r="W652" s="23"/>
      <c r="X652" s="23"/>
      <c r="Y652" s="23"/>
      <c r="Z652" s="23"/>
      <c r="AA652" s="23"/>
      <c r="AB652" s="23"/>
    </row>
    <row r="653" spans="2:28" x14ac:dyDescent="0.25">
      <c r="B653" s="36">
        <v>2020</v>
      </c>
      <c r="C653" s="49" t="s">
        <v>145</v>
      </c>
      <c r="D653" s="49" t="s">
        <v>119</v>
      </c>
      <c r="E653" s="49" t="s">
        <v>339</v>
      </c>
      <c r="F653" s="49" t="s">
        <v>128</v>
      </c>
      <c r="G653" s="23"/>
      <c r="H653" s="23"/>
      <c r="I653" s="23"/>
      <c r="J653" s="23"/>
      <c r="K653" s="23"/>
      <c r="L653" s="23"/>
      <c r="M653" s="23"/>
      <c r="N653" s="23"/>
      <c r="O653" s="23"/>
      <c r="P653" s="23"/>
      <c r="Q653" s="23"/>
      <c r="R653" s="23"/>
      <c r="S653" s="23"/>
      <c r="T653" s="23"/>
      <c r="U653" s="23"/>
      <c r="V653" s="23"/>
      <c r="W653" s="23"/>
      <c r="X653" s="23"/>
      <c r="Y653" s="23"/>
      <c r="Z653" s="23"/>
      <c r="AA653" s="23"/>
      <c r="AB653" s="23"/>
    </row>
    <row r="654" spans="2:28" x14ac:dyDescent="0.25">
      <c r="B654" s="124">
        <v>2020</v>
      </c>
      <c r="C654" s="125" t="s">
        <v>145</v>
      </c>
      <c r="D654" s="125" t="s">
        <v>119</v>
      </c>
      <c r="E654" s="126" t="s">
        <v>340</v>
      </c>
      <c r="F654" s="127" t="s">
        <v>129</v>
      </c>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row>
    <row r="655" spans="2:28" x14ac:dyDescent="0.25">
      <c r="B655" s="124">
        <v>2020</v>
      </c>
      <c r="C655" s="125" t="s">
        <v>145</v>
      </c>
      <c r="D655" s="125" t="s">
        <v>119</v>
      </c>
      <c r="E655" s="127" t="s">
        <v>36</v>
      </c>
      <c r="F655" s="126" t="s">
        <v>1096</v>
      </c>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row>
    <row r="656" spans="2:28" x14ac:dyDescent="0.25">
      <c r="B656" s="124">
        <v>2020</v>
      </c>
      <c r="C656" s="125" t="s">
        <v>145</v>
      </c>
      <c r="D656" s="125" t="s">
        <v>119</v>
      </c>
      <c r="E656" s="127" t="s">
        <v>36</v>
      </c>
      <c r="F656" s="126" t="s">
        <v>1097</v>
      </c>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row>
    <row r="657" spans="2:28" x14ac:dyDescent="0.25">
      <c r="B657" s="50">
        <v>2020</v>
      </c>
      <c r="C657" s="61" t="s">
        <v>145</v>
      </c>
      <c r="D657" s="52" t="s">
        <v>133</v>
      </c>
      <c r="E657" s="51" t="s">
        <v>36</v>
      </c>
      <c r="F657" s="51" t="s">
        <v>129</v>
      </c>
      <c r="G657" s="21"/>
      <c r="H657" s="21"/>
      <c r="I657" s="21"/>
      <c r="J657" s="21"/>
      <c r="K657" s="21"/>
      <c r="L657" s="21"/>
      <c r="M657" s="21"/>
      <c r="N657" s="21"/>
      <c r="O657" s="21"/>
      <c r="P657" s="21"/>
      <c r="Q657" s="21"/>
      <c r="R657" s="21"/>
      <c r="S657" s="21"/>
      <c r="T657" s="21"/>
      <c r="U657" s="21"/>
      <c r="V657" s="21"/>
      <c r="W657" s="21"/>
      <c r="X657" s="21"/>
      <c r="Y657" s="21"/>
      <c r="Z657" s="21"/>
      <c r="AA657" s="21"/>
      <c r="AB657" s="21"/>
    </row>
    <row r="658" spans="2:28" x14ac:dyDescent="0.25">
      <c r="B658" s="36">
        <v>2020</v>
      </c>
      <c r="C658" s="49" t="s">
        <v>145</v>
      </c>
      <c r="D658" s="49" t="s">
        <v>120</v>
      </c>
      <c r="E658" s="49" t="s">
        <v>398</v>
      </c>
      <c r="F658" s="49" t="s">
        <v>127</v>
      </c>
      <c r="G658" s="23"/>
      <c r="H658" s="23"/>
      <c r="I658" s="23"/>
      <c r="J658" s="23"/>
      <c r="K658" s="23"/>
      <c r="L658" s="23"/>
      <c r="M658" s="23"/>
      <c r="N658" s="23"/>
      <c r="O658" s="23"/>
      <c r="P658" s="23"/>
      <c r="Q658" s="23"/>
      <c r="R658" s="23"/>
      <c r="S658" s="23"/>
      <c r="T658" s="23"/>
      <c r="U658" s="23"/>
      <c r="V658" s="23"/>
      <c r="W658" s="23"/>
      <c r="X658" s="23"/>
      <c r="Y658" s="23"/>
      <c r="Z658" s="23"/>
      <c r="AA658" s="23"/>
      <c r="AB658" s="23"/>
    </row>
    <row r="659" spans="2:28" x14ac:dyDescent="0.25">
      <c r="B659" s="36">
        <v>2020</v>
      </c>
      <c r="C659" s="49" t="s">
        <v>145</v>
      </c>
      <c r="D659" s="49" t="s">
        <v>120</v>
      </c>
      <c r="E659" s="49" t="s">
        <v>398</v>
      </c>
      <c r="F659" s="49" t="s">
        <v>128</v>
      </c>
      <c r="G659" s="23"/>
      <c r="H659" s="23"/>
      <c r="I659" s="23"/>
      <c r="J659" s="23"/>
      <c r="K659" s="23"/>
      <c r="L659" s="23"/>
      <c r="M659" s="23"/>
      <c r="N659" s="23"/>
      <c r="O659" s="23"/>
      <c r="P659" s="23"/>
      <c r="Q659" s="23"/>
      <c r="R659" s="23"/>
      <c r="S659" s="23"/>
      <c r="T659" s="23"/>
      <c r="U659" s="23"/>
      <c r="V659" s="23"/>
      <c r="W659" s="23"/>
      <c r="X659" s="23"/>
      <c r="Y659" s="23"/>
      <c r="Z659" s="23"/>
      <c r="AA659" s="23"/>
      <c r="AB659" s="23"/>
    </row>
    <row r="660" spans="2:28" x14ac:dyDescent="0.25">
      <c r="B660" s="124">
        <v>2020</v>
      </c>
      <c r="C660" s="125" t="s">
        <v>145</v>
      </c>
      <c r="D660" s="125" t="s">
        <v>120</v>
      </c>
      <c r="E660" s="126" t="s">
        <v>399</v>
      </c>
      <c r="F660" s="127" t="s">
        <v>129</v>
      </c>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row>
    <row r="661" spans="2:28" x14ac:dyDescent="0.25">
      <c r="B661" s="36">
        <v>2020</v>
      </c>
      <c r="C661" s="49" t="s">
        <v>145</v>
      </c>
      <c r="D661" s="49" t="s">
        <v>120</v>
      </c>
      <c r="E661" s="49" t="s">
        <v>400</v>
      </c>
      <c r="F661" s="49" t="s">
        <v>127</v>
      </c>
      <c r="G661" s="23"/>
      <c r="H661" s="23"/>
      <c r="I661" s="23"/>
      <c r="J661" s="23"/>
      <c r="K661" s="23"/>
      <c r="L661" s="23"/>
      <c r="M661" s="23"/>
      <c r="N661" s="23"/>
      <c r="O661" s="23"/>
      <c r="P661" s="23"/>
      <c r="Q661" s="23"/>
      <c r="R661" s="23"/>
      <c r="S661" s="23"/>
      <c r="T661" s="23"/>
      <c r="U661" s="23"/>
      <c r="V661" s="23"/>
      <c r="W661" s="23"/>
      <c r="X661" s="23"/>
      <c r="Y661" s="23"/>
      <c r="Z661" s="23"/>
      <c r="AA661" s="23"/>
      <c r="AB661" s="23"/>
    </row>
    <row r="662" spans="2:28" x14ac:dyDescent="0.25">
      <c r="B662" s="36">
        <v>2020</v>
      </c>
      <c r="C662" s="49" t="s">
        <v>145</v>
      </c>
      <c r="D662" s="49" t="s">
        <v>120</v>
      </c>
      <c r="E662" s="49" t="s">
        <v>400</v>
      </c>
      <c r="F662" s="49" t="s">
        <v>128</v>
      </c>
      <c r="G662" s="23"/>
      <c r="H662" s="23"/>
      <c r="I662" s="23"/>
      <c r="J662" s="23"/>
      <c r="K662" s="23"/>
      <c r="L662" s="23"/>
      <c r="M662" s="23"/>
      <c r="N662" s="23"/>
      <c r="O662" s="23"/>
      <c r="P662" s="23"/>
      <c r="Q662" s="23"/>
      <c r="R662" s="23"/>
      <c r="S662" s="23"/>
      <c r="T662" s="23"/>
      <c r="U662" s="23"/>
      <c r="V662" s="23"/>
      <c r="W662" s="23"/>
      <c r="X662" s="23"/>
      <c r="Y662" s="23"/>
      <c r="Z662" s="23"/>
      <c r="AA662" s="23"/>
      <c r="AB662" s="23"/>
    </row>
    <row r="663" spans="2:28" x14ac:dyDescent="0.25">
      <c r="B663" s="124">
        <v>2020</v>
      </c>
      <c r="C663" s="125" t="s">
        <v>145</v>
      </c>
      <c r="D663" s="125" t="s">
        <v>120</v>
      </c>
      <c r="E663" s="126" t="s">
        <v>401</v>
      </c>
      <c r="F663" s="127" t="s">
        <v>129</v>
      </c>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row>
    <row r="664" spans="2:28" x14ac:dyDescent="0.25">
      <c r="B664" s="36">
        <v>2020</v>
      </c>
      <c r="C664" s="49" t="s">
        <v>145</v>
      </c>
      <c r="D664" s="49" t="s">
        <v>120</v>
      </c>
      <c r="E664" s="49" t="s">
        <v>337</v>
      </c>
      <c r="F664" s="49" t="s">
        <v>127</v>
      </c>
      <c r="G664" s="23"/>
      <c r="H664" s="23"/>
      <c r="I664" s="23"/>
      <c r="J664" s="23"/>
      <c r="K664" s="23"/>
      <c r="L664" s="23"/>
      <c r="M664" s="23"/>
      <c r="N664" s="23"/>
      <c r="O664" s="23"/>
      <c r="P664" s="23"/>
      <c r="Q664" s="23"/>
      <c r="R664" s="23"/>
      <c r="S664" s="23"/>
      <c r="T664" s="23"/>
      <c r="U664" s="23"/>
      <c r="V664" s="23"/>
      <c r="W664" s="23"/>
      <c r="X664" s="23"/>
      <c r="Y664" s="23"/>
      <c r="Z664" s="23"/>
      <c r="AA664" s="23"/>
      <c r="AB664" s="23"/>
    </row>
    <row r="665" spans="2:28" x14ac:dyDescent="0.25">
      <c r="B665" s="36">
        <v>2020</v>
      </c>
      <c r="C665" s="49" t="s">
        <v>145</v>
      </c>
      <c r="D665" s="49" t="s">
        <v>120</v>
      </c>
      <c r="E665" s="49" t="s">
        <v>337</v>
      </c>
      <c r="F665" s="49" t="s">
        <v>128</v>
      </c>
      <c r="G665" s="23"/>
      <c r="H665" s="23"/>
      <c r="I665" s="23"/>
      <c r="J665" s="23"/>
      <c r="K665" s="23"/>
      <c r="L665" s="23"/>
      <c r="M665" s="23"/>
      <c r="N665" s="23"/>
      <c r="O665" s="23"/>
      <c r="P665" s="23"/>
      <c r="Q665" s="23"/>
      <c r="R665" s="23"/>
      <c r="S665" s="23"/>
      <c r="T665" s="23"/>
      <c r="U665" s="23"/>
      <c r="V665" s="23"/>
      <c r="W665" s="23"/>
      <c r="X665" s="23"/>
      <c r="Y665" s="23"/>
      <c r="Z665" s="23"/>
      <c r="AA665" s="23"/>
      <c r="AB665" s="23"/>
    </row>
    <row r="666" spans="2:28" x14ac:dyDescent="0.25">
      <c r="B666" s="124">
        <v>2020</v>
      </c>
      <c r="C666" s="125" t="s">
        <v>145</v>
      </c>
      <c r="D666" s="125" t="s">
        <v>120</v>
      </c>
      <c r="E666" s="126" t="s">
        <v>338</v>
      </c>
      <c r="F666" s="127" t="s">
        <v>129</v>
      </c>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row>
    <row r="667" spans="2:28" x14ac:dyDescent="0.25">
      <c r="B667" s="36">
        <v>2020</v>
      </c>
      <c r="C667" s="49" t="s">
        <v>145</v>
      </c>
      <c r="D667" s="49" t="s">
        <v>120</v>
      </c>
      <c r="E667" s="49" t="s">
        <v>339</v>
      </c>
      <c r="F667" s="49" t="s">
        <v>127</v>
      </c>
      <c r="G667" s="23"/>
      <c r="H667" s="23"/>
      <c r="I667" s="23"/>
      <c r="J667" s="23"/>
      <c r="K667" s="23"/>
      <c r="L667" s="23"/>
      <c r="M667" s="23"/>
      <c r="N667" s="23"/>
      <c r="O667" s="23"/>
      <c r="P667" s="23"/>
      <c r="Q667" s="23"/>
      <c r="R667" s="23"/>
      <c r="S667" s="23"/>
      <c r="T667" s="23"/>
      <c r="U667" s="23"/>
      <c r="V667" s="23"/>
      <c r="W667" s="23"/>
      <c r="X667" s="23"/>
      <c r="Y667" s="23"/>
      <c r="Z667" s="23"/>
      <c r="AA667" s="23"/>
      <c r="AB667" s="23"/>
    </row>
    <row r="668" spans="2:28" x14ac:dyDescent="0.25">
      <c r="B668" s="36">
        <v>2020</v>
      </c>
      <c r="C668" s="49" t="s">
        <v>145</v>
      </c>
      <c r="D668" s="49" t="s">
        <v>120</v>
      </c>
      <c r="E668" s="49" t="s">
        <v>339</v>
      </c>
      <c r="F668" s="49" t="s">
        <v>128</v>
      </c>
      <c r="G668" s="23"/>
      <c r="H668" s="23"/>
      <c r="I668" s="23"/>
      <c r="J668" s="23"/>
      <c r="K668" s="23"/>
      <c r="L668" s="23"/>
      <c r="M668" s="23"/>
      <c r="N668" s="23"/>
      <c r="O668" s="23"/>
      <c r="P668" s="23"/>
      <c r="Q668" s="23"/>
      <c r="R668" s="23"/>
      <c r="S668" s="23"/>
      <c r="T668" s="23"/>
      <c r="U668" s="23"/>
      <c r="V668" s="23"/>
      <c r="W668" s="23"/>
      <c r="X668" s="23"/>
      <c r="Y668" s="23"/>
      <c r="Z668" s="23"/>
      <c r="AA668" s="23"/>
      <c r="AB668" s="23"/>
    </row>
    <row r="669" spans="2:28" x14ac:dyDescent="0.25">
      <c r="B669" s="124">
        <v>2020</v>
      </c>
      <c r="C669" s="125" t="s">
        <v>145</v>
      </c>
      <c r="D669" s="125" t="s">
        <v>120</v>
      </c>
      <c r="E669" s="126" t="s">
        <v>340</v>
      </c>
      <c r="F669" s="127" t="s">
        <v>129</v>
      </c>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row>
    <row r="670" spans="2:28" x14ac:dyDescent="0.25">
      <c r="B670" s="124">
        <v>2020</v>
      </c>
      <c r="C670" s="125" t="s">
        <v>145</v>
      </c>
      <c r="D670" s="125" t="s">
        <v>120</v>
      </c>
      <c r="E670" s="127" t="s">
        <v>36</v>
      </c>
      <c r="F670" s="126" t="s">
        <v>1096</v>
      </c>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row>
    <row r="671" spans="2:28" x14ac:dyDescent="0.25">
      <c r="B671" s="124">
        <v>2020</v>
      </c>
      <c r="C671" s="125" t="s">
        <v>145</v>
      </c>
      <c r="D671" s="125" t="s">
        <v>120</v>
      </c>
      <c r="E671" s="127" t="s">
        <v>36</v>
      </c>
      <c r="F671" s="126" t="s">
        <v>1097</v>
      </c>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row>
    <row r="672" spans="2:28" x14ac:dyDescent="0.25">
      <c r="B672" s="50">
        <v>2020</v>
      </c>
      <c r="C672" s="61" t="s">
        <v>145</v>
      </c>
      <c r="D672" s="52" t="s">
        <v>134</v>
      </c>
      <c r="E672" s="51" t="s">
        <v>36</v>
      </c>
      <c r="F672" s="51" t="s">
        <v>129</v>
      </c>
      <c r="G672" s="21"/>
      <c r="H672" s="21"/>
      <c r="I672" s="21"/>
      <c r="J672" s="21"/>
      <c r="K672" s="21"/>
      <c r="L672" s="21"/>
      <c r="M672" s="21"/>
      <c r="N672" s="21"/>
      <c r="O672" s="21"/>
      <c r="P672" s="21"/>
      <c r="Q672" s="21"/>
      <c r="R672" s="21"/>
      <c r="S672" s="21"/>
      <c r="T672" s="21"/>
      <c r="U672" s="21"/>
      <c r="V672" s="21"/>
      <c r="W672" s="21"/>
      <c r="X672" s="21"/>
      <c r="Y672" s="21"/>
      <c r="Z672" s="21"/>
      <c r="AA672" s="21"/>
      <c r="AB672" s="21"/>
    </row>
    <row r="673" spans="2:28" x14ac:dyDescent="0.25">
      <c r="B673" s="36">
        <v>2020</v>
      </c>
      <c r="C673" s="49" t="s">
        <v>145</v>
      </c>
      <c r="D673" s="49" t="s">
        <v>121</v>
      </c>
      <c r="E673" s="49" t="s">
        <v>398</v>
      </c>
      <c r="F673" s="49" t="s">
        <v>127</v>
      </c>
      <c r="G673" s="23"/>
      <c r="H673" s="23"/>
      <c r="I673" s="23"/>
      <c r="J673" s="23"/>
      <c r="K673" s="23"/>
      <c r="L673" s="23"/>
      <c r="M673" s="23"/>
      <c r="N673" s="23"/>
      <c r="O673" s="23"/>
      <c r="P673" s="23"/>
      <c r="Q673" s="23"/>
      <c r="R673" s="23"/>
      <c r="S673" s="23"/>
      <c r="T673" s="23"/>
      <c r="U673" s="23"/>
      <c r="V673" s="23"/>
      <c r="W673" s="23"/>
      <c r="X673" s="23"/>
      <c r="Y673" s="23"/>
      <c r="Z673" s="23"/>
      <c r="AA673" s="23"/>
      <c r="AB673" s="23"/>
    </row>
    <row r="674" spans="2:28" x14ac:dyDescent="0.25">
      <c r="B674" s="36">
        <v>2020</v>
      </c>
      <c r="C674" s="49" t="s">
        <v>145</v>
      </c>
      <c r="D674" s="49" t="s">
        <v>121</v>
      </c>
      <c r="E674" s="49" t="s">
        <v>398</v>
      </c>
      <c r="F674" s="49" t="s">
        <v>128</v>
      </c>
      <c r="G674" s="23"/>
      <c r="H674" s="23"/>
      <c r="I674" s="23"/>
      <c r="J674" s="23"/>
      <c r="K674" s="23"/>
      <c r="L674" s="23"/>
      <c r="M674" s="23"/>
      <c r="N674" s="23"/>
      <c r="O674" s="23"/>
      <c r="P674" s="23"/>
      <c r="Q674" s="23"/>
      <c r="R674" s="23"/>
      <c r="S674" s="23"/>
      <c r="T674" s="23"/>
      <c r="U674" s="23"/>
      <c r="V674" s="23"/>
      <c r="W674" s="23"/>
      <c r="X674" s="23"/>
      <c r="Y674" s="23"/>
      <c r="Z674" s="23"/>
      <c r="AA674" s="23"/>
      <c r="AB674" s="23"/>
    </row>
    <row r="675" spans="2:28" x14ac:dyDescent="0.25">
      <c r="B675" s="124">
        <v>2020</v>
      </c>
      <c r="C675" s="125" t="s">
        <v>145</v>
      </c>
      <c r="D675" s="125" t="s">
        <v>121</v>
      </c>
      <c r="E675" s="126" t="s">
        <v>399</v>
      </c>
      <c r="F675" s="127" t="s">
        <v>129</v>
      </c>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row>
    <row r="676" spans="2:28" x14ac:dyDescent="0.25">
      <c r="B676" s="36">
        <v>2020</v>
      </c>
      <c r="C676" s="49" t="s">
        <v>145</v>
      </c>
      <c r="D676" s="49" t="s">
        <v>121</v>
      </c>
      <c r="E676" s="49" t="s">
        <v>400</v>
      </c>
      <c r="F676" s="49" t="s">
        <v>127</v>
      </c>
      <c r="G676" s="23"/>
      <c r="H676" s="23"/>
      <c r="I676" s="23"/>
      <c r="J676" s="23"/>
      <c r="K676" s="23"/>
      <c r="L676" s="23"/>
      <c r="M676" s="23"/>
      <c r="N676" s="23"/>
      <c r="O676" s="23"/>
      <c r="P676" s="23"/>
      <c r="Q676" s="23"/>
      <c r="R676" s="23"/>
      <c r="S676" s="23"/>
      <c r="T676" s="23"/>
      <c r="U676" s="23"/>
      <c r="V676" s="23"/>
      <c r="W676" s="23"/>
      <c r="X676" s="23"/>
      <c r="Y676" s="23"/>
      <c r="Z676" s="23"/>
      <c r="AA676" s="23"/>
      <c r="AB676" s="23"/>
    </row>
    <row r="677" spans="2:28" x14ac:dyDescent="0.25">
      <c r="B677" s="36">
        <v>2020</v>
      </c>
      <c r="C677" s="49" t="s">
        <v>145</v>
      </c>
      <c r="D677" s="49" t="s">
        <v>121</v>
      </c>
      <c r="E677" s="49" t="s">
        <v>400</v>
      </c>
      <c r="F677" s="49" t="s">
        <v>128</v>
      </c>
      <c r="G677" s="23"/>
      <c r="H677" s="23"/>
      <c r="I677" s="23"/>
      <c r="J677" s="23"/>
      <c r="K677" s="23"/>
      <c r="L677" s="23"/>
      <c r="M677" s="23"/>
      <c r="N677" s="23"/>
      <c r="O677" s="23"/>
      <c r="P677" s="23"/>
      <c r="Q677" s="23"/>
      <c r="R677" s="23"/>
      <c r="S677" s="23"/>
      <c r="T677" s="23"/>
      <c r="U677" s="23"/>
      <c r="V677" s="23"/>
      <c r="W677" s="23"/>
      <c r="X677" s="23"/>
      <c r="Y677" s="23"/>
      <c r="Z677" s="23"/>
      <c r="AA677" s="23"/>
      <c r="AB677" s="23"/>
    </row>
    <row r="678" spans="2:28" x14ac:dyDescent="0.25">
      <c r="B678" s="124">
        <v>2020</v>
      </c>
      <c r="C678" s="125" t="s">
        <v>145</v>
      </c>
      <c r="D678" s="125" t="s">
        <v>121</v>
      </c>
      <c r="E678" s="126" t="s">
        <v>401</v>
      </c>
      <c r="F678" s="127" t="s">
        <v>129</v>
      </c>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row>
    <row r="679" spans="2:28" x14ac:dyDescent="0.25">
      <c r="B679" s="36">
        <v>2020</v>
      </c>
      <c r="C679" s="49" t="s">
        <v>145</v>
      </c>
      <c r="D679" s="49" t="s">
        <v>121</v>
      </c>
      <c r="E679" s="49" t="s">
        <v>337</v>
      </c>
      <c r="F679" s="49" t="s">
        <v>127</v>
      </c>
      <c r="G679" s="23"/>
      <c r="H679" s="23"/>
      <c r="I679" s="23"/>
      <c r="J679" s="23"/>
      <c r="K679" s="23"/>
      <c r="L679" s="23"/>
      <c r="M679" s="23"/>
      <c r="N679" s="23"/>
      <c r="O679" s="23"/>
      <c r="P679" s="23"/>
      <c r="Q679" s="23"/>
      <c r="R679" s="23"/>
      <c r="S679" s="23"/>
      <c r="T679" s="23"/>
      <c r="U679" s="23"/>
      <c r="V679" s="23"/>
      <c r="W679" s="23"/>
      <c r="X679" s="23"/>
      <c r="Y679" s="23"/>
      <c r="Z679" s="23"/>
      <c r="AA679" s="23"/>
      <c r="AB679" s="23"/>
    </row>
    <row r="680" spans="2:28" x14ac:dyDescent="0.25">
      <c r="B680" s="36">
        <v>2020</v>
      </c>
      <c r="C680" s="49" t="s">
        <v>145</v>
      </c>
      <c r="D680" s="49" t="s">
        <v>121</v>
      </c>
      <c r="E680" s="49" t="s">
        <v>337</v>
      </c>
      <c r="F680" s="49" t="s">
        <v>128</v>
      </c>
      <c r="G680" s="23"/>
      <c r="H680" s="23"/>
      <c r="I680" s="23"/>
      <c r="J680" s="23"/>
      <c r="K680" s="23"/>
      <c r="L680" s="23"/>
      <c r="M680" s="23"/>
      <c r="N680" s="23"/>
      <c r="O680" s="23"/>
      <c r="P680" s="23"/>
      <c r="Q680" s="23"/>
      <c r="R680" s="23"/>
      <c r="S680" s="23"/>
      <c r="T680" s="23"/>
      <c r="U680" s="23"/>
      <c r="V680" s="23"/>
      <c r="W680" s="23"/>
      <c r="X680" s="23"/>
      <c r="Y680" s="23"/>
      <c r="Z680" s="23"/>
      <c r="AA680" s="23"/>
      <c r="AB680" s="23"/>
    </row>
    <row r="681" spans="2:28" x14ac:dyDescent="0.25">
      <c r="B681" s="124">
        <v>2020</v>
      </c>
      <c r="C681" s="125" t="s">
        <v>145</v>
      </c>
      <c r="D681" s="125" t="s">
        <v>121</v>
      </c>
      <c r="E681" s="126" t="s">
        <v>338</v>
      </c>
      <c r="F681" s="127" t="s">
        <v>129</v>
      </c>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row>
    <row r="682" spans="2:28" x14ac:dyDescent="0.25">
      <c r="B682" s="36">
        <v>2020</v>
      </c>
      <c r="C682" s="49" t="s">
        <v>145</v>
      </c>
      <c r="D682" s="49" t="s">
        <v>121</v>
      </c>
      <c r="E682" s="49" t="s">
        <v>339</v>
      </c>
      <c r="F682" s="49" t="s">
        <v>127</v>
      </c>
      <c r="G682" s="23"/>
      <c r="H682" s="23"/>
      <c r="I682" s="23"/>
      <c r="J682" s="23"/>
      <c r="K682" s="23"/>
      <c r="L682" s="23"/>
      <c r="M682" s="23"/>
      <c r="N682" s="23"/>
      <c r="O682" s="23"/>
      <c r="P682" s="23"/>
      <c r="Q682" s="23"/>
      <c r="R682" s="23"/>
      <c r="S682" s="23"/>
      <c r="T682" s="23"/>
      <c r="U682" s="23"/>
      <c r="V682" s="23"/>
      <c r="W682" s="23"/>
      <c r="X682" s="23"/>
      <c r="Y682" s="23"/>
      <c r="Z682" s="23"/>
      <c r="AA682" s="23"/>
      <c r="AB682" s="23"/>
    </row>
    <row r="683" spans="2:28" x14ac:dyDescent="0.25">
      <c r="B683" s="36">
        <v>2020</v>
      </c>
      <c r="C683" s="49" t="s">
        <v>145</v>
      </c>
      <c r="D683" s="49" t="s">
        <v>121</v>
      </c>
      <c r="E683" s="49" t="s">
        <v>339</v>
      </c>
      <c r="F683" s="49" t="s">
        <v>128</v>
      </c>
      <c r="G683" s="23"/>
      <c r="H683" s="23"/>
      <c r="I683" s="23"/>
      <c r="J683" s="23"/>
      <c r="K683" s="23"/>
      <c r="L683" s="23"/>
      <c r="M683" s="23"/>
      <c r="N683" s="23"/>
      <c r="O683" s="23"/>
      <c r="P683" s="23"/>
      <c r="Q683" s="23"/>
      <c r="R683" s="23"/>
      <c r="S683" s="23"/>
      <c r="T683" s="23"/>
      <c r="U683" s="23"/>
      <c r="V683" s="23"/>
      <c r="W683" s="23"/>
      <c r="X683" s="23"/>
      <c r="Y683" s="23"/>
      <c r="Z683" s="23"/>
      <c r="AA683" s="23"/>
      <c r="AB683" s="23"/>
    </row>
    <row r="684" spans="2:28" x14ac:dyDescent="0.25">
      <c r="B684" s="124">
        <v>2020</v>
      </c>
      <c r="C684" s="125" t="s">
        <v>145</v>
      </c>
      <c r="D684" s="125" t="s">
        <v>121</v>
      </c>
      <c r="E684" s="126" t="s">
        <v>340</v>
      </c>
      <c r="F684" s="127" t="s">
        <v>129</v>
      </c>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row>
    <row r="685" spans="2:28" x14ac:dyDescent="0.25">
      <c r="B685" s="124">
        <v>2020</v>
      </c>
      <c r="C685" s="125" t="s">
        <v>145</v>
      </c>
      <c r="D685" s="125" t="s">
        <v>121</v>
      </c>
      <c r="E685" s="127" t="s">
        <v>36</v>
      </c>
      <c r="F685" s="126" t="s">
        <v>1096</v>
      </c>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row>
    <row r="686" spans="2:28" x14ac:dyDescent="0.25">
      <c r="B686" s="124">
        <v>2020</v>
      </c>
      <c r="C686" s="125" t="s">
        <v>145</v>
      </c>
      <c r="D686" s="125" t="s">
        <v>121</v>
      </c>
      <c r="E686" s="127" t="s">
        <v>36</v>
      </c>
      <c r="F686" s="126" t="s">
        <v>1097</v>
      </c>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row>
    <row r="687" spans="2:28" x14ac:dyDescent="0.25">
      <c r="B687" s="50">
        <v>2020</v>
      </c>
      <c r="C687" s="61" t="s">
        <v>145</v>
      </c>
      <c r="D687" s="52" t="s">
        <v>135</v>
      </c>
      <c r="E687" s="51" t="s">
        <v>36</v>
      </c>
      <c r="F687" s="51" t="s">
        <v>129</v>
      </c>
      <c r="G687" s="21"/>
      <c r="H687" s="21"/>
      <c r="I687" s="21"/>
      <c r="J687" s="21"/>
      <c r="K687" s="21"/>
      <c r="L687" s="21"/>
      <c r="M687" s="21"/>
      <c r="N687" s="21"/>
      <c r="O687" s="21"/>
      <c r="P687" s="21"/>
      <c r="Q687" s="21"/>
      <c r="R687" s="21"/>
      <c r="S687" s="21"/>
      <c r="T687" s="21"/>
      <c r="U687" s="21"/>
      <c r="V687" s="21"/>
      <c r="W687" s="21"/>
      <c r="X687" s="21"/>
      <c r="Y687" s="21"/>
      <c r="Z687" s="21"/>
      <c r="AA687" s="21"/>
      <c r="AB687" s="21"/>
    </row>
    <row r="688" spans="2:28" x14ac:dyDescent="0.25">
      <c r="B688" s="36">
        <v>2020</v>
      </c>
      <c r="C688" s="49" t="s">
        <v>145</v>
      </c>
      <c r="D688" s="49" t="s">
        <v>122</v>
      </c>
      <c r="E688" s="49" t="s">
        <v>398</v>
      </c>
      <c r="F688" s="49" t="s">
        <v>127</v>
      </c>
      <c r="G688" s="23"/>
      <c r="H688" s="23"/>
      <c r="I688" s="23"/>
      <c r="J688" s="23"/>
      <c r="K688" s="23"/>
      <c r="L688" s="23"/>
      <c r="M688" s="23"/>
      <c r="N688" s="23"/>
      <c r="O688" s="23"/>
      <c r="P688" s="23"/>
      <c r="Q688" s="23"/>
      <c r="R688" s="23"/>
      <c r="S688" s="23"/>
      <c r="T688" s="23"/>
      <c r="U688" s="23"/>
      <c r="V688" s="23"/>
      <c r="W688" s="23"/>
      <c r="X688" s="23"/>
      <c r="Y688" s="23"/>
      <c r="Z688" s="23"/>
      <c r="AA688" s="23"/>
      <c r="AB688" s="23"/>
    </row>
    <row r="689" spans="2:28" x14ac:dyDescent="0.25">
      <c r="B689" s="36">
        <v>2020</v>
      </c>
      <c r="C689" s="49" t="s">
        <v>145</v>
      </c>
      <c r="D689" s="49" t="s">
        <v>122</v>
      </c>
      <c r="E689" s="49" t="s">
        <v>398</v>
      </c>
      <c r="F689" s="49" t="s">
        <v>128</v>
      </c>
      <c r="G689" s="23"/>
      <c r="H689" s="23"/>
      <c r="I689" s="23"/>
      <c r="J689" s="23"/>
      <c r="K689" s="23"/>
      <c r="L689" s="23"/>
      <c r="M689" s="23"/>
      <c r="N689" s="23"/>
      <c r="O689" s="23"/>
      <c r="P689" s="23"/>
      <c r="Q689" s="23"/>
      <c r="R689" s="23"/>
      <c r="S689" s="23"/>
      <c r="T689" s="23"/>
      <c r="U689" s="23"/>
      <c r="V689" s="23"/>
      <c r="W689" s="23"/>
      <c r="X689" s="23"/>
      <c r="Y689" s="23"/>
      <c r="Z689" s="23"/>
      <c r="AA689" s="23"/>
      <c r="AB689" s="23"/>
    </row>
    <row r="690" spans="2:28" x14ac:dyDescent="0.25">
      <c r="B690" s="124">
        <v>2020</v>
      </c>
      <c r="C690" s="125" t="s">
        <v>145</v>
      </c>
      <c r="D690" s="125" t="s">
        <v>122</v>
      </c>
      <c r="E690" s="126" t="s">
        <v>399</v>
      </c>
      <c r="F690" s="127" t="s">
        <v>129</v>
      </c>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row>
    <row r="691" spans="2:28" x14ac:dyDescent="0.25">
      <c r="B691" s="36">
        <v>2020</v>
      </c>
      <c r="C691" s="49" t="s">
        <v>145</v>
      </c>
      <c r="D691" s="49" t="s">
        <v>122</v>
      </c>
      <c r="E691" s="49" t="s">
        <v>400</v>
      </c>
      <c r="F691" s="49" t="s">
        <v>127</v>
      </c>
      <c r="G691" s="23"/>
      <c r="H691" s="23"/>
      <c r="I691" s="23"/>
      <c r="J691" s="23"/>
      <c r="K691" s="23"/>
      <c r="L691" s="23"/>
      <c r="M691" s="23"/>
      <c r="N691" s="23"/>
      <c r="O691" s="23"/>
      <c r="P691" s="23"/>
      <c r="Q691" s="23"/>
      <c r="R691" s="23"/>
      <c r="S691" s="23"/>
      <c r="T691" s="23"/>
      <c r="U691" s="23"/>
      <c r="V691" s="23"/>
      <c r="W691" s="23"/>
      <c r="X691" s="23"/>
      <c r="Y691" s="23"/>
      <c r="Z691" s="23"/>
      <c r="AA691" s="23"/>
      <c r="AB691" s="23"/>
    </row>
    <row r="692" spans="2:28" x14ac:dyDescent="0.25">
      <c r="B692" s="36">
        <v>2020</v>
      </c>
      <c r="C692" s="49" t="s">
        <v>145</v>
      </c>
      <c r="D692" s="49" t="s">
        <v>122</v>
      </c>
      <c r="E692" s="49" t="s">
        <v>400</v>
      </c>
      <c r="F692" s="49" t="s">
        <v>128</v>
      </c>
      <c r="G692" s="23"/>
      <c r="H692" s="23"/>
      <c r="I692" s="23"/>
      <c r="J692" s="23"/>
      <c r="K692" s="23"/>
      <c r="L692" s="23"/>
      <c r="M692" s="23"/>
      <c r="N692" s="23"/>
      <c r="O692" s="23"/>
      <c r="P692" s="23"/>
      <c r="Q692" s="23"/>
      <c r="R692" s="23"/>
      <c r="S692" s="23"/>
      <c r="T692" s="23"/>
      <c r="U692" s="23"/>
      <c r="V692" s="23"/>
      <c r="W692" s="23"/>
      <c r="X692" s="23"/>
      <c r="Y692" s="23"/>
      <c r="Z692" s="23"/>
      <c r="AA692" s="23"/>
      <c r="AB692" s="23"/>
    </row>
    <row r="693" spans="2:28" x14ac:dyDescent="0.25">
      <c r="B693" s="124">
        <v>2020</v>
      </c>
      <c r="C693" s="125" t="s">
        <v>145</v>
      </c>
      <c r="D693" s="125" t="s">
        <v>122</v>
      </c>
      <c r="E693" s="126" t="s">
        <v>401</v>
      </c>
      <c r="F693" s="127" t="s">
        <v>129</v>
      </c>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row>
    <row r="694" spans="2:28" x14ac:dyDescent="0.25">
      <c r="B694" s="36">
        <v>2020</v>
      </c>
      <c r="C694" s="49" t="s">
        <v>145</v>
      </c>
      <c r="D694" s="49" t="s">
        <v>122</v>
      </c>
      <c r="E694" s="49" t="s">
        <v>337</v>
      </c>
      <c r="F694" s="49" t="s">
        <v>127</v>
      </c>
      <c r="G694" s="23"/>
      <c r="H694" s="23"/>
      <c r="I694" s="23"/>
      <c r="J694" s="23"/>
      <c r="K694" s="23"/>
      <c r="L694" s="23"/>
      <c r="M694" s="23"/>
      <c r="N694" s="23"/>
      <c r="O694" s="23"/>
      <c r="P694" s="23"/>
      <c r="Q694" s="23"/>
      <c r="R694" s="23"/>
      <c r="S694" s="23"/>
      <c r="T694" s="23"/>
      <c r="U694" s="23"/>
      <c r="V694" s="23"/>
      <c r="W694" s="23"/>
      <c r="X694" s="23"/>
      <c r="Y694" s="23"/>
      <c r="Z694" s="23"/>
      <c r="AA694" s="23"/>
      <c r="AB694" s="23"/>
    </row>
    <row r="695" spans="2:28" x14ac:dyDescent="0.25">
      <c r="B695" s="36">
        <v>2020</v>
      </c>
      <c r="C695" s="49" t="s">
        <v>145</v>
      </c>
      <c r="D695" s="49" t="s">
        <v>122</v>
      </c>
      <c r="E695" s="49" t="s">
        <v>337</v>
      </c>
      <c r="F695" s="49" t="s">
        <v>128</v>
      </c>
      <c r="G695" s="23"/>
      <c r="H695" s="23"/>
      <c r="I695" s="23"/>
      <c r="J695" s="23"/>
      <c r="K695" s="23"/>
      <c r="L695" s="23"/>
      <c r="M695" s="23"/>
      <c r="N695" s="23"/>
      <c r="O695" s="23"/>
      <c r="P695" s="23"/>
      <c r="Q695" s="23"/>
      <c r="R695" s="23"/>
      <c r="S695" s="23"/>
      <c r="T695" s="23"/>
      <c r="U695" s="23"/>
      <c r="V695" s="23"/>
      <c r="W695" s="23"/>
      <c r="X695" s="23"/>
      <c r="Y695" s="23"/>
      <c r="Z695" s="23"/>
      <c r="AA695" s="23"/>
      <c r="AB695" s="23"/>
    </row>
    <row r="696" spans="2:28" x14ac:dyDescent="0.25">
      <c r="B696" s="124">
        <v>2020</v>
      </c>
      <c r="C696" s="125" t="s">
        <v>145</v>
      </c>
      <c r="D696" s="125" t="s">
        <v>122</v>
      </c>
      <c r="E696" s="126" t="s">
        <v>338</v>
      </c>
      <c r="F696" s="127" t="s">
        <v>129</v>
      </c>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row>
    <row r="697" spans="2:28" x14ac:dyDescent="0.25">
      <c r="B697" s="36">
        <v>2020</v>
      </c>
      <c r="C697" s="49" t="s">
        <v>145</v>
      </c>
      <c r="D697" s="49" t="s">
        <v>122</v>
      </c>
      <c r="E697" s="49" t="s">
        <v>339</v>
      </c>
      <c r="F697" s="49" t="s">
        <v>127</v>
      </c>
      <c r="G697" s="23"/>
      <c r="H697" s="23"/>
      <c r="I697" s="23"/>
      <c r="J697" s="23"/>
      <c r="K697" s="23"/>
      <c r="L697" s="23"/>
      <c r="M697" s="23"/>
      <c r="N697" s="23"/>
      <c r="O697" s="23"/>
      <c r="P697" s="23"/>
      <c r="Q697" s="23"/>
      <c r="R697" s="23"/>
      <c r="S697" s="23"/>
      <c r="T697" s="23"/>
      <c r="U697" s="23"/>
      <c r="V697" s="23"/>
      <c r="W697" s="23"/>
      <c r="X697" s="23"/>
      <c r="Y697" s="23"/>
      <c r="Z697" s="23"/>
      <c r="AA697" s="23"/>
      <c r="AB697" s="23"/>
    </row>
    <row r="698" spans="2:28" x14ac:dyDescent="0.25">
      <c r="B698" s="36">
        <v>2020</v>
      </c>
      <c r="C698" s="49" t="s">
        <v>145</v>
      </c>
      <c r="D698" s="49" t="s">
        <v>122</v>
      </c>
      <c r="E698" s="49" t="s">
        <v>339</v>
      </c>
      <c r="F698" s="49" t="s">
        <v>128</v>
      </c>
      <c r="G698" s="23"/>
      <c r="H698" s="23"/>
      <c r="I698" s="23"/>
      <c r="J698" s="23"/>
      <c r="K698" s="23"/>
      <c r="L698" s="23"/>
      <c r="M698" s="23"/>
      <c r="N698" s="23"/>
      <c r="O698" s="23"/>
      <c r="P698" s="23"/>
      <c r="Q698" s="23"/>
      <c r="R698" s="23"/>
      <c r="S698" s="23"/>
      <c r="T698" s="23"/>
      <c r="U698" s="23"/>
      <c r="V698" s="23"/>
      <c r="W698" s="23"/>
      <c r="X698" s="23"/>
      <c r="Y698" s="23"/>
      <c r="Z698" s="23"/>
      <c r="AA698" s="23"/>
      <c r="AB698" s="23"/>
    </row>
    <row r="699" spans="2:28" x14ac:dyDescent="0.25">
      <c r="B699" s="124">
        <v>2020</v>
      </c>
      <c r="C699" s="125" t="s">
        <v>145</v>
      </c>
      <c r="D699" s="125" t="s">
        <v>122</v>
      </c>
      <c r="E699" s="126" t="s">
        <v>340</v>
      </c>
      <c r="F699" s="127" t="s">
        <v>129</v>
      </c>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row>
    <row r="700" spans="2:28" x14ac:dyDescent="0.25">
      <c r="B700" s="124">
        <v>2020</v>
      </c>
      <c r="C700" s="125" t="s">
        <v>145</v>
      </c>
      <c r="D700" s="125" t="s">
        <v>122</v>
      </c>
      <c r="E700" s="127" t="s">
        <v>36</v>
      </c>
      <c r="F700" s="126" t="s">
        <v>1096</v>
      </c>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row>
    <row r="701" spans="2:28" x14ac:dyDescent="0.25">
      <c r="B701" s="124">
        <v>2020</v>
      </c>
      <c r="C701" s="125" t="s">
        <v>145</v>
      </c>
      <c r="D701" s="125" t="s">
        <v>122</v>
      </c>
      <c r="E701" s="127" t="s">
        <v>36</v>
      </c>
      <c r="F701" s="126" t="s">
        <v>1097</v>
      </c>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row>
    <row r="702" spans="2:28" x14ac:dyDescent="0.25">
      <c r="B702" s="50">
        <v>2020</v>
      </c>
      <c r="C702" s="61" t="s">
        <v>145</v>
      </c>
      <c r="D702" s="52" t="s">
        <v>136</v>
      </c>
      <c r="E702" s="51" t="s">
        <v>36</v>
      </c>
      <c r="F702" s="51" t="s">
        <v>129</v>
      </c>
      <c r="G702" s="21"/>
      <c r="H702" s="21"/>
      <c r="I702" s="21"/>
      <c r="J702" s="21"/>
      <c r="K702" s="21"/>
      <c r="L702" s="21"/>
      <c r="M702" s="21"/>
      <c r="N702" s="21"/>
      <c r="O702" s="21"/>
      <c r="P702" s="21"/>
      <c r="Q702" s="21"/>
      <c r="R702" s="21"/>
      <c r="S702" s="21"/>
      <c r="T702" s="21"/>
      <c r="U702" s="21"/>
      <c r="V702" s="21"/>
      <c r="W702" s="21"/>
      <c r="X702" s="21"/>
      <c r="Y702" s="21"/>
      <c r="Z702" s="21"/>
      <c r="AA702" s="21"/>
      <c r="AB702" s="21"/>
    </row>
    <row r="703" spans="2:28" x14ac:dyDescent="0.25">
      <c r="B703" s="36">
        <v>2020</v>
      </c>
      <c r="C703" s="49" t="s">
        <v>145</v>
      </c>
      <c r="D703" s="49" t="s">
        <v>123</v>
      </c>
      <c r="E703" s="49" t="s">
        <v>398</v>
      </c>
      <c r="F703" s="49" t="s">
        <v>127</v>
      </c>
      <c r="G703" s="23"/>
      <c r="H703" s="23"/>
      <c r="I703" s="23"/>
      <c r="J703" s="23"/>
      <c r="K703" s="23"/>
      <c r="L703" s="23"/>
      <c r="M703" s="23"/>
      <c r="N703" s="23"/>
      <c r="O703" s="23"/>
      <c r="P703" s="23"/>
      <c r="Q703" s="23"/>
      <c r="R703" s="23"/>
      <c r="S703" s="23"/>
      <c r="T703" s="23"/>
      <c r="U703" s="23"/>
      <c r="V703" s="23"/>
      <c r="W703" s="23"/>
      <c r="X703" s="23"/>
      <c r="Y703" s="23"/>
      <c r="Z703" s="23"/>
      <c r="AA703" s="23"/>
      <c r="AB703" s="23"/>
    </row>
    <row r="704" spans="2:28" x14ac:dyDescent="0.25">
      <c r="B704" s="36">
        <v>2020</v>
      </c>
      <c r="C704" s="49" t="s">
        <v>145</v>
      </c>
      <c r="D704" s="49" t="s">
        <v>123</v>
      </c>
      <c r="E704" s="49" t="s">
        <v>398</v>
      </c>
      <c r="F704" s="49" t="s">
        <v>128</v>
      </c>
      <c r="G704" s="23"/>
      <c r="H704" s="23"/>
      <c r="I704" s="23"/>
      <c r="J704" s="23"/>
      <c r="K704" s="23"/>
      <c r="L704" s="23"/>
      <c r="M704" s="23"/>
      <c r="N704" s="23"/>
      <c r="O704" s="23"/>
      <c r="P704" s="23"/>
      <c r="Q704" s="23"/>
      <c r="R704" s="23"/>
      <c r="S704" s="23"/>
      <c r="T704" s="23"/>
      <c r="U704" s="23"/>
      <c r="V704" s="23"/>
      <c r="W704" s="23"/>
      <c r="X704" s="23"/>
      <c r="Y704" s="23"/>
      <c r="Z704" s="23"/>
      <c r="AA704" s="23"/>
      <c r="AB704" s="23"/>
    </row>
    <row r="705" spans="2:28" x14ac:dyDescent="0.25">
      <c r="B705" s="124">
        <v>2020</v>
      </c>
      <c r="C705" s="125" t="s">
        <v>145</v>
      </c>
      <c r="D705" s="125" t="s">
        <v>123</v>
      </c>
      <c r="E705" s="126" t="s">
        <v>399</v>
      </c>
      <c r="F705" s="127" t="s">
        <v>129</v>
      </c>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row>
    <row r="706" spans="2:28" x14ac:dyDescent="0.25">
      <c r="B706" s="36">
        <v>2020</v>
      </c>
      <c r="C706" s="49" t="s">
        <v>145</v>
      </c>
      <c r="D706" s="49" t="s">
        <v>123</v>
      </c>
      <c r="E706" s="49" t="s">
        <v>400</v>
      </c>
      <c r="F706" s="49" t="s">
        <v>127</v>
      </c>
      <c r="G706" s="23"/>
      <c r="H706" s="23"/>
      <c r="I706" s="23"/>
      <c r="J706" s="23"/>
      <c r="K706" s="23"/>
      <c r="L706" s="23"/>
      <c r="M706" s="23"/>
      <c r="N706" s="23"/>
      <c r="O706" s="23"/>
      <c r="P706" s="23"/>
      <c r="Q706" s="23"/>
      <c r="R706" s="23"/>
      <c r="S706" s="23"/>
      <c r="T706" s="23"/>
      <c r="U706" s="23"/>
      <c r="V706" s="23"/>
      <c r="W706" s="23"/>
      <c r="X706" s="23"/>
      <c r="Y706" s="23"/>
      <c r="Z706" s="23"/>
      <c r="AA706" s="23"/>
      <c r="AB706" s="23"/>
    </row>
    <row r="707" spans="2:28" x14ac:dyDescent="0.25">
      <c r="B707" s="36">
        <v>2020</v>
      </c>
      <c r="C707" s="49" t="s">
        <v>145</v>
      </c>
      <c r="D707" s="49" t="s">
        <v>123</v>
      </c>
      <c r="E707" s="49" t="s">
        <v>400</v>
      </c>
      <c r="F707" s="49" t="s">
        <v>128</v>
      </c>
      <c r="G707" s="23"/>
      <c r="H707" s="23"/>
      <c r="I707" s="23"/>
      <c r="J707" s="23"/>
      <c r="K707" s="23"/>
      <c r="L707" s="23"/>
      <c r="M707" s="23"/>
      <c r="N707" s="23"/>
      <c r="O707" s="23"/>
      <c r="P707" s="23"/>
      <c r="Q707" s="23"/>
      <c r="R707" s="23"/>
      <c r="S707" s="23"/>
      <c r="T707" s="23"/>
      <c r="U707" s="23"/>
      <c r="V707" s="23"/>
      <c r="W707" s="23"/>
      <c r="X707" s="23"/>
      <c r="Y707" s="23"/>
      <c r="Z707" s="23"/>
      <c r="AA707" s="23"/>
      <c r="AB707" s="23"/>
    </row>
    <row r="708" spans="2:28" x14ac:dyDescent="0.25">
      <c r="B708" s="124">
        <v>2020</v>
      </c>
      <c r="C708" s="125" t="s">
        <v>145</v>
      </c>
      <c r="D708" s="125" t="s">
        <v>123</v>
      </c>
      <c r="E708" s="126" t="s">
        <v>401</v>
      </c>
      <c r="F708" s="127" t="s">
        <v>129</v>
      </c>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row>
    <row r="709" spans="2:28" x14ac:dyDescent="0.25">
      <c r="B709" s="36">
        <v>2020</v>
      </c>
      <c r="C709" s="49" t="s">
        <v>145</v>
      </c>
      <c r="D709" s="49" t="s">
        <v>123</v>
      </c>
      <c r="E709" s="49" t="s">
        <v>337</v>
      </c>
      <c r="F709" s="49" t="s">
        <v>127</v>
      </c>
      <c r="G709" s="23"/>
      <c r="H709" s="23"/>
      <c r="I709" s="23"/>
      <c r="J709" s="23"/>
      <c r="K709" s="23"/>
      <c r="L709" s="23"/>
      <c r="M709" s="23"/>
      <c r="N709" s="23"/>
      <c r="O709" s="23"/>
      <c r="P709" s="23"/>
      <c r="Q709" s="23"/>
      <c r="R709" s="23"/>
      <c r="S709" s="23"/>
      <c r="T709" s="23"/>
      <c r="U709" s="23"/>
      <c r="V709" s="23"/>
      <c r="W709" s="23"/>
      <c r="X709" s="23"/>
      <c r="Y709" s="23"/>
      <c r="Z709" s="23"/>
      <c r="AA709" s="23"/>
      <c r="AB709" s="23"/>
    </row>
    <row r="710" spans="2:28" x14ac:dyDescent="0.25">
      <c r="B710" s="36">
        <v>2020</v>
      </c>
      <c r="C710" s="49" t="s">
        <v>145</v>
      </c>
      <c r="D710" s="49" t="s">
        <v>123</v>
      </c>
      <c r="E710" s="49" t="s">
        <v>337</v>
      </c>
      <c r="F710" s="49" t="s">
        <v>128</v>
      </c>
      <c r="G710" s="23"/>
      <c r="H710" s="23"/>
      <c r="I710" s="23"/>
      <c r="J710" s="23"/>
      <c r="K710" s="23"/>
      <c r="L710" s="23"/>
      <c r="M710" s="23"/>
      <c r="N710" s="23"/>
      <c r="O710" s="23"/>
      <c r="P710" s="23"/>
      <c r="Q710" s="23"/>
      <c r="R710" s="23"/>
      <c r="S710" s="23"/>
      <c r="T710" s="23"/>
      <c r="U710" s="23"/>
      <c r="V710" s="23"/>
      <c r="W710" s="23"/>
      <c r="X710" s="23"/>
      <c r="Y710" s="23"/>
      <c r="Z710" s="23"/>
      <c r="AA710" s="23"/>
      <c r="AB710" s="23"/>
    </row>
    <row r="711" spans="2:28" x14ac:dyDescent="0.25">
      <c r="B711" s="124">
        <v>2020</v>
      </c>
      <c r="C711" s="125" t="s">
        <v>145</v>
      </c>
      <c r="D711" s="125" t="s">
        <v>123</v>
      </c>
      <c r="E711" s="126" t="s">
        <v>338</v>
      </c>
      <c r="F711" s="127" t="s">
        <v>129</v>
      </c>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row>
    <row r="712" spans="2:28" x14ac:dyDescent="0.25">
      <c r="B712" s="36">
        <v>2020</v>
      </c>
      <c r="C712" s="49" t="s">
        <v>145</v>
      </c>
      <c r="D712" s="49" t="s">
        <v>123</v>
      </c>
      <c r="E712" s="49" t="s">
        <v>339</v>
      </c>
      <c r="F712" s="49" t="s">
        <v>127</v>
      </c>
      <c r="G712" s="23"/>
      <c r="H712" s="23"/>
      <c r="I712" s="23"/>
      <c r="J712" s="23"/>
      <c r="K712" s="23"/>
      <c r="L712" s="23"/>
      <c r="M712" s="23"/>
      <c r="N712" s="23"/>
      <c r="O712" s="23"/>
      <c r="P712" s="23"/>
      <c r="Q712" s="23"/>
      <c r="R712" s="23"/>
      <c r="S712" s="23"/>
      <c r="T712" s="23"/>
      <c r="U712" s="23"/>
      <c r="V712" s="23"/>
      <c r="W712" s="23"/>
      <c r="X712" s="23"/>
      <c r="Y712" s="23"/>
      <c r="Z712" s="23"/>
      <c r="AA712" s="23"/>
      <c r="AB712" s="23"/>
    </row>
    <row r="713" spans="2:28" x14ac:dyDescent="0.25">
      <c r="B713" s="36">
        <v>2020</v>
      </c>
      <c r="C713" s="49" t="s">
        <v>145</v>
      </c>
      <c r="D713" s="49" t="s">
        <v>123</v>
      </c>
      <c r="E713" s="49" t="s">
        <v>339</v>
      </c>
      <c r="F713" s="49" t="s">
        <v>128</v>
      </c>
      <c r="G713" s="23"/>
      <c r="H713" s="23"/>
      <c r="I713" s="23"/>
      <c r="J713" s="23"/>
      <c r="K713" s="23"/>
      <c r="L713" s="23"/>
      <c r="M713" s="23"/>
      <c r="N713" s="23"/>
      <c r="O713" s="23"/>
      <c r="P713" s="23"/>
      <c r="Q713" s="23"/>
      <c r="R713" s="23"/>
      <c r="S713" s="23"/>
      <c r="T713" s="23"/>
      <c r="U713" s="23"/>
      <c r="V713" s="23"/>
      <c r="W713" s="23"/>
      <c r="X713" s="23"/>
      <c r="Y713" s="23"/>
      <c r="Z713" s="23"/>
      <c r="AA713" s="23"/>
      <c r="AB713" s="23"/>
    </row>
    <row r="714" spans="2:28" x14ac:dyDescent="0.25">
      <c r="B714" s="124">
        <v>2020</v>
      </c>
      <c r="C714" s="125" t="s">
        <v>145</v>
      </c>
      <c r="D714" s="125" t="s">
        <v>123</v>
      </c>
      <c r="E714" s="126" t="s">
        <v>340</v>
      </c>
      <c r="F714" s="127" t="s">
        <v>129</v>
      </c>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row>
    <row r="715" spans="2:28" x14ac:dyDescent="0.25">
      <c r="B715" s="124">
        <v>2020</v>
      </c>
      <c r="C715" s="125" t="s">
        <v>145</v>
      </c>
      <c r="D715" s="125" t="s">
        <v>123</v>
      </c>
      <c r="E715" s="127" t="s">
        <v>36</v>
      </c>
      <c r="F715" s="126" t="s">
        <v>1096</v>
      </c>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row>
    <row r="716" spans="2:28" x14ac:dyDescent="0.25">
      <c r="B716" s="124">
        <v>2020</v>
      </c>
      <c r="C716" s="125" t="s">
        <v>145</v>
      </c>
      <c r="D716" s="125" t="s">
        <v>123</v>
      </c>
      <c r="E716" s="127" t="s">
        <v>36</v>
      </c>
      <c r="F716" s="126" t="s">
        <v>1097</v>
      </c>
      <c r="G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row>
    <row r="717" spans="2:28" x14ac:dyDescent="0.25">
      <c r="B717" s="50">
        <v>2020</v>
      </c>
      <c r="C717" s="61" t="s">
        <v>145</v>
      </c>
      <c r="D717" s="52" t="s">
        <v>137</v>
      </c>
      <c r="E717" s="51" t="s">
        <v>36</v>
      </c>
      <c r="F717" s="51" t="s">
        <v>129</v>
      </c>
      <c r="G717" s="21"/>
      <c r="H717" s="21"/>
      <c r="I717" s="21"/>
      <c r="J717" s="21"/>
      <c r="K717" s="21"/>
      <c r="L717" s="21"/>
      <c r="M717" s="21"/>
      <c r="N717" s="21"/>
      <c r="O717" s="21"/>
      <c r="P717" s="21"/>
      <c r="Q717" s="21"/>
      <c r="R717" s="21"/>
      <c r="S717" s="21"/>
      <c r="T717" s="21"/>
      <c r="U717" s="21"/>
      <c r="V717" s="21"/>
      <c r="W717" s="21"/>
      <c r="X717" s="21"/>
      <c r="Y717" s="21"/>
      <c r="Z717" s="21"/>
      <c r="AA717" s="21"/>
      <c r="AB717" s="21"/>
    </row>
    <row r="718" spans="2:28" x14ac:dyDescent="0.25">
      <c r="B718" s="36">
        <v>2020</v>
      </c>
      <c r="C718" s="49" t="s">
        <v>145</v>
      </c>
      <c r="D718" s="49" t="s">
        <v>124</v>
      </c>
      <c r="E718" s="49" t="s">
        <v>398</v>
      </c>
      <c r="F718" s="49" t="s">
        <v>127</v>
      </c>
      <c r="G718" s="23"/>
      <c r="H718" s="23"/>
      <c r="I718" s="23"/>
      <c r="J718" s="23"/>
      <c r="K718" s="23"/>
      <c r="L718" s="23"/>
      <c r="M718" s="23"/>
      <c r="N718" s="23"/>
      <c r="O718" s="23"/>
      <c r="P718" s="23"/>
      <c r="Q718" s="23"/>
      <c r="R718" s="23"/>
      <c r="S718" s="23"/>
      <c r="T718" s="23"/>
      <c r="U718" s="23"/>
      <c r="V718" s="23"/>
      <c r="W718" s="23"/>
      <c r="X718" s="23"/>
      <c r="Y718" s="23"/>
      <c r="Z718" s="23"/>
      <c r="AA718" s="23"/>
      <c r="AB718" s="23"/>
    </row>
    <row r="719" spans="2:28" x14ac:dyDescent="0.25">
      <c r="B719" s="36">
        <v>2020</v>
      </c>
      <c r="C719" s="49" t="s">
        <v>145</v>
      </c>
      <c r="D719" s="49" t="s">
        <v>124</v>
      </c>
      <c r="E719" s="49" t="s">
        <v>398</v>
      </c>
      <c r="F719" s="49" t="s">
        <v>128</v>
      </c>
      <c r="G719" s="23"/>
      <c r="H719" s="23"/>
      <c r="I719" s="23"/>
      <c r="J719" s="23"/>
      <c r="K719" s="23"/>
      <c r="L719" s="23"/>
      <c r="M719" s="23"/>
      <c r="N719" s="23"/>
      <c r="O719" s="23"/>
      <c r="P719" s="23"/>
      <c r="Q719" s="23"/>
      <c r="R719" s="23"/>
      <c r="S719" s="23"/>
      <c r="T719" s="23"/>
      <c r="U719" s="23"/>
      <c r="V719" s="23"/>
      <c r="W719" s="23"/>
      <c r="X719" s="23"/>
      <c r="Y719" s="23"/>
      <c r="Z719" s="23"/>
      <c r="AA719" s="23"/>
      <c r="AB719" s="23"/>
    </row>
    <row r="720" spans="2:28" x14ac:dyDescent="0.25">
      <c r="B720" s="124">
        <v>2020</v>
      </c>
      <c r="C720" s="125" t="s">
        <v>145</v>
      </c>
      <c r="D720" s="125" t="s">
        <v>124</v>
      </c>
      <c r="E720" s="126" t="s">
        <v>399</v>
      </c>
      <c r="F720" s="127" t="s">
        <v>129</v>
      </c>
      <c r="G720" s="111"/>
      <c r="H720" s="111"/>
      <c r="I720" s="111"/>
      <c r="J720" s="111"/>
      <c r="K720" s="111"/>
      <c r="L720" s="111"/>
      <c r="M720" s="111"/>
      <c r="N720" s="111"/>
      <c r="O720" s="111"/>
      <c r="P720" s="111"/>
      <c r="Q720" s="111"/>
      <c r="R720" s="111"/>
      <c r="S720" s="111"/>
      <c r="T720" s="111"/>
      <c r="U720" s="111"/>
      <c r="V720" s="111"/>
      <c r="W720" s="111"/>
      <c r="X720" s="111"/>
      <c r="Y720" s="111"/>
      <c r="Z720" s="111"/>
      <c r="AA720" s="111"/>
      <c r="AB720" s="111"/>
    </row>
    <row r="721" spans="2:28" x14ac:dyDescent="0.25">
      <c r="B721" s="36">
        <v>2020</v>
      </c>
      <c r="C721" s="49" t="s">
        <v>145</v>
      </c>
      <c r="D721" s="49" t="s">
        <v>124</v>
      </c>
      <c r="E721" s="49" t="s">
        <v>400</v>
      </c>
      <c r="F721" s="49" t="s">
        <v>127</v>
      </c>
      <c r="G721" s="23"/>
      <c r="H721" s="23"/>
      <c r="I721" s="23"/>
      <c r="J721" s="23"/>
      <c r="K721" s="23"/>
      <c r="L721" s="23"/>
      <c r="M721" s="23"/>
      <c r="N721" s="23"/>
      <c r="O721" s="23"/>
      <c r="P721" s="23"/>
      <c r="Q721" s="23"/>
      <c r="R721" s="23"/>
      <c r="S721" s="23"/>
      <c r="T721" s="23"/>
      <c r="U721" s="23"/>
      <c r="V721" s="23"/>
      <c r="W721" s="23"/>
      <c r="X721" s="23"/>
      <c r="Y721" s="23"/>
      <c r="Z721" s="23"/>
      <c r="AA721" s="23"/>
      <c r="AB721" s="23"/>
    </row>
    <row r="722" spans="2:28" x14ac:dyDescent="0.25">
      <c r="B722" s="36">
        <v>2020</v>
      </c>
      <c r="C722" s="49" t="s">
        <v>145</v>
      </c>
      <c r="D722" s="49" t="s">
        <v>124</v>
      </c>
      <c r="E722" s="49" t="s">
        <v>400</v>
      </c>
      <c r="F722" s="49" t="s">
        <v>128</v>
      </c>
      <c r="G722" s="23"/>
      <c r="H722" s="23"/>
      <c r="I722" s="23"/>
      <c r="J722" s="23"/>
      <c r="K722" s="23"/>
      <c r="L722" s="23"/>
      <c r="M722" s="23"/>
      <c r="N722" s="23"/>
      <c r="O722" s="23"/>
      <c r="P722" s="23"/>
      <c r="Q722" s="23"/>
      <c r="R722" s="23"/>
      <c r="S722" s="23"/>
      <c r="T722" s="23"/>
      <c r="U722" s="23"/>
      <c r="V722" s="23"/>
      <c r="W722" s="23"/>
      <c r="X722" s="23"/>
      <c r="Y722" s="23"/>
      <c r="Z722" s="23"/>
      <c r="AA722" s="23"/>
      <c r="AB722" s="23"/>
    </row>
    <row r="723" spans="2:28" x14ac:dyDescent="0.25">
      <c r="B723" s="124">
        <v>2020</v>
      </c>
      <c r="C723" s="125" t="s">
        <v>145</v>
      </c>
      <c r="D723" s="125" t="s">
        <v>124</v>
      </c>
      <c r="E723" s="126" t="s">
        <v>401</v>
      </c>
      <c r="F723" s="127" t="s">
        <v>129</v>
      </c>
      <c r="G723" s="111"/>
      <c r="H723" s="111"/>
      <c r="I723" s="111"/>
      <c r="J723" s="111"/>
      <c r="K723" s="111"/>
      <c r="L723" s="111"/>
      <c r="M723" s="111"/>
      <c r="N723" s="111"/>
      <c r="O723" s="111"/>
      <c r="P723" s="111"/>
      <c r="Q723" s="111"/>
      <c r="R723" s="111"/>
      <c r="S723" s="111"/>
      <c r="T723" s="111"/>
      <c r="U723" s="111"/>
      <c r="V723" s="111"/>
      <c r="W723" s="111"/>
      <c r="X723" s="111"/>
      <c r="Y723" s="111"/>
      <c r="Z723" s="111"/>
      <c r="AA723" s="111"/>
      <c r="AB723" s="111"/>
    </row>
    <row r="724" spans="2:28" x14ac:dyDescent="0.25">
      <c r="B724" s="36">
        <v>2020</v>
      </c>
      <c r="C724" s="49" t="s">
        <v>145</v>
      </c>
      <c r="D724" s="49" t="s">
        <v>124</v>
      </c>
      <c r="E724" s="49" t="s">
        <v>337</v>
      </c>
      <c r="F724" s="49" t="s">
        <v>127</v>
      </c>
      <c r="G724" s="23"/>
      <c r="H724" s="23"/>
      <c r="I724" s="23"/>
      <c r="J724" s="23"/>
      <c r="K724" s="23"/>
      <c r="L724" s="23"/>
      <c r="M724" s="23"/>
      <c r="N724" s="23"/>
      <c r="O724" s="23"/>
      <c r="P724" s="23"/>
      <c r="Q724" s="23"/>
      <c r="R724" s="23"/>
      <c r="S724" s="23"/>
      <c r="T724" s="23"/>
      <c r="U724" s="23"/>
      <c r="V724" s="23"/>
      <c r="W724" s="23"/>
      <c r="X724" s="23"/>
      <c r="Y724" s="23"/>
      <c r="Z724" s="23"/>
      <c r="AA724" s="23"/>
      <c r="AB724" s="23"/>
    </row>
    <row r="725" spans="2:28" x14ac:dyDescent="0.25">
      <c r="B725" s="36">
        <v>2020</v>
      </c>
      <c r="C725" s="49" t="s">
        <v>145</v>
      </c>
      <c r="D725" s="49" t="s">
        <v>124</v>
      </c>
      <c r="E725" s="49" t="s">
        <v>337</v>
      </c>
      <c r="F725" s="49" t="s">
        <v>128</v>
      </c>
      <c r="G725" s="23"/>
      <c r="H725" s="23"/>
      <c r="I725" s="23"/>
      <c r="J725" s="23"/>
      <c r="K725" s="23"/>
      <c r="L725" s="23"/>
      <c r="M725" s="23"/>
      <c r="N725" s="23"/>
      <c r="O725" s="23"/>
      <c r="P725" s="23"/>
      <c r="Q725" s="23"/>
      <c r="R725" s="23"/>
      <c r="S725" s="23"/>
      <c r="T725" s="23"/>
      <c r="U725" s="23"/>
      <c r="V725" s="23"/>
      <c r="W725" s="23"/>
      <c r="X725" s="23"/>
      <c r="Y725" s="23"/>
      <c r="Z725" s="23"/>
      <c r="AA725" s="23"/>
      <c r="AB725" s="23"/>
    </row>
    <row r="726" spans="2:28" x14ac:dyDescent="0.25">
      <c r="B726" s="124">
        <v>2020</v>
      </c>
      <c r="C726" s="125" t="s">
        <v>145</v>
      </c>
      <c r="D726" s="125" t="s">
        <v>124</v>
      </c>
      <c r="E726" s="126" t="s">
        <v>338</v>
      </c>
      <c r="F726" s="127" t="s">
        <v>129</v>
      </c>
      <c r="G726" s="111"/>
      <c r="H726" s="111"/>
      <c r="I726" s="111"/>
      <c r="J726" s="111"/>
      <c r="K726" s="111"/>
      <c r="L726" s="111"/>
      <c r="M726" s="111"/>
      <c r="N726" s="111"/>
      <c r="O726" s="111"/>
      <c r="P726" s="111"/>
      <c r="Q726" s="111"/>
      <c r="R726" s="111"/>
      <c r="S726" s="111"/>
      <c r="T726" s="111"/>
      <c r="U726" s="111"/>
      <c r="V726" s="111"/>
      <c r="W726" s="111"/>
      <c r="X726" s="111"/>
      <c r="Y726" s="111"/>
      <c r="Z726" s="111"/>
      <c r="AA726" s="111"/>
      <c r="AB726" s="111"/>
    </row>
    <row r="727" spans="2:28" x14ac:dyDescent="0.25">
      <c r="B727" s="36">
        <v>2020</v>
      </c>
      <c r="C727" s="49" t="s">
        <v>145</v>
      </c>
      <c r="D727" s="49" t="s">
        <v>124</v>
      </c>
      <c r="E727" s="49" t="s">
        <v>339</v>
      </c>
      <c r="F727" s="49" t="s">
        <v>127</v>
      </c>
      <c r="G727" s="23"/>
      <c r="H727" s="23"/>
      <c r="I727" s="23"/>
      <c r="J727" s="23"/>
      <c r="K727" s="23"/>
      <c r="L727" s="23"/>
      <c r="M727" s="23"/>
      <c r="N727" s="23"/>
      <c r="O727" s="23"/>
      <c r="P727" s="23"/>
      <c r="Q727" s="23"/>
      <c r="R727" s="23"/>
      <c r="S727" s="23"/>
      <c r="T727" s="23"/>
      <c r="U727" s="23"/>
      <c r="V727" s="23"/>
      <c r="W727" s="23"/>
      <c r="X727" s="23"/>
      <c r="Y727" s="23"/>
      <c r="Z727" s="23"/>
      <c r="AA727" s="23"/>
      <c r="AB727" s="23"/>
    </row>
    <row r="728" spans="2:28" x14ac:dyDescent="0.25">
      <c r="B728" s="36">
        <v>2020</v>
      </c>
      <c r="C728" s="49" t="s">
        <v>145</v>
      </c>
      <c r="D728" s="49" t="s">
        <v>124</v>
      </c>
      <c r="E728" s="49" t="s">
        <v>339</v>
      </c>
      <c r="F728" s="49" t="s">
        <v>128</v>
      </c>
      <c r="G728" s="23"/>
      <c r="H728" s="23"/>
      <c r="I728" s="23"/>
      <c r="J728" s="23"/>
      <c r="K728" s="23"/>
      <c r="L728" s="23"/>
      <c r="M728" s="23"/>
      <c r="N728" s="23"/>
      <c r="O728" s="23"/>
      <c r="P728" s="23"/>
      <c r="Q728" s="23"/>
      <c r="R728" s="23"/>
      <c r="S728" s="23"/>
      <c r="T728" s="23"/>
      <c r="U728" s="23"/>
      <c r="V728" s="23"/>
      <c r="W728" s="23"/>
      <c r="X728" s="23"/>
      <c r="Y728" s="23"/>
      <c r="Z728" s="23"/>
      <c r="AA728" s="23"/>
      <c r="AB728" s="23"/>
    </row>
    <row r="729" spans="2:28" x14ac:dyDescent="0.25">
      <c r="B729" s="124">
        <v>2020</v>
      </c>
      <c r="C729" s="125" t="s">
        <v>145</v>
      </c>
      <c r="D729" s="125" t="s">
        <v>124</v>
      </c>
      <c r="E729" s="126" t="s">
        <v>340</v>
      </c>
      <c r="F729" s="127" t="s">
        <v>129</v>
      </c>
      <c r="G729" s="111"/>
      <c r="H729" s="111"/>
      <c r="I729" s="111"/>
      <c r="J729" s="111"/>
      <c r="K729" s="111"/>
      <c r="L729" s="111"/>
      <c r="M729" s="111"/>
      <c r="N729" s="111"/>
      <c r="O729" s="111"/>
      <c r="P729" s="111"/>
      <c r="Q729" s="111"/>
      <c r="R729" s="111"/>
      <c r="S729" s="111"/>
      <c r="T729" s="111"/>
      <c r="U729" s="111"/>
      <c r="V729" s="111"/>
      <c r="W729" s="111"/>
      <c r="X729" s="111"/>
      <c r="Y729" s="111"/>
      <c r="Z729" s="111"/>
      <c r="AA729" s="111"/>
      <c r="AB729" s="111"/>
    </row>
    <row r="730" spans="2:28" x14ac:dyDescent="0.25">
      <c r="B730" s="124">
        <v>2020</v>
      </c>
      <c r="C730" s="125" t="s">
        <v>145</v>
      </c>
      <c r="D730" s="125" t="s">
        <v>124</v>
      </c>
      <c r="E730" s="127" t="s">
        <v>36</v>
      </c>
      <c r="F730" s="126" t="s">
        <v>1096</v>
      </c>
      <c r="G730" s="111"/>
      <c r="H730" s="111"/>
      <c r="I730" s="111"/>
      <c r="J730" s="111"/>
      <c r="K730" s="111"/>
      <c r="L730" s="111"/>
      <c r="M730" s="111"/>
      <c r="N730" s="111"/>
      <c r="O730" s="111"/>
      <c r="P730" s="111"/>
      <c r="Q730" s="111"/>
      <c r="R730" s="111"/>
      <c r="S730" s="111"/>
      <c r="T730" s="111"/>
      <c r="U730" s="111"/>
      <c r="V730" s="111"/>
      <c r="W730" s="111"/>
      <c r="X730" s="111"/>
      <c r="Y730" s="111"/>
      <c r="Z730" s="111"/>
      <c r="AA730" s="111"/>
      <c r="AB730" s="111"/>
    </row>
    <row r="731" spans="2:28" x14ac:dyDescent="0.25">
      <c r="B731" s="124">
        <v>2020</v>
      </c>
      <c r="C731" s="125" t="s">
        <v>145</v>
      </c>
      <c r="D731" s="125" t="s">
        <v>124</v>
      </c>
      <c r="E731" s="127" t="s">
        <v>36</v>
      </c>
      <c r="F731" s="126" t="s">
        <v>1097</v>
      </c>
      <c r="G731" s="111"/>
      <c r="H731" s="111"/>
      <c r="I731" s="111"/>
      <c r="J731" s="111"/>
      <c r="K731" s="111"/>
      <c r="L731" s="111"/>
      <c r="M731" s="111"/>
      <c r="N731" s="111"/>
      <c r="O731" s="111"/>
      <c r="P731" s="111"/>
      <c r="Q731" s="111"/>
      <c r="R731" s="111"/>
      <c r="S731" s="111"/>
      <c r="T731" s="111"/>
      <c r="U731" s="111"/>
      <c r="V731" s="111"/>
      <c r="W731" s="111"/>
      <c r="X731" s="111"/>
      <c r="Y731" s="111"/>
      <c r="Z731" s="111"/>
      <c r="AA731" s="111"/>
      <c r="AB731" s="111"/>
    </row>
    <row r="732" spans="2:28" x14ac:dyDescent="0.25">
      <c r="B732" s="50">
        <v>2020</v>
      </c>
      <c r="C732" s="61" t="s">
        <v>145</v>
      </c>
      <c r="D732" s="52" t="s">
        <v>138</v>
      </c>
      <c r="E732" s="51" t="s">
        <v>36</v>
      </c>
      <c r="F732" s="51" t="s">
        <v>129</v>
      </c>
      <c r="G732" s="21"/>
      <c r="H732" s="21"/>
      <c r="I732" s="21"/>
      <c r="J732" s="21"/>
      <c r="K732" s="21"/>
      <c r="L732" s="21"/>
      <c r="M732" s="21"/>
      <c r="N732" s="21"/>
      <c r="O732" s="21"/>
      <c r="P732" s="21"/>
      <c r="Q732" s="21"/>
      <c r="R732" s="21"/>
      <c r="S732" s="21"/>
      <c r="T732" s="21"/>
      <c r="U732" s="21"/>
      <c r="V732" s="21"/>
      <c r="W732" s="21"/>
      <c r="X732" s="21"/>
      <c r="Y732" s="21"/>
      <c r="Z732" s="21"/>
      <c r="AA732" s="21"/>
      <c r="AB732" s="21"/>
    </row>
    <row r="733" spans="2:28" x14ac:dyDescent="0.25">
      <c r="B733" s="36">
        <v>2020</v>
      </c>
      <c r="C733" s="49" t="s">
        <v>145</v>
      </c>
      <c r="D733" s="49" t="s">
        <v>125</v>
      </c>
      <c r="E733" s="49" t="s">
        <v>398</v>
      </c>
      <c r="F733" s="49" t="s">
        <v>127</v>
      </c>
      <c r="G733" s="23"/>
      <c r="H733" s="23"/>
      <c r="I733" s="23"/>
      <c r="J733" s="23"/>
      <c r="K733" s="23"/>
      <c r="L733" s="23"/>
      <c r="M733" s="23"/>
      <c r="N733" s="23"/>
      <c r="O733" s="23"/>
      <c r="P733" s="23"/>
      <c r="Q733" s="23"/>
      <c r="R733" s="23"/>
      <c r="S733" s="23"/>
      <c r="T733" s="23"/>
      <c r="U733" s="23"/>
      <c r="V733" s="23"/>
      <c r="W733" s="23"/>
      <c r="X733" s="23"/>
      <c r="Y733" s="23"/>
      <c r="Z733" s="23"/>
      <c r="AA733" s="23"/>
      <c r="AB733" s="23"/>
    </row>
    <row r="734" spans="2:28" x14ac:dyDescent="0.25">
      <c r="B734" s="36">
        <v>2020</v>
      </c>
      <c r="C734" s="49" t="s">
        <v>145</v>
      </c>
      <c r="D734" s="49" t="s">
        <v>125</v>
      </c>
      <c r="E734" s="49" t="s">
        <v>398</v>
      </c>
      <c r="F734" s="49" t="s">
        <v>128</v>
      </c>
      <c r="G734" s="23"/>
      <c r="H734" s="23"/>
      <c r="I734" s="23"/>
      <c r="J734" s="23"/>
      <c r="K734" s="23"/>
      <c r="L734" s="23"/>
      <c r="M734" s="23"/>
      <c r="N734" s="23"/>
      <c r="O734" s="23"/>
      <c r="P734" s="23"/>
      <c r="Q734" s="23"/>
      <c r="R734" s="23"/>
      <c r="S734" s="23"/>
      <c r="T734" s="23"/>
      <c r="U734" s="23"/>
      <c r="V734" s="23"/>
      <c r="W734" s="23"/>
      <c r="X734" s="23"/>
      <c r="Y734" s="23"/>
      <c r="Z734" s="23"/>
      <c r="AA734" s="23"/>
      <c r="AB734" s="23"/>
    </row>
    <row r="735" spans="2:28" x14ac:dyDescent="0.25">
      <c r="B735" s="124">
        <v>2020</v>
      </c>
      <c r="C735" s="125" t="s">
        <v>145</v>
      </c>
      <c r="D735" s="125" t="s">
        <v>125</v>
      </c>
      <c r="E735" s="126" t="s">
        <v>399</v>
      </c>
      <c r="F735" s="127" t="s">
        <v>129</v>
      </c>
      <c r="G735" s="111"/>
      <c r="H735" s="111"/>
      <c r="I735" s="111"/>
      <c r="J735" s="111"/>
      <c r="K735" s="111"/>
      <c r="L735" s="111"/>
      <c r="M735" s="111"/>
      <c r="N735" s="111"/>
      <c r="O735" s="111"/>
      <c r="P735" s="111"/>
      <c r="Q735" s="111"/>
      <c r="R735" s="111"/>
      <c r="S735" s="111"/>
      <c r="T735" s="111"/>
      <c r="U735" s="111"/>
      <c r="V735" s="111"/>
      <c r="W735" s="111"/>
      <c r="X735" s="111"/>
      <c r="Y735" s="111"/>
      <c r="Z735" s="111"/>
      <c r="AA735" s="111"/>
      <c r="AB735" s="111"/>
    </row>
    <row r="736" spans="2:28" x14ac:dyDescent="0.25">
      <c r="B736" s="36">
        <v>2020</v>
      </c>
      <c r="C736" s="49" t="s">
        <v>145</v>
      </c>
      <c r="D736" s="49" t="s">
        <v>125</v>
      </c>
      <c r="E736" s="49" t="s">
        <v>400</v>
      </c>
      <c r="F736" s="49" t="s">
        <v>127</v>
      </c>
      <c r="G736" s="23"/>
      <c r="H736" s="23"/>
      <c r="I736" s="23"/>
      <c r="J736" s="23"/>
      <c r="K736" s="23"/>
      <c r="L736" s="23"/>
      <c r="M736" s="23"/>
      <c r="N736" s="23"/>
      <c r="O736" s="23"/>
      <c r="P736" s="23"/>
      <c r="Q736" s="23"/>
      <c r="R736" s="23"/>
      <c r="S736" s="23"/>
      <c r="T736" s="23"/>
      <c r="U736" s="23"/>
      <c r="V736" s="23"/>
      <c r="W736" s="23"/>
      <c r="X736" s="23"/>
      <c r="Y736" s="23"/>
      <c r="Z736" s="23"/>
      <c r="AA736" s="23"/>
      <c r="AB736" s="23"/>
    </row>
    <row r="737" spans="2:28" x14ac:dyDescent="0.25">
      <c r="B737" s="36">
        <v>2020</v>
      </c>
      <c r="C737" s="49" t="s">
        <v>145</v>
      </c>
      <c r="D737" s="49" t="s">
        <v>125</v>
      </c>
      <c r="E737" s="49" t="s">
        <v>400</v>
      </c>
      <c r="F737" s="49" t="s">
        <v>128</v>
      </c>
      <c r="G737" s="23"/>
      <c r="H737" s="23"/>
      <c r="I737" s="23"/>
      <c r="J737" s="23"/>
      <c r="K737" s="23"/>
      <c r="L737" s="23"/>
      <c r="M737" s="23"/>
      <c r="N737" s="23"/>
      <c r="O737" s="23"/>
      <c r="P737" s="23"/>
      <c r="Q737" s="23"/>
      <c r="R737" s="23"/>
      <c r="S737" s="23"/>
      <c r="T737" s="23"/>
      <c r="U737" s="23"/>
      <c r="V737" s="23"/>
      <c r="W737" s="23"/>
      <c r="X737" s="23"/>
      <c r="Y737" s="23"/>
      <c r="Z737" s="23"/>
      <c r="AA737" s="23"/>
      <c r="AB737" s="23"/>
    </row>
    <row r="738" spans="2:28" x14ac:dyDescent="0.25">
      <c r="B738" s="124">
        <v>2020</v>
      </c>
      <c r="C738" s="125" t="s">
        <v>145</v>
      </c>
      <c r="D738" s="125" t="s">
        <v>125</v>
      </c>
      <c r="E738" s="126" t="s">
        <v>401</v>
      </c>
      <c r="F738" s="127" t="s">
        <v>129</v>
      </c>
      <c r="G738" s="111"/>
      <c r="H738" s="111"/>
      <c r="I738" s="111"/>
      <c r="J738" s="111"/>
      <c r="K738" s="111"/>
      <c r="L738" s="111"/>
      <c r="M738" s="111"/>
      <c r="N738" s="111"/>
      <c r="O738" s="111"/>
      <c r="P738" s="111"/>
      <c r="Q738" s="111"/>
      <c r="R738" s="111"/>
      <c r="S738" s="111"/>
      <c r="T738" s="111"/>
      <c r="U738" s="111"/>
      <c r="V738" s="111"/>
      <c r="W738" s="111"/>
      <c r="X738" s="111"/>
      <c r="Y738" s="111"/>
      <c r="Z738" s="111"/>
      <c r="AA738" s="111"/>
      <c r="AB738" s="111"/>
    </row>
    <row r="739" spans="2:28" x14ac:dyDescent="0.25">
      <c r="B739" s="36">
        <v>2020</v>
      </c>
      <c r="C739" s="49" t="s">
        <v>145</v>
      </c>
      <c r="D739" s="49" t="s">
        <v>125</v>
      </c>
      <c r="E739" s="49" t="s">
        <v>337</v>
      </c>
      <c r="F739" s="49" t="s">
        <v>127</v>
      </c>
      <c r="G739" s="23"/>
      <c r="H739" s="23"/>
      <c r="I739" s="23"/>
      <c r="J739" s="23"/>
      <c r="K739" s="23"/>
      <c r="L739" s="23"/>
      <c r="M739" s="23"/>
      <c r="N739" s="23"/>
      <c r="O739" s="23"/>
      <c r="P739" s="23"/>
      <c r="Q739" s="23"/>
      <c r="R739" s="23"/>
      <c r="S739" s="23"/>
      <c r="T739" s="23"/>
      <c r="U739" s="23"/>
      <c r="V739" s="23"/>
      <c r="W739" s="23"/>
      <c r="X739" s="23"/>
      <c r="Y739" s="23"/>
      <c r="Z739" s="23"/>
      <c r="AA739" s="23"/>
      <c r="AB739" s="23"/>
    </row>
    <row r="740" spans="2:28" x14ac:dyDescent="0.25">
      <c r="B740" s="36">
        <v>2020</v>
      </c>
      <c r="C740" s="49" t="s">
        <v>145</v>
      </c>
      <c r="D740" s="49" t="s">
        <v>125</v>
      </c>
      <c r="E740" s="49" t="s">
        <v>337</v>
      </c>
      <c r="F740" s="49" t="s">
        <v>128</v>
      </c>
      <c r="G740" s="23"/>
      <c r="H740" s="23"/>
      <c r="I740" s="23"/>
      <c r="J740" s="23"/>
      <c r="K740" s="23"/>
      <c r="L740" s="23"/>
      <c r="M740" s="23"/>
      <c r="N740" s="23"/>
      <c r="O740" s="23"/>
      <c r="P740" s="23"/>
      <c r="Q740" s="23"/>
      <c r="R740" s="23"/>
      <c r="S740" s="23"/>
      <c r="T740" s="23"/>
      <c r="U740" s="23"/>
      <c r="V740" s="23"/>
      <c r="W740" s="23"/>
      <c r="X740" s="23"/>
      <c r="Y740" s="23"/>
      <c r="Z740" s="23"/>
      <c r="AA740" s="23"/>
      <c r="AB740" s="23"/>
    </row>
    <row r="741" spans="2:28" x14ac:dyDescent="0.25">
      <c r="B741" s="124">
        <v>2020</v>
      </c>
      <c r="C741" s="125" t="s">
        <v>145</v>
      </c>
      <c r="D741" s="125" t="s">
        <v>125</v>
      </c>
      <c r="E741" s="126" t="s">
        <v>338</v>
      </c>
      <c r="F741" s="127" t="s">
        <v>129</v>
      </c>
      <c r="G741" s="111"/>
      <c r="H741" s="111"/>
      <c r="I741" s="111"/>
      <c r="J741" s="111"/>
      <c r="K741" s="111"/>
      <c r="L741" s="111"/>
      <c r="M741" s="111"/>
      <c r="N741" s="111"/>
      <c r="O741" s="111"/>
      <c r="P741" s="111"/>
      <c r="Q741" s="111"/>
      <c r="R741" s="111"/>
      <c r="S741" s="111"/>
      <c r="T741" s="111"/>
      <c r="U741" s="111"/>
      <c r="V741" s="111"/>
      <c r="W741" s="111"/>
      <c r="X741" s="111"/>
      <c r="Y741" s="111"/>
      <c r="Z741" s="111"/>
      <c r="AA741" s="111"/>
      <c r="AB741" s="111"/>
    </row>
    <row r="742" spans="2:28" x14ac:dyDescent="0.25">
      <c r="B742" s="36">
        <v>2020</v>
      </c>
      <c r="C742" s="49" t="s">
        <v>145</v>
      </c>
      <c r="D742" s="49" t="s">
        <v>125</v>
      </c>
      <c r="E742" s="49" t="s">
        <v>339</v>
      </c>
      <c r="F742" s="49" t="s">
        <v>127</v>
      </c>
      <c r="G742" s="23"/>
      <c r="H742" s="23"/>
      <c r="I742" s="23"/>
      <c r="J742" s="23"/>
      <c r="K742" s="23"/>
      <c r="L742" s="23"/>
      <c r="M742" s="23"/>
      <c r="N742" s="23"/>
      <c r="O742" s="23"/>
      <c r="P742" s="23"/>
      <c r="Q742" s="23"/>
      <c r="R742" s="23"/>
      <c r="S742" s="23"/>
      <c r="T742" s="23"/>
      <c r="U742" s="23"/>
      <c r="V742" s="23"/>
      <c r="W742" s="23"/>
      <c r="X742" s="23"/>
      <c r="Y742" s="23"/>
      <c r="Z742" s="23"/>
      <c r="AA742" s="23"/>
      <c r="AB742" s="23"/>
    </row>
    <row r="743" spans="2:28" x14ac:dyDescent="0.25">
      <c r="B743" s="36">
        <v>2020</v>
      </c>
      <c r="C743" s="49" t="s">
        <v>145</v>
      </c>
      <c r="D743" s="49" t="s">
        <v>125</v>
      </c>
      <c r="E743" s="49" t="s">
        <v>339</v>
      </c>
      <c r="F743" s="49" t="s">
        <v>128</v>
      </c>
      <c r="G743" s="23"/>
      <c r="H743" s="23"/>
      <c r="I743" s="23"/>
      <c r="J743" s="23"/>
      <c r="K743" s="23"/>
      <c r="L743" s="23"/>
      <c r="M743" s="23"/>
      <c r="N743" s="23"/>
      <c r="O743" s="23"/>
      <c r="P743" s="23"/>
      <c r="Q743" s="23"/>
      <c r="R743" s="23"/>
      <c r="S743" s="23"/>
      <c r="T743" s="23"/>
      <c r="U743" s="23"/>
      <c r="V743" s="23"/>
      <c r="W743" s="23"/>
      <c r="X743" s="23"/>
      <c r="Y743" s="23"/>
      <c r="Z743" s="23"/>
      <c r="AA743" s="23"/>
      <c r="AB743" s="23"/>
    </row>
    <row r="744" spans="2:28" x14ac:dyDescent="0.25">
      <c r="B744" s="124">
        <v>2020</v>
      </c>
      <c r="C744" s="125" t="s">
        <v>145</v>
      </c>
      <c r="D744" s="125" t="s">
        <v>125</v>
      </c>
      <c r="E744" s="126" t="s">
        <v>340</v>
      </c>
      <c r="F744" s="127" t="s">
        <v>129</v>
      </c>
      <c r="G744" s="111"/>
      <c r="H744" s="111"/>
      <c r="I744" s="111"/>
      <c r="J744" s="111"/>
      <c r="K744" s="111"/>
      <c r="L744" s="111"/>
      <c r="M744" s="111"/>
      <c r="N744" s="111"/>
      <c r="O744" s="111"/>
      <c r="P744" s="111"/>
      <c r="Q744" s="111"/>
      <c r="R744" s="111"/>
      <c r="S744" s="111"/>
      <c r="T744" s="111"/>
      <c r="U744" s="111"/>
      <c r="V744" s="111"/>
      <c r="W744" s="111"/>
      <c r="X744" s="111"/>
      <c r="Y744" s="111"/>
      <c r="Z744" s="111"/>
      <c r="AA744" s="111"/>
      <c r="AB744" s="111"/>
    </row>
    <row r="745" spans="2:28" x14ac:dyDescent="0.25">
      <c r="B745" s="124">
        <v>2020</v>
      </c>
      <c r="C745" s="125" t="s">
        <v>145</v>
      </c>
      <c r="D745" s="125" t="s">
        <v>125</v>
      </c>
      <c r="E745" s="127" t="s">
        <v>36</v>
      </c>
      <c r="F745" s="126" t="s">
        <v>1096</v>
      </c>
      <c r="G745" s="111"/>
      <c r="H745" s="111"/>
      <c r="I745" s="111"/>
      <c r="J745" s="111"/>
      <c r="K745" s="111"/>
      <c r="L745" s="111"/>
      <c r="M745" s="111"/>
      <c r="N745" s="111"/>
      <c r="O745" s="111"/>
      <c r="P745" s="111"/>
      <c r="Q745" s="111"/>
      <c r="R745" s="111"/>
      <c r="S745" s="111"/>
      <c r="T745" s="111"/>
      <c r="U745" s="111"/>
      <c r="V745" s="111"/>
      <c r="W745" s="111"/>
      <c r="X745" s="111"/>
      <c r="Y745" s="111"/>
      <c r="Z745" s="111"/>
      <c r="AA745" s="111"/>
      <c r="AB745" s="111"/>
    </row>
    <row r="746" spans="2:28" x14ac:dyDescent="0.25">
      <c r="B746" s="124">
        <v>2020</v>
      </c>
      <c r="C746" s="125" t="s">
        <v>145</v>
      </c>
      <c r="D746" s="125" t="s">
        <v>125</v>
      </c>
      <c r="E746" s="127" t="s">
        <v>36</v>
      </c>
      <c r="F746" s="126" t="s">
        <v>1097</v>
      </c>
      <c r="G746" s="111"/>
      <c r="H746" s="111"/>
      <c r="I746" s="111"/>
      <c r="J746" s="111"/>
      <c r="K746" s="111"/>
      <c r="L746" s="111"/>
      <c r="M746" s="111"/>
      <c r="N746" s="111"/>
      <c r="O746" s="111"/>
      <c r="P746" s="111"/>
      <c r="Q746" s="111"/>
      <c r="R746" s="111"/>
      <c r="S746" s="111"/>
      <c r="T746" s="111"/>
      <c r="U746" s="111"/>
      <c r="V746" s="111"/>
      <c r="W746" s="111"/>
      <c r="X746" s="111"/>
      <c r="Y746" s="111"/>
      <c r="Z746" s="111"/>
      <c r="AA746" s="111"/>
      <c r="AB746" s="111"/>
    </row>
    <row r="747" spans="2:28" x14ac:dyDescent="0.25">
      <c r="B747" s="50">
        <v>2020</v>
      </c>
      <c r="C747" s="61" t="s">
        <v>145</v>
      </c>
      <c r="D747" s="52" t="s">
        <v>139</v>
      </c>
      <c r="E747" s="51" t="s">
        <v>36</v>
      </c>
      <c r="F747" s="51" t="s">
        <v>129</v>
      </c>
      <c r="G747" s="21"/>
      <c r="H747" s="21"/>
      <c r="I747" s="21"/>
      <c r="J747" s="21"/>
      <c r="K747" s="21"/>
      <c r="L747" s="21"/>
      <c r="M747" s="21"/>
      <c r="N747" s="21"/>
      <c r="O747" s="21"/>
      <c r="P747" s="21"/>
      <c r="Q747" s="21"/>
      <c r="R747" s="21"/>
      <c r="S747" s="21"/>
      <c r="T747" s="21"/>
      <c r="U747" s="21"/>
      <c r="V747" s="21"/>
      <c r="W747" s="21"/>
      <c r="X747" s="21"/>
      <c r="Y747" s="21"/>
      <c r="Z747" s="21"/>
      <c r="AA747" s="21"/>
      <c r="AB747" s="21"/>
    </row>
    <row r="748" spans="2:28" x14ac:dyDescent="0.25">
      <c r="B748" s="36">
        <v>2020</v>
      </c>
      <c r="C748" s="49" t="s">
        <v>145</v>
      </c>
      <c r="D748" s="49" t="s">
        <v>126</v>
      </c>
      <c r="E748" s="49" t="s">
        <v>398</v>
      </c>
      <c r="F748" s="49" t="s">
        <v>127</v>
      </c>
      <c r="G748" s="23"/>
      <c r="H748" s="23"/>
      <c r="I748" s="23"/>
      <c r="J748" s="23"/>
      <c r="K748" s="23"/>
      <c r="L748" s="23"/>
      <c r="M748" s="23"/>
      <c r="N748" s="23"/>
      <c r="O748" s="23"/>
      <c r="P748" s="23"/>
      <c r="Q748" s="23"/>
      <c r="R748" s="23"/>
      <c r="S748" s="23"/>
      <c r="T748" s="23"/>
      <c r="U748" s="23"/>
      <c r="V748" s="23"/>
      <c r="W748" s="23"/>
      <c r="X748" s="23"/>
      <c r="Y748" s="23"/>
      <c r="Z748" s="23"/>
      <c r="AA748" s="23"/>
      <c r="AB748" s="23"/>
    </row>
    <row r="749" spans="2:28" x14ac:dyDescent="0.25">
      <c r="B749" s="36">
        <v>2020</v>
      </c>
      <c r="C749" s="49" t="s">
        <v>145</v>
      </c>
      <c r="D749" s="49" t="s">
        <v>126</v>
      </c>
      <c r="E749" s="49" t="s">
        <v>398</v>
      </c>
      <c r="F749" s="49" t="s">
        <v>128</v>
      </c>
      <c r="G749" s="23"/>
      <c r="H749" s="23"/>
      <c r="I749" s="23"/>
      <c r="J749" s="23"/>
      <c r="K749" s="23"/>
      <c r="L749" s="23"/>
      <c r="M749" s="23"/>
      <c r="N749" s="23"/>
      <c r="O749" s="23"/>
      <c r="P749" s="23"/>
      <c r="Q749" s="23"/>
      <c r="R749" s="23"/>
      <c r="S749" s="23"/>
      <c r="T749" s="23"/>
      <c r="U749" s="23"/>
      <c r="V749" s="23"/>
      <c r="W749" s="23"/>
      <c r="X749" s="23"/>
      <c r="Y749" s="23"/>
      <c r="Z749" s="23"/>
      <c r="AA749" s="23"/>
      <c r="AB749" s="23"/>
    </row>
    <row r="750" spans="2:28" x14ac:dyDescent="0.25">
      <c r="B750" s="124">
        <v>2020</v>
      </c>
      <c r="C750" s="125" t="s">
        <v>145</v>
      </c>
      <c r="D750" s="125" t="s">
        <v>126</v>
      </c>
      <c r="E750" s="126" t="s">
        <v>399</v>
      </c>
      <c r="F750" s="127" t="s">
        <v>129</v>
      </c>
      <c r="G750" s="111"/>
      <c r="H750" s="111"/>
      <c r="I750" s="111"/>
      <c r="J750" s="111"/>
      <c r="K750" s="111"/>
      <c r="L750" s="111"/>
      <c r="M750" s="111"/>
      <c r="N750" s="111"/>
      <c r="O750" s="111"/>
      <c r="P750" s="111"/>
      <c r="Q750" s="111"/>
      <c r="R750" s="111"/>
      <c r="S750" s="111"/>
      <c r="T750" s="111"/>
      <c r="U750" s="111"/>
      <c r="V750" s="111"/>
      <c r="W750" s="111"/>
      <c r="X750" s="111"/>
      <c r="Y750" s="111"/>
      <c r="Z750" s="111"/>
      <c r="AA750" s="111"/>
      <c r="AB750" s="111"/>
    </row>
    <row r="751" spans="2:28" x14ac:dyDescent="0.25">
      <c r="B751" s="36">
        <v>2020</v>
      </c>
      <c r="C751" s="49" t="s">
        <v>145</v>
      </c>
      <c r="D751" s="49" t="s">
        <v>126</v>
      </c>
      <c r="E751" s="49" t="s">
        <v>400</v>
      </c>
      <c r="F751" s="49" t="s">
        <v>127</v>
      </c>
      <c r="G751" s="23"/>
      <c r="H751" s="23"/>
      <c r="I751" s="23"/>
      <c r="J751" s="23"/>
      <c r="K751" s="23"/>
      <c r="L751" s="23"/>
      <c r="M751" s="23"/>
      <c r="N751" s="23"/>
      <c r="O751" s="23"/>
      <c r="P751" s="23"/>
      <c r="Q751" s="23"/>
      <c r="R751" s="23"/>
      <c r="S751" s="23"/>
      <c r="T751" s="23"/>
      <c r="U751" s="23"/>
      <c r="V751" s="23"/>
      <c r="W751" s="23"/>
      <c r="X751" s="23"/>
      <c r="Y751" s="23"/>
      <c r="Z751" s="23"/>
      <c r="AA751" s="23"/>
      <c r="AB751" s="23"/>
    </row>
    <row r="752" spans="2:28" x14ac:dyDescent="0.25">
      <c r="B752" s="36">
        <v>2020</v>
      </c>
      <c r="C752" s="49" t="s">
        <v>145</v>
      </c>
      <c r="D752" s="49" t="s">
        <v>126</v>
      </c>
      <c r="E752" s="49" t="s">
        <v>400</v>
      </c>
      <c r="F752" s="49" t="s">
        <v>128</v>
      </c>
      <c r="G752" s="23"/>
      <c r="H752" s="23"/>
      <c r="I752" s="23"/>
      <c r="J752" s="23"/>
      <c r="K752" s="23"/>
      <c r="L752" s="23"/>
      <c r="M752" s="23"/>
      <c r="N752" s="23"/>
      <c r="O752" s="23"/>
      <c r="P752" s="23"/>
      <c r="Q752" s="23"/>
      <c r="R752" s="23"/>
      <c r="S752" s="23"/>
      <c r="T752" s="23"/>
      <c r="U752" s="23"/>
      <c r="V752" s="23"/>
      <c r="W752" s="23"/>
      <c r="X752" s="23"/>
      <c r="Y752" s="23"/>
      <c r="Z752" s="23"/>
      <c r="AA752" s="23"/>
      <c r="AB752" s="23"/>
    </row>
    <row r="753" spans="2:28" x14ac:dyDescent="0.25">
      <c r="B753" s="124">
        <v>2020</v>
      </c>
      <c r="C753" s="125" t="s">
        <v>145</v>
      </c>
      <c r="D753" s="125" t="s">
        <v>126</v>
      </c>
      <c r="E753" s="126" t="s">
        <v>401</v>
      </c>
      <c r="F753" s="127" t="s">
        <v>129</v>
      </c>
      <c r="G753" s="111"/>
      <c r="H753" s="111"/>
      <c r="I753" s="111"/>
      <c r="J753" s="111"/>
      <c r="K753" s="111"/>
      <c r="L753" s="111"/>
      <c r="M753" s="111"/>
      <c r="N753" s="111"/>
      <c r="O753" s="111"/>
      <c r="P753" s="111"/>
      <c r="Q753" s="111"/>
      <c r="R753" s="111"/>
      <c r="S753" s="111"/>
      <c r="T753" s="111"/>
      <c r="U753" s="111"/>
      <c r="V753" s="111"/>
      <c r="W753" s="111"/>
      <c r="X753" s="111"/>
      <c r="Y753" s="111"/>
      <c r="Z753" s="111"/>
      <c r="AA753" s="111"/>
      <c r="AB753" s="111"/>
    </row>
    <row r="754" spans="2:28" x14ac:dyDescent="0.25">
      <c r="B754" s="36">
        <v>2020</v>
      </c>
      <c r="C754" s="49" t="s">
        <v>145</v>
      </c>
      <c r="D754" s="49" t="s">
        <v>126</v>
      </c>
      <c r="E754" s="49" t="s">
        <v>337</v>
      </c>
      <c r="F754" s="49" t="s">
        <v>127</v>
      </c>
      <c r="G754" s="23"/>
      <c r="H754" s="23"/>
      <c r="I754" s="23"/>
      <c r="J754" s="23"/>
      <c r="K754" s="23"/>
      <c r="L754" s="23"/>
      <c r="M754" s="23"/>
      <c r="N754" s="23"/>
      <c r="O754" s="23"/>
      <c r="P754" s="23"/>
      <c r="Q754" s="23"/>
      <c r="R754" s="23"/>
      <c r="S754" s="23"/>
      <c r="T754" s="23"/>
      <c r="U754" s="23"/>
      <c r="V754" s="23"/>
      <c r="W754" s="23"/>
      <c r="X754" s="23"/>
      <c r="Y754" s="23"/>
      <c r="Z754" s="23"/>
      <c r="AA754" s="23"/>
      <c r="AB754" s="23"/>
    </row>
    <row r="755" spans="2:28" x14ac:dyDescent="0.25">
      <c r="B755" s="36">
        <v>2020</v>
      </c>
      <c r="C755" s="49" t="s">
        <v>145</v>
      </c>
      <c r="D755" s="49" t="s">
        <v>126</v>
      </c>
      <c r="E755" s="49" t="s">
        <v>337</v>
      </c>
      <c r="F755" s="49" t="s">
        <v>128</v>
      </c>
      <c r="G755" s="23"/>
      <c r="H755" s="23"/>
      <c r="I755" s="23"/>
      <c r="J755" s="23"/>
      <c r="K755" s="23"/>
      <c r="L755" s="23"/>
      <c r="M755" s="23"/>
      <c r="N755" s="23"/>
      <c r="O755" s="23"/>
      <c r="P755" s="23"/>
      <c r="Q755" s="23"/>
      <c r="R755" s="23"/>
      <c r="S755" s="23"/>
      <c r="T755" s="23"/>
      <c r="U755" s="23"/>
      <c r="V755" s="23"/>
      <c r="W755" s="23"/>
      <c r="X755" s="23"/>
      <c r="Y755" s="23"/>
      <c r="Z755" s="23"/>
      <c r="AA755" s="23"/>
      <c r="AB755" s="23"/>
    </row>
    <row r="756" spans="2:28" x14ac:dyDescent="0.25">
      <c r="B756" s="124">
        <v>2020</v>
      </c>
      <c r="C756" s="125" t="s">
        <v>145</v>
      </c>
      <c r="D756" s="125" t="s">
        <v>126</v>
      </c>
      <c r="E756" s="126" t="s">
        <v>338</v>
      </c>
      <c r="F756" s="127" t="s">
        <v>129</v>
      </c>
      <c r="G756" s="111"/>
      <c r="H756" s="111"/>
      <c r="I756" s="111"/>
      <c r="J756" s="111"/>
      <c r="K756" s="111"/>
      <c r="L756" s="111"/>
      <c r="M756" s="111"/>
      <c r="N756" s="111"/>
      <c r="O756" s="111"/>
      <c r="P756" s="111"/>
      <c r="Q756" s="111"/>
      <c r="R756" s="111"/>
      <c r="S756" s="111"/>
      <c r="T756" s="111"/>
      <c r="U756" s="111"/>
      <c r="V756" s="111"/>
      <c r="W756" s="111"/>
      <c r="X756" s="111"/>
      <c r="Y756" s="111"/>
      <c r="Z756" s="111"/>
      <c r="AA756" s="111"/>
      <c r="AB756" s="111"/>
    </row>
    <row r="757" spans="2:28" x14ac:dyDescent="0.25">
      <c r="B757" s="36">
        <v>2020</v>
      </c>
      <c r="C757" s="49" t="s">
        <v>145</v>
      </c>
      <c r="D757" s="49" t="s">
        <v>126</v>
      </c>
      <c r="E757" s="49" t="s">
        <v>339</v>
      </c>
      <c r="F757" s="49" t="s">
        <v>127</v>
      </c>
      <c r="G757" s="23"/>
      <c r="H757" s="23"/>
      <c r="I757" s="23"/>
      <c r="J757" s="23"/>
      <c r="K757" s="23"/>
      <c r="L757" s="23"/>
      <c r="M757" s="23"/>
      <c r="N757" s="23"/>
      <c r="O757" s="23"/>
      <c r="P757" s="23"/>
      <c r="Q757" s="23"/>
      <c r="R757" s="23"/>
      <c r="S757" s="23"/>
      <c r="T757" s="23"/>
      <c r="U757" s="23"/>
      <c r="V757" s="23"/>
      <c r="W757" s="23"/>
      <c r="X757" s="23"/>
      <c r="Y757" s="23"/>
      <c r="Z757" s="23"/>
      <c r="AA757" s="23"/>
      <c r="AB757" s="23"/>
    </row>
    <row r="758" spans="2:28" x14ac:dyDescent="0.25">
      <c r="B758" s="36">
        <v>2020</v>
      </c>
      <c r="C758" s="49" t="s">
        <v>145</v>
      </c>
      <c r="D758" s="49" t="s">
        <v>126</v>
      </c>
      <c r="E758" s="49" t="s">
        <v>339</v>
      </c>
      <c r="F758" s="49" t="s">
        <v>128</v>
      </c>
      <c r="G758" s="23"/>
      <c r="H758" s="23"/>
      <c r="I758" s="23"/>
      <c r="J758" s="23"/>
      <c r="K758" s="23"/>
      <c r="L758" s="23"/>
      <c r="M758" s="23"/>
      <c r="N758" s="23"/>
      <c r="O758" s="23"/>
      <c r="P758" s="23"/>
      <c r="Q758" s="23"/>
      <c r="R758" s="23"/>
      <c r="S758" s="23"/>
      <c r="T758" s="23"/>
      <c r="U758" s="23"/>
      <c r="V758" s="23"/>
      <c r="W758" s="23"/>
      <c r="X758" s="23"/>
      <c r="Y758" s="23"/>
      <c r="Z758" s="23"/>
      <c r="AA758" s="23"/>
      <c r="AB758" s="23"/>
    </row>
    <row r="759" spans="2:28" x14ac:dyDescent="0.25">
      <c r="B759" s="124">
        <v>2020</v>
      </c>
      <c r="C759" s="125" t="s">
        <v>145</v>
      </c>
      <c r="D759" s="125" t="s">
        <v>126</v>
      </c>
      <c r="E759" s="126" t="s">
        <v>340</v>
      </c>
      <c r="F759" s="127" t="s">
        <v>129</v>
      </c>
      <c r="G759" s="111"/>
      <c r="H759" s="111"/>
      <c r="I759" s="111"/>
      <c r="J759" s="111"/>
      <c r="K759" s="111"/>
      <c r="L759" s="111"/>
      <c r="M759" s="111"/>
      <c r="N759" s="111"/>
      <c r="O759" s="111"/>
      <c r="P759" s="111"/>
      <c r="Q759" s="111"/>
      <c r="R759" s="111"/>
      <c r="S759" s="111"/>
      <c r="T759" s="111"/>
      <c r="U759" s="111"/>
      <c r="V759" s="111"/>
      <c r="W759" s="111"/>
      <c r="X759" s="111"/>
      <c r="Y759" s="111"/>
      <c r="Z759" s="111"/>
      <c r="AA759" s="111"/>
      <c r="AB759" s="111"/>
    </row>
    <row r="760" spans="2:28" x14ac:dyDescent="0.25">
      <c r="B760" s="124">
        <v>2020</v>
      </c>
      <c r="C760" s="125" t="s">
        <v>145</v>
      </c>
      <c r="D760" s="125" t="s">
        <v>126</v>
      </c>
      <c r="E760" s="127" t="s">
        <v>36</v>
      </c>
      <c r="F760" s="126" t="s">
        <v>1096</v>
      </c>
      <c r="G760" s="111"/>
      <c r="H760" s="111"/>
      <c r="I760" s="111"/>
      <c r="J760" s="111"/>
      <c r="K760" s="111"/>
      <c r="L760" s="111"/>
      <c r="M760" s="111"/>
      <c r="N760" s="111"/>
      <c r="O760" s="111"/>
      <c r="P760" s="111"/>
      <c r="Q760" s="111"/>
      <c r="R760" s="111"/>
      <c r="S760" s="111"/>
      <c r="T760" s="111"/>
      <c r="U760" s="111"/>
      <c r="V760" s="111"/>
      <c r="W760" s="111"/>
      <c r="X760" s="111"/>
      <c r="Y760" s="111"/>
      <c r="Z760" s="111"/>
      <c r="AA760" s="111"/>
      <c r="AB760" s="111"/>
    </row>
    <row r="761" spans="2:28" x14ac:dyDescent="0.25">
      <c r="B761" s="124">
        <v>2020</v>
      </c>
      <c r="C761" s="125" t="s">
        <v>145</v>
      </c>
      <c r="D761" s="125" t="s">
        <v>126</v>
      </c>
      <c r="E761" s="127" t="s">
        <v>36</v>
      </c>
      <c r="F761" s="126" t="s">
        <v>1097</v>
      </c>
      <c r="G761" s="111"/>
      <c r="H761" s="111"/>
      <c r="I761" s="111"/>
      <c r="J761" s="111"/>
      <c r="K761" s="111"/>
      <c r="L761" s="111"/>
      <c r="M761" s="111"/>
      <c r="N761" s="111"/>
      <c r="O761" s="111"/>
      <c r="P761" s="111"/>
      <c r="Q761" s="111"/>
      <c r="R761" s="111"/>
      <c r="S761" s="111"/>
      <c r="T761" s="111"/>
      <c r="U761" s="111"/>
      <c r="V761" s="111"/>
      <c r="W761" s="111"/>
      <c r="X761" s="111"/>
      <c r="Y761" s="111"/>
      <c r="Z761" s="111"/>
      <c r="AA761" s="111"/>
      <c r="AB761" s="111"/>
    </row>
    <row r="762" spans="2:28" x14ac:dyDescent="0.25">
      <c r="B762" s="50">
        <v>2020</v>
      </c>
      <c r="C762" s="61" t="s">
        <v>145</v>
      </c>
      <c r="D762" s="52" t="s">
        <v>140</v>
      </c>
      <c r="E762" s="51" t="s">
        <v>36</v>
      </c>
      <c r="F762" s="51" t="s">
        <v>129</v>
      </c>
      <c r="G762" s="21"/>
      <c r="H762" s="21"/>
      <c r="I762" s="21"/>
      <c r="J762" s="21"/>
      <c r="K762" s="21"/>
      <c r="L762" s="21"/>
      <c r="M762" s="21"/>
      <c r="N762" s="21"/>
      <c r="O762" s="21"/>
      <c r="P762" s="21"/>
      <c r="Q762" s="21"/>
      <c r="R762" s="21"/>
      <c r="S762" s="21"/>
      <c r="T762" s="21"/>
      <c r="U762" s="21"/>
      <c r="V762" s="21"/>
      <c r="W762" s="21"/>
      <c r="X762" s="21"/>
      <c r="Y762" s="21"/>
      <c r="Z762" s="21"/>
      <c r="AA762" s="21"/>
      <c r="AB762" s="21"/>
    </row>
    <row r="763" spans="2:28" x14ac:dyDescent="0.25">
      <c r="B763" s="50">
        <v>2020</v>
      </c>
      <c r="C763" s="61" t="s">
        <v>145</v>
      </c>
      <c r="D763" s="51" t="s">
        <v>143</v>
      </c>
      <c r="E763" s="52" t="s">
        <v>399</v>
      </c>
      <c r="F763" s="51" t="s">
        <v>129</v>
      </c>
      <c r="G763" s="21"/>
      <c r="H763" s="21"/>
      <c r="I763" s="21"/>
      <c r="J763" s="21"/>
      <c r="K763" s="21"/>
      <c r="L763" s="21"/>
      <c r="M763" s="21"/>
      <c r="N763" s="21"/>
      <c r="O763" s="21"/>
      <c r="P763" s="21"/>
      <c r="Q763" s="21"/>
      <c r="R763" s="21"/>
      <c r="S763" s="21"/>
      <c r="T763" s="21"/>
      <c r="U763" s="21"/>
      <c r="V763" s="21"/>
      <c r="W763" s="21"/>
      <c r="X763" s="21"/>
      <c r="Y763" s="21"/>
      <c r="Z763" s="21"/>
      <c r="AA763" s="21"/>
      <c r="AB763" s="21"/>
    </row>
    <row r="764" spans="2:28" x14ac:dyDescent="0.25">
      <c r="B764" s="50">
        <v>2020</v>
      </c>
      <c r="C764" s="61" t="s">
        <v>145</v>
      </c>
      <c r="D764" s="51" t="s">
        <v>143</v>
      </c>
      <c r="E764" s="52" t="s">
        <v>401</v>
      </c>
      <c r="F764" s="51" t="s">
        <v>129</v>
      </c>
      <c r="G764" s="21"/>
      <c r="H764" s="21"/>
      <c r="I764" s="21"/>
      <c r="J764" s="21"/>
      <c r="K764" s="21"/>
      <c r="L764" s="21"/>
      <c r="M764" s="21"/>
      <c r="N764" s="21"/>
      <c r="O764" s="21"/>
      <c r="P764" s="21"/>
      <c r="Q764" s="21"/>
      <c r="R764" s="21"/>
      <c r="S764" s="21"/>
      <c r="T764" s="21"/>
      <c r="U764" s="21"/>
      <c r="V764" s="21"/>
      <c r="W764" s="21"/>
      <c r="X764" s="21"/>
      <c r="Y764" s="21"/>
      <c r="Z764" s="21"/>
      <c r="AA764" s="21"/>
      <c r="AB764" s="21"/>
    </row>
    <row r="765" spans="2:28" x14ac:dyDescent="0.25">
      <c r="B765" s="50">
        <v>2020</v>
      </c>
      <c r="C765" s="61" t="s">
        <v>145</v>
      </c>
      <c r="D765" s="51" t="s">
        <v>143</v>
      </c>
      <c r="E765" s="52" t="s">
        <v>338</v>
      </c>
      <c r="F765" s="51" t="s">
        <v>129</v>
      </c>
      <c r="G765" s="21"/>
      <c r="H765" s="21"/>
      <c r="I765" s="21"/>
      <c r="J765" s="21"/>
      <c r="K765" s="21"/>
      <c r="L765" s="21"/>
      <c r="M765" s="21"/>
      <c r="N765" s="21"/>
      <c r="O765" s="21"/>
      <c r="P765" s="21"/>
      <c r="Q765" s="21"/>
      <c r="R765" s="21"/>
      <c r="S765" s="21"/>
      <c r="T765" s="21"/>
      <c r="U765" s="21"/>
      <c r="V765" s="21"/>
      <c r="W765" s="21"/>
      <c r="X765" s="21"/>
      <c r="Y765" s="21"/>
      <c r="Z765" s="21"/>
      <c r="AA765" s="21"/>
      <c r="AB765" s="21"/>
    </row>
    <row r="766" spans="2:28" x14ac:dyDescent="0.25">
      <c r="B766" s="50">
        <v>2020</v>
      </c>
      <c r="C766" s="61" t="s">
        <v>145</v>
      </c>
      <c r="D766" s="51" t="s">
        <v>143</v>
      </c>
      <c r="E766" s="52" t="s">
        <v>340</v>
      </c>
      <c r="F766" s="51" t="s">
        <v>129</v>
      </c>
      <c r="G766" s="21"/>
      <c r="H766" s="21"/>
      <c r="I766" s="21"/>
      <c r="J766" s="21"/>
      <c r="K766" s="21"/>
      <c r="L766" s="21"/>
      <c r="M766" s="21"/>
      <c r="N766" s="21"/>
      <c r="O766" s="21"/>
      <c r="P766" s="21"/>
      <c r="Q766" s="21"/>
      <c r="R766" s="21"/>
      <c r="S766" s="21"/>
      <c r="T766" s="21"/>
      <c r="U766" s="21"/>
      <c r="V766" s="21"/>
      <c r="W766" s="21"/>
      <c r="X766" s="21"/>
      <c r="Y766" s="21"/>
      <c r="Z766" s="21"/>
      <c r="AA766" s="21"/>
      <c r="AB766" s="21"/>
    </row>
    <row r="767" spans="2:28" x14ac:dyDescent="0.25">
      <c r="B767" s="50">
        <v>2020</v>
      </c>
      <c r="C767" s="61" t="s">
        <v>145</v>
      </c>
      <c r="D767" s="51" t="s">
        <v>143</v>
      </c>
      <c r="E767" s="51" t="s">
        <v>36</v>
      </c>
      <c r="F767" s="52" t="s">
        <v>141</v>
      </c>
      <c r="G767" s="21"/>
      <c r="H767" s="21"/>
      <c r="I767" s="21"/>
      <c r="J767" s="21"/>
      <c r="K767" s="21"/>
      <c r="L767" s="21"/>
      <c r="M767" s="21"/>
      <c r="N767" s="21"/>
      <c r="O767" s="21"/>
      <c r="P767" s="21"/>
      <c r="Q767" s="21"/>
      <c r="R767" s="21"/>
      <c r="S767" s="21"/>
      <c r="T767" s="21"/>
      <c r="U767" s="21"/>
      <c r="V767" s="21"/>
      <c r="W767" s="21"/>
      <c r="X767" s="21"/>
      <c r="Y767" s="21"/>
      <c r="Z767" s="21"/>
      <c r="AA767" s="21"/>
      <c r="AB767" s="21"/>
    </row>
    <row r="768" spans="2:28" x14ac:dyDescent="0.25">
      <c r="B768" s="50">
        <v>2020</v>
      </c>
      <c r="C768" s="61" t="s">
        <v>145</v>
      </c>
      <c r="D768" s="51" t="s">
        <v>143</v>
      </c>
      <c r="E768" s="51" t="s">
        <v>36</v>
      </c>
      <c r="F768" s="52" t="s">
        <v>142</v>
      </c>
      <c r="G768" s="21"/>
      <c r="H768" s="21"/>
      <c r="I768" s="21"/>
      <c r="J768" s="21"/>
      <c r="K768" s="21"/>
      <c r="L768" s="21"/>
      <c r="M768" s="21"/>
      <c r="N768" s="21"/>
      <c r="O768" s="21"/>
      <c r="P768" s="21"/>
      <c r="Q768" s="21"/>
      <c r="R768" s="21"/>
      <c r="S768" s="21"/>
      <c r="T768" s="21"/>
      <c r="U768" s="21"/>
      <c r="V768" s="21"/>
      <c r="W768" s="21"/>
      <c r="X768" s="21"/>
      <c r="Y768" s="21"/>
      <c r="Z768" s="21"/>
      <c r="AA768" s="21"/>
      <c r="AB768" s="21"/>
    </row>
    <row r="769" spans="2:28" x14ac:dyDescent="0.25">
      <c r="B769" s="53">
        <v>2020</v>
      </c>
      <c r="C769" s="65" t="s">
        <v>1098</v>
      </c>
      <c r="D769" s="66" t="s">
        <v>143</v>
      </c>
      <c r="E769" s="66" t="s">
        <v>36</v>
      </c>
      <c r="F769" s="66" t="s">
        <v>129</v>
      </c>
      <c r="G769" s="30"/>
      <c r="H769" s="30"/>
      <c r="I769" s="30"/>
      <c r="J769" s="30"/>
      <c r="K769" s="30"/>
      <c r="L769" s="30"/>
      <c r="M769" s="30"/>
      <c r="N769" s="30"/>
      <c r="O769" s="30"/>
      <c r="P769" s="30"/>
      <c r="Q769" s="30"/>
      <c r="R769" s="30"/>
      <c r="S769" s="30"/>
      <c r="T769" s="30"/>
      <c r="U769" s="30"/>
      <c r="V769" s="30"/>
      <c r="W769" s="30"/>
      <c r="X769" s="30"/>
      <c r="Y769" s="30"/>
      <c r="Z769" s="30"/>
      <c r="AA769" s="30"/>
      <c r="AB769" s="30"/>
    </row>
    <row r="770" spans="2:28" s="3" customFormat="1" x14ac:dyDescent="0.25">
      <c r="B770" s="36">
        <v>2020</v>
      </c>
      <c r="C770" s="49" t="s">
        <v>144</v>
      </c>
      <c r="D770" s="49" t="s">
        <v>115</v>
      </c>
      <c r="E770" s="49" t="s">
        <v>398</v>
      </c>
      <c r="F770" s="49" t="s">
        <v>127</v>
      </c>
      <c r="G770" s="23"/>
      <c r="H770" s="23"/>
      <c r="I770" s="23"/>
      <c r="J770" s="23"/>
      <c r="K770" s="23"/>
      <c r="L770" s="23"/>
      <c r="M770" s="23"/>
      <c r="N770" s="23"/>
      <c r="O770" s="23"/>
      <c r="P770" s="23"/>
      <c r="Q770" s="23"/>
      <c r="R770" s="23"/>
      <c r="S770" s="23"/>
      <c r="T770" s="23"/>
      <c r="U770" s="23"/>
      <c r="V770" s="23"/>
      <c r="W770" s="23"/>
      <c r="X770" s="23"/>
      <c r="Y770" s="23"/>
      <c r="Z770" s="23"/>
      <c r="AA770" s="23"/>
      <c r="AB770" s="23"/>
    </row>
    <row r="771" spans="2:28" s="3" customFormat="1" x14ac:dyDescent="0.25">
      <c r="B771" s="36">
        <v>2020</v>
      </c>
      <c r="C771" s="49" t="s">
        <v>144</v>
      </c>
      <c r="D771" s="49" t="s">
        <v>115</v>
      </c>
      <c r="E771" s="49" t="s">
        <v>398</v>
      </c>
      <c r="F771" s="49" t="s">
        <v>128</v>
      </c>
      <c r="G771" s="23"/>
      <c r="H771" s="23"/>
      <c r="I771" s="23"/>
      <c r="J771" s="23"/>
      <c r="K771" s="23"/>
      <c r="L771" s="23"/>
      <c r="M771" s="23"/>
      <c r="N771" s="23"/>
      <c r="O771" s="23"/>
      <c r="P771" s="23"/>
      <c r="Q771" s="23"/>
      <c r="R771" s="23"/>
      <c r="S771" s="23"/>
      <c r="T771" s="23"/>
      <c r="U771" s="23"/>
      <c r="V771" s="23"/>
      <c r="W771" s="23"/>
      <c r="X771" s="23"/>
      <c r="Y771" s="23"/>
      <c r="Z771" s="23"/>
      <c r="AA771" s="23"/>
      <c r="AB771" s="23"/>
    </row>
    <row r="772" spans="2:28" s="3" customFormat="1" x14ac:dyDescent="0.25">
      <c r="B772" s="124">
        <v>2020</v>
      </c>
      <c r="C772" s="125" t="s">
        <v>144</v>
      </c>
      <c r="D772" s="125" t="s">
        <v>115</v>
      </c>
      <c r="E772" s="126" t="s">
        <v>399</v>
      </c>
      <c r="F772" s="127" t="s">
        <v>129</v>
      </c>
      <c r="G772" s="111"/>
      <c r="H772" s="111"/>
      <c r="I772" s="111"/>
      <c r="J772" s="111"/>
      <c r="K772" s="111"/>
      <c r="L772" s="111"/>
      <c r="M772" s="111"/>
      <c r="N772" s="111"/>
      <c r="O772" s="111"/>
      <c r="P772" s="111"/>
      <c r="Q772" s="111"/>
      <c r="R772" s="111"/>
      <c r="S772" s="111"/>
      <c r="T772" s="111"/>
      <c r="U772" s="111"/>
      <c r="V772" s="111"/>
      <c r="W772" s="111"/>
      <c r="X772" s="111"/>
      <c r="Y772" s="111"/>
      <c r="Z772" s="111"/>
      <c r="AA772" s="111"/>
      <c r="AB772" s="111"/>
    </row>
    <row r="773" spans="2:28" s="3" customFormat="1" x14ac:dyDescent="0.25">
      <c r="B773" s="36">
        <v>2020</v>
      </c>
      <c r="C773" s="49" t="s">
        <v>144</v>
      </c>
      <c r="D773" s="49" t="s">
        <v>115</v>
      </c>
      <c r="E773" s="49" t="s">
        <v>400</v>
      </c>
      <c r="F773" s="49" t="s">
        <v>127</v>
      </c>
      <c r="G773" s="23"/>
      <c r="H773" s="23"/>
      <c r="I773" s="23"/>
      <c r="J773" s="23"/>
      <c r="K773" s="23"/>
      <c r="L773" s="23"/>
      <c r="M773" s="23"/>
      <c r="N773" s="23"/>
      <c r="O773" s="23"/>
      <c r="P773" s="23"/>
      <c r="Q773" s="23"/>
      <c r="R773" s="23"/>
      <c r="S773" s="23"/>
      <c r="T773" s="23"/>
      <c r="U773" s="23"/>
      <c r="V773" s="23"/>
      <c r="W773" s="23"/>
      <c r="X773" s="23"/>
      <c r="Y773" s="23"/>
      <c r="Z773" s="23"/>
      <c r="AA773" s="23"/>
      <c r="AB773" s="23"/>
    </row>
    <row r="774" spans="2:28" s="3" customFormat="1" x14ac:dyDescent="0.25">
      <c r="B774" s="36">
        <v>2020</v>
      </c>
      <c r="C774" s="49" t="s">
        <v>144</v>
      </c>
      <c r="D774" s="49" t="s">
        <v>115</v>
      </c>
      <c r="E774" s="49" t="s">
        <v>400</v>
      </c>
      <c r="F774" s="49" t="s">
        <v>128</v>
      </c>
      <c r="G774" s="23"/>
      <c r="H774" s="23"/>
      <c r="I774" s="23"/>
      <c r="J774" s="23"/>
      <c r="K774" s="23"/>
      <c r="L774" s="23"/>
      <c r="M774" s="23"/>
      <c r="N774" s="23"/>
      <c r="O774" s="23"/>
      <c r="P774" s="23"/>
      <c r="Q774" s="23"/>
      <c r="R774" s="23"/>
      <c r="S774" s="23"/>
      <c r="T774" s="23"/>
      <c r="U774" s="23"/>
      <c r="V774" s="23"/>
      <c r="W774" s="23"/>
      <c r="X774" s="23"/>
      <c r="Y774" s="23"/>
      <c r="Z774" s="23"/>
      <c r="AA774" s="23"/>
      <c r="AB774" s="23"/>
    </row>
    <row r="775" spans="2:28" s="3" customFormat="1" x14ac:dyDescent="0.25">
      <c r="B775" s="124">
        <v>2020</v>
      </c>
      <c r="C775" s="125" t="s">
        <v>144</v>
      </c>
      <c r="D775" s="125" t="s">
        <v>115</v>
      </c>
      <c r="E775" s="126" t="s">
        <v>401</v>
      </c>
      <c r="F775" s="127" t="s">
        <v>129</v>
      </c>
      <c r="G775" s="111"/>
      <c r="H775" s="111"/>
      <c r="I775" s="111"/>
      <c r="J775" s="111"/>
      <c r="K775" s="111"/>
      <c r="L775" s="111"/>
      <c r="M775" s="111"/>
      <c r="N775" s="111"/>
      <c r="O775" s="111"/>
      <c r="P775" s="111"/>
      <c r="Q775" s="111"/>
      <c r="R775" s="111"/>
      <c r="S775" s="111"/>
      <c r="T775" s="111"/>
      <c r="U775" s="111"/>
      <c r="V775" s="111"/>
      <c r="W775" s="111"/>
      <c r="X775" s="111"/>
      <c r="Y775" s="111"/>
      <c r="Z775" s="111"/>
      <c r="AA775" s="111"/>
      <c r="AB775" s="111"/>
    </row>
    <row r="776" spans="2:28" s="3" customFormat="1" x14ac:dyDescent="0.25">
      <c r="B776" s="36">
        <v>2020</v>
      </c>
      <c r="C776" s="49" t="s">
        <v>144</v>
      </c>
      <c r="D776" s="49" t="s">
        <v>115</v>
      </c>
      <c r="E776" s="49" t="s">
        <v>337</v>
      </c>
      <c r="F776" s="49" t="s">
        <v>127</v>
      </c>
      <c r="G776" s="23"/>
      <c r="H776" s="23"/>
      <c r="I776" s="23"/>
      <c r="J776" s="23"/>
      <c r="K776" s="23"/>
      <c r="L776" s="23"/>
      <c r="M776" s="23"/>
      <c r="N776" s="23"/>
      <c r="O776" s="23"/>
      <c r="P776" s="23"/>
      <c r="Q776" s="23"/>
      <c r="R776" s="23"/>
      <c r="S776" s="23"/>
      <c r="T776" s="23"/>
      <c r="U776" s="23"/>
      <c r="V776" s="23"/>
      <c r="W776" s="23"/>
      <c r="X776" s="23"/>
      <c r="Y776" s="23"/>
      <c r="Z776" s="23"/>
      <c r="AA776" s="23"/>
      <c r="AB776" s="23"/>
    </row>
    <row r="777" spans="2:28" s="3" customFormat="1" x14ac:dyDescent="0.25">
      <c r="B777" s="36">
        <v>2020</v>
      </c>
      <c r="C777" s="49" t="s">
        <v>144</v>
      </c>
      <c r="D777" s="49" t="s">
        <v>115</v>
      </c>
      <c r="E777" s="49" t="s">
        <v>337</v>
      </c>
      <c r="F777" s="49" t="s">
        <v>128</v>
      </c>
      <c r="G777" s="23"/>
      <c r="H777" s="23"/>
      <c r="I777" s="23"/>
      <c r="J777" s="23"/>
      <c r="K777" s="23"/>
      <c r="L777" s="23"/>
      <c r="M777" s="23"/>
      <c r="N777" s="23"/>
      <c r="O777" s="23"/>
      <c r="P777" s="23"/>
      <c r="Q777" s="23"/>
      <c r="R777" s="23"/>
      <c r="S777" s="23"/>
      <c r="T777" s="23"/>
      <c r="U777" s="23"/>
      <c r="V777" s="23"/>
      <c r="W777" s="23"/>
      <c r="X777" s="23"/>
      <c r="Y777" s="23"/>
      <c r="Z777" s="23"/>
      <c r="AA777" s="23"/>
      <c r="AB777" s="23"/>
    </row>
    <row r="778" spans="2:28" s="3" customFormat="1" x14ac:dyDescent="0.25">
      <c r="B778" s="124">
        <v>2020</v>
      </c>
      <c r="C778" s="125" t="s">
        <v>144</v>
      </c>
      <c r="D778" s="125" t="s">
        <v>115</v>
      </c>
      <c r="E778" s="126" t="s">
        <v>338</v>
      </c>
      <c r="F778" s="127" t="s">
        <v>129</v>
      </c>
      <c r="G778" s="111"/>
      <c r="H778" s="111"/>
      <c r="I778" s="111"/>
      <c r="J778" s="111"/>
      <c r="K778" s="111"/>
      <c r="L778" s="111"/>
      <c r="M778" s="111"/>
      <c r="N778" s="111"/>
      <c r="O778" s="111"/>
      <c r="P778" s="111"/>
      <c r="Q778" s="111"/>
      <c r="R778" s="111"/>
      <c r="S778" s="111"/>
      <c r="T778" s="111"/>
      <c r="U778" s="111"/>
      <c r="V778" s="111"/>
      <c r="W778" s="111"/>
      <c r="X778" s="111"/>
      <c r="Y778" s="111"/>
      <c r="Z778" s="111"/>
      <c r="AA778" s="111"/>
      <c r="AB778" s="111"/>
    </row>
    <row r="779" spans="2:28" s="3" customFormat="1" x14ac:dyDescent="0.25">
      <c r="B779" s="36">
        <v>2020</v>
      </c>
      <c r="C779" s="49" t="s">
        <v>144</v>
      </c>
      <c r="D779" s="49" t="s">
        <v>115</v>
      </c>
      <c r="E779" s="49" t="s">
        <v>339</v>
      </c>
      <c r="F779" s="49" t="s">
        <v>127</v>
      </c>
      <c r="G779" s="23"/>
      <c r="H779" s="23"/>
      <c r="I779" s="23"/>
      <c r="J779" s="23"/>
      <c r="K779" s="23"/>
      <c r="L779" s="23"/>
      <c r="M779" s="23"/>
      <c r="N779" s="23"/>
      <c r="O779" s="23"/>
      <c r="P779" s="23"/>
      <c r="Q779" s="23"/>
      <c r="R779" s="23"/>
      <c r="S779" s="23"/>
      <c r="T779" s="23"/>
      <c r="U779" s="23"/>
      <c r="V779" s="23"/>
      <c r="W779" s="23"/>
      <c r="X779" s="23"/>
      <c r="Y779" s="23"/>
      <c r="Z779" s="23"/>
      <c r="AA779" s="23"/>
      <c r="AB779" s="23"/>
    </row>
    <row r="780" spans="2:28" s="3" customFormat="1" x14ac:dyDescent="0.25">
      <c r="B780" s="36">
        <v>2020</v>
      </c>
      <c r="C780" s="49" t="s">
        <v>144</v>
      </c>
      <c r="D780" s="49" t="s">
        <v>115</v>
      </c>
      <c r="E780" s="49" t="s">
        <v>339</v>
      </c>
      <c r="F780" s="49" t="s">
        <v>128</v>
      </c>
      <c r="G780" s="23"/>
      <c r="H780" s="23"/>
      <c r="I780" s="23"/>
      <c r="J780" s="23"/>
      <c r="K780" s="23"/>
      <c r="L780" s="23"/>
      <c r="M780" s="23"/>
      <c r="N780" s="23"/>
      <c r="O780" s="23"/>
      <c r="P780" s="23"/>
      <c r="Q780" s="23"/>
      <c r="R780" s="23"/>
      <c r="S780" s="23"/>
      <c r="T780" s="23"/>
      <c r="U780" s="23"/>
      <c r="V780" s="23"/>
      <c r="W780" s="23"/>
      <c r="X780" s="23"/>
      <c r="Y780" s="23"/>
      <c r="Z780" s="23"/>
      <c r="AA780" s="23"/>
      <c r="AB780" s="23"/>
    </row>
    <row r="781" spans="2:28" s="3" customFormat="1" x14ac:dyDescent="0.25">
      <c r="B781" s="124">
        <v>2020</v>
      </c>
      <c r="C781" s="125" t="s">
        <v>144</v>
      </c>
      <c r="D781" s="125" t="s">
        <v>115</v>
      </c>
      <c r="E781" s="126" t="s">
        <v>340</v>
      </c>
      <c r="F781" s="127" t="s">
        <v>129</v>
      </c>
      <c r="G781" s="111"/>
      <c r="H781" s="111"/>
      <c r="I781" s="111"/>
      <c r="J781" s="111"/>
      <c r="K781" s="111"/>
      <c r="L781" s="111"/>
      <c r="M781" s="111"/>
      <c r="N781" s="111"/>
      <c r="O781" s="111"/>
      <c r="P781" s="111"/>
      <c r="Q781" s="111"/>
      <c r="R781" s="111"/>
      <c r="S781" s="111"/>
      <c r="T781" s="111"/>
      <c r="U781" s="111"/>
      <c r="V781" s="111"/>
      <c r="W781" s="111"/>
      <c r="X781" s="111"/>
      <c r="Y781" s="111"/>
      <c r="Z781" s="111"/>
      <c r="AA781" s="111"/>
      <c r="AB781" s="111"/>
    </row>
    <row r="782" spans="2:28" s="3" customFormat="1" x14ac:dyDescent="0.25">
      <c r="B782" s="124">
        <v>2020</v>
      </c>
      <c r="C782" s="125" t="s">
        <v>144</v>
      </c>
      <c r="D782" s="125" t="s">
        <v>115</v>
      </c>
      <c r="E782" s="127" t="s">
        <v>36</v>
      </c>
      <c r="F782" s="126" t="s">
        <v>1096</v>
      </c>
      <c r="G782" s="111"/>
      <c r="H782" s="111"/>
      <c r="I782" s="111"/>
      <c r="J782" s="111"/>
      <c r="K782" s="111"/>
      <c r="L782" s="111"/>
      <c r="M782" s="111"/>
      <c r="N782" s="111"/>
      <c r="O782" s="111"/>
      <c r="P782" s="111"/>
      <c r="Q782" s="111"/>
      <c r="R782" s="111"/>
      <c r="S782" s="111"/>
      <c r="T782" s="111"/>
      <c r="U782" s="111"/>
      <c r="V782" s="111"/>
      <c r="W782" s="111"/>
      <c r="X782" s="111"/>
      <c r="Y782" s="111"/>
      <c r="Z782" s="111"/>
      <c r="AA782" s="111"/>
      <c r="AB782" s="111"/>
    </row>
    <row r="783" spans="2:28" s="3" customFormat="1" x14ac:dyDescent="0.25">
      <c r="B783" s="124">
        <v>2020</v>
      </c>
      <c r="C783" s="125" t="s">
        <v>144</v>
      </c>
      <c r="D783" s="125" t="s">
        <v>115</v>
      </c>
      <c r="E783" s="127" t="s">
        <v>36</v>
      </c>
      <c r="F783" s="126" t="s">
        <v>1097</v>
      </c>
      <c r="G783" s="111"/>
      <c r="H783" s="111"/>
      <c r="I783" s="111"/>
      <c r="J783" s="111"/>
      <c r="K783" s="111"/>
      <c r="L783" s="111"/>
      <c r="M783" s="111"/>
      <c r="N783" s="111"/>
      <c r="O783" s="111"/>
      <c r="P783" s="111"/>
      <c r="Q783" s="111"/>
      <c r="R783" s="111"/>
      <c r="S783" s="111"/>
      <c r="T783" s="111"/>
      <c r="U783" s="111"/>
      <c r="V783" s="111"/>
      <c r="W783" s="111"/>
      <c r="X783" s="111"/>
      <c r="Y783" s="111"/>
      <c r="Z783" s="111"/>
      <c r="AA783" s="111"/>
      <c r="AB783" s="111"/>
    </row>
    <row r="784" spans="2:28" s="3" customFormat="1" x14ac:dyDescent="0.25">
      <c r="B784" s="50">
        <v>2020</v>
      </c>
      <c r="C784" s="61" t="s">
        <v>144</v>
      </c>
      <c r="D784" s="52" t="s">
        <v>149</v>
      </c>
      <c r="E784" s="51" t="s">
        <v>36</v>
      </c>
      <c r="F784" s="51" t="s">
        <v>129</v>
      </c>
      <c r="G784" s="21"/>
      <c r="H784" s="21"/>
      <c r="I784" s="21"/>
      <c r="J784" s="21"/>
      <c r="K784" s="21"/>
      <c r="L784" s="21"/>
      <c r="M784" s="21"/>
      <c r="N784" s="21"/>
      <c r="O784" s="21"/>
      <c r="P784" s="21"/>
      <c r="Q784" s="21"/>
      <c r="R784" s="21"/>
      <c r="S784" s="21"/>
      <c r="T784" s="21"/>
      <c r="U784" s="21"/>
      <c r="V784" s="21"/>
      <c r="W784" s="21"/>
      <c r="X784" s="21"/>
      <c r="Y784" s="21"/>
      <c r="Z784" s="21"/>
      <c r="AA784" s="21"/>
      <c r="AB784" s="21"/>
    </row>
    <row r="785" spans="2:28" s="3" customFormat="1" x14ac:dyDescent="0.25">
      <c r="B785" s="36">
        <v>2020</v>
      </c>
      <c r="C785" s="49" t="s">
        <v>144</v>
      </c>
      <c r="D785" s="49" t="s">
        <v>116</v>
      </c>
      <c r="E785" s="49" t="s">
        <v>398</v>
      </c>
      <c r="F785" s="49" t="s">
        <v>127</v>
      </c>
      <c r="G785" s="23"/>
      <c r="H785" s="23"/>
      <c r="I785" s="23"/>
      <c r="J785" s="23"/>
      <c r="K785" s="23"/>
      <c r="L785" s="23"/>
      <c r="M785" s="23"/>
      <c r="N785" s="23"/>
      <c r="O785" s="23"/>
      <c r="P785" s="23"/>
      <c r="Q785" s="23"/>
      <c r="R785" s="23"/>
      <c r="S785" s="23"/>
      <c r="T785" s="23"/>
      <c r="U785" s="23"/>
      <c r="V785" s="23"/>
      <c r="W785" s="23"/>
      <c r="X785" s="23"/>
      <c r="Y785" s="23"/>
      <c r="Z785" s="23"/>
      <c r="AA785" s="23"/>
      <c r="AB785" s="23"/>
    </row>
    <row r="786" spans="2:28" s="3" customFormat="1" x14ac:dyDescent="0.25">
      <c r="B786" s="36">
        <v>2020</v>
      </c>
      <c r="C786" s="49" t="s">
        <v>144</v>
      </c>
      <c r="D786" s="49" t="s">
        <v>116</v>
      </c>
      <c r="E786" s="49" t="s">
        <v>398</v>
      </c>
      <c r="F786" s="49" t="s">
        <v>128</v>
      </c>
      <c r="G786" s="23"/>
      <c r="H786" s="23"/>
      <c r="I786" s="23"/>
      <c r="J786" s="23"/>
      <c r="K786" s="23"/>
      <c r="L786" s="23"/>
      <c r="M786" s="23"/>
      <c r="N786" s="23"/>
      <c r="O786" s="23"/>
      <c r="P786" s="23"/>
      <c r="Q786" s="23"/>
      <c r="R786" s="23"/>
      <c r="S786" s="23"/>
      <c r="T786" s="23"/>
      <c r="U786" s="23"/>
      <c r="V786" s="23"/>
      <c r="W786" s="23"/>
      <c r="X786" s="23"/>
      <c r="Y786" s="23"/>
      <c r="Z786" s="23"/>
      <c r="AA786" s="23"/>
      <c r="AB786" s="23"/>
    </row>
    <row r="787" spans="2:28" s="3" customFormat="1" x14ac:dyDescent="0.25">
      <c r="B787" s="124">
        <v>2020</v>
      </c>
      <c r="C787" s="125" t="s">
        <v>144</v>
      </c>
      <c r="D787" s="125" t="s">
        <v>116</v>
      </c>
      <c r="E787" s="126" t="s">
        <v>399</v>
      </c>
      <c r="F787" s="127" t="s">
        <v>129</v>
      </c>
      <c r="G787" s="111"/>
      <c r="H787" s="111"/>
      <c r="I787" s="111"/>
      <c r="J787" s="111"/>
      <c r="K787" s="111"/>
      <c r="L787" s="111"/>
      <c r="M787" s="111"/>
      <c r="N787" s="111"/>
      <c r="O787" s="111"/>
      <c r="P787" s="111"/>
      <c r="Q787" s="111"/>
      <c r="R787" s="111"/>
      <c r="S787" s="111"/>
      <c r="T787" s="111"/>
      <c r="U787" s="111"/>
      <c r="V787" s="111"/>
      <c r="W787" s="111"/>
      <c r="X787" s="111"/>
      <c r="Y787" s="111"/>
      <c r="Z787" s="111"/>
      <c r="AA787" s="111"/>
      <c r="AB787" s="111"/>
    </row>
    <row r="788" spans="2:28" s="3" customFormat="1" x14ac:dyDescent="0.25">
      <c r="B788" s="36">
        <v>2020</v>
      </c>
      <c r="C788" s="49" t="s">
        <v>144</v>
      </c>
      <c r="D788" s="49" t="s">
        <v>116</v>
      </c>
      <c r="E788" s="49" t="s">
        <v>400</v>
      </c>
      <c r="F788" s="49" t="s">
        <v>127</v>
      </c>
      <c r="G788" s="23"/>
      <c r="H788" s="23"/>
      <c r="I788" s="23"/>
      <c r="J788" s="23"/>
      <c r="K788" s="23"/>
      <c r="L788" s="23"/>
      <c r="M788" s="23"/>
      <c r="N788" s="23"/>
      <c r="O788" s="23"/>
      <c r="P788" s="23"/>
      <c r="Q788" s="23"/>
      <c r="R788" s="23"/>
      <c r="S788" s="23"/>
      <c r="T788" s="23"/>
      <c r="U788" s="23"/>
      <c r="V788" s="23"/>
      <c r="W788" s="23"/>
      <c r="X788" s="23"/>
      <c r="Y788" s="23"/>
      <c r="Z788" s="23"/>
      <c r="AA788" s="23"/>
      <c r="AB788" s="23"/>
    </row>
    <row r="789" spans="2:28" s="3" customFormat="1" x14ac:dyDescent="0.25">
      <c r="B789" s="36">
        <v>2020</v>
      </c>
      <c r="C789" s="49" t="s">
        <v>144</v>
      </c>
      <c r="D789" s="49" t="s">
        <v>116</v>
      </c>
      <c r="E789" s="49" t="s">
        <v>400</v>
      </c>
      <c r="F789" s="49" t="s">
        <v>128</v>
      </c>
      <c r="G789" s="23"/>
      <c r="H789" s="23"/>
      <c r="I789" s="23"/>
      <c r="J789" s="23"/>
      <c r="K789" s="23"/>
      <c r="L789" s="23"/>
      <c r="M789" s="23"/>
      <c r="N789" s="23"/>
      <c r="O789" s="23"/>
      <c r="P789" s="23"/>
      <c r="Q789" s="23"/>
      <c r="R789" s="23"/>
      <c r="S789" s="23"/>
      <c r="T789" s="23"/>
      <c r="U789" s="23"/>
      <c r="V789" s="23"/>
      <c r="W789" s="23"/>
      <c r="X789" s="23"/>
      <c r="Y789" s="23"/>
      <c r="Z789" s="23"/>
      <c r="AA789" s="23"/>
      <c r="AB789" s="23"/>
    </row>
    <row r="790" spans="2:28" s="3" customFormat="1" x14ac:dyDescent="0.25">
      <c r="B790" s="124">
        <v>2020</v>
      </c>
      <c r="C790" s="125" t="s">
        <v>144</v>
      </c>
      <c r="D790" s="125" t="s">
        <v>116</v>
      </c>
      <c r="E790" s="126" t="s">
        <v>401</v>
      </c>
      <c r="F790" s="127" t="s">
        <v>129</v>
      </c>
      <c r="G790" s="111"/>
      <c r="H790" s="111"/>
      <c r="I790" s="111"/>
      <c r="J790" s="111"/>
      <c r="K790" s="111"/>
      <c r="L790" s="111"/>
      <c r="M790" s="111"/>
      <c r="N790" s="111"/>
      <c r="O790" s="111"/>
      <c r="P790" s="111"/>
      <c r="Q790" s="111"/>
      <c r="R790" s="111"/>
      <c r="S790" s="111"/>
      <c r="T790" s="111"/>
      <c r="U790" s="111"/>
      <c r="V790" s="111"/>
      <c r="W790" s="111"/>
      <c r="X790" s="111"/>
      <c r="Y790" s="111"/>
      <c r="Z790" s="111"/>
      <c r="AA790" s="111"/>
      <c r="AB790" s="111"/>
    </row>
    <row r="791" spans="2:28" s="3" customFormat="1" x14ac:dyDescent="0.25">
      <c r="B791" s="36">
        <v>2020</v>
      </c>
      <c r="C791" s="49" t="s">
        <v>144</v>
      </c>
      <c r="D791" s="49" t="s">
        <v>116</v>
      </c>
      <c r="E791" s="49" t="s">
        <v>337</v>
      </c>
      <c r="F791" s="49" t="s">
        <v>127</v>
      </c>
      <c r="G791" s="23"/>
      <c r="H791" s="23"/>
      <c r="I791" s="23"/>
      <c r="J791" s="23"/>
      <c r="K791" s="23"/>
      <c r="L791" s="23"/>
      <c r="M791" s="23"/>
      <c r="N791" s="23"/>
      <c r="O791" s="23"/>
      <c r="P791" s="23"/>
      <c r="Q791" s="23"/>
      <c r="R791" s="23"/>
      <c r="S791" s="23"/>
      <c r="T791" s="23"/>
      <c r="U791" s="23"/>
      <c r="V791" s="23"/>
      <c r="W791" s="23"/>
      <c r="X791" s="23"/>
      <c r="Y791" s="23"/>
      <c r="Z791" s="23"/>
      <c r="AA791" s="23"/>
      <c r="AB791" s="23"/>
    </row>
    <row r="792" spans="2:28" s="3" customFormat="1" x14ac:dyDescent="0.25">
      <c r="B792" s="36">
        <v>2020</v>
      </c>
      <c r="C792" s="49" t="s">
        <v>144</v>
      </c>
      <c r="D792" s="49" t="s">
        <v>116</v>
      </c>
      <c r="E792" s="49" t="s">
        <v>337</v>
      </c>
      <c r="F792" s="49" t="s">
        <v>128</v>
      </c>
      <c r="G792" s="23"/>
      <c r="H792" s="23"/>
      <c r="I792" s="23"/>
      <c r="J792" s="23"/>
      <c r="K792" s="23"/>
      <c r="L792" s="23"/>
      <c r="M792" s="23"/>
      <c r="N792" s="23"/>
      <c r="O792" s="23"/>
      <c r="P792" s="23"/>
      <c r="Q792" s="23"/>
      <c r="R792" s="23"/>
      <c r="S792" s="23"/>
      <c r="T792" s="23"/>
      <c r="U792" s="23"/>
      <c r="V792" s="23"/>
      <c r="W792" s="23"/>
      <c r="X792" s="23"/>
      <c r="Y792" s="23"/>
      <c r="Z792" s="23"/>
      <c r="AA792" s="23"/>
      <c r="AB792" s="23"/>
    </row>
    <row r="793" spans="2:28" s="3" customFormat="1" x14ac:dyDescent="0.25">
      <c r="B793" s="124">
        <v>2020</v>
      </c>
      <c r="C793" s="125" t="s">
        <v>144</v>
      </c>
      <c r="D793" s="125" t="s">
        <v>116</v>
      </c>
      <c r="E793" s="126" t="s">
        <v>338</v>
      </c>
      <c r="F793" s="127" t="s">
        <v>129</v>
      </c>
      <c r="G793" s="111"/>
      <c r="H793" s="111"/>
      <c r="I793" s="111"/>
      <c r="J793" s="111"/>
      <c r="K793" s="111"/>
      <c r="L793" s="111"/>
      <c r="M793" s="111"/>
      <c r="N793" s="111"/>
      <c r="O793" s="111"/>
      <c r="P793" s="111"/>
      <c r="Q793" s="111"/>
      <c r="R793" s="111"/>
      <c r="S793" s="111"/>
      <c r="T793" s="111"/>
      <c r="U793" s="111"/>
      <c r="V793" s="111"/>
      <c r="W793" s="111"/>
      <c r="X793" s="111"/>
      <c r="Y793" s="111"/>
      <c r="Z793" s="111"/>
      <c r="AA793" s="111"/>
      <c r="AB793" s="111"/>
    </row>
    <row r="794" spans="2:28" s="3" customFormat="1" x14ac:dyDescent="0.25">
      <c r="B794" s="36">
        <v>2020</v>
      </c>
      <c r="C794" s="49" t="s">
        <v>144</v>
      </c>
      <c r="D794" s="49" t="s">
        <v>116</v>
      </c>
      <c r="E794" s="49" t="s">
        <v>339</v>
      </c>
      <c r="F794" s="49" t="s">
        <v>127</v>
      </c>
      <c r="G794" s="23"/>
      <c r="H794" s="23"/>
      <c r="I794" s="23"/>
      <c r="J794" s="23"/>
      <c r="K794" s="23"/>
      <c r="L794" s="23"/>
      <c r="M794" s="23"/>
      <c r="N794" s="23"/>
      <c r="O794" s="23"/>
      <c r="P794" s="23"/>
      <c r="Q794" s="23"/>
      <c r="R794" s="23"/>
      <c r="S794" s="23"/>
      <c r="T794" s="23"/>
      <c r="U794" s="23"/>
      <c r="V794" s="23"/>
      <c r="W794" s="23"/>
      <c r="X794" s="23"/>
      <c r="Y794" s="23"/>
      <c r="Z794" s="23"/>
      <c r="AA794" s="23"/>
      <c r="AB794" s="23"/>
    </row>
    <row r="795" spans="2:28" s="3" customFormat="1" x14ac:dyDescent="0.25">
      <c r="B795" s="36">
        <v>2020</v>
      </c>
      <c r="C795" s="49" t="s">
        <v>144</v>
      </c>
      <c r="D795" s="49" t="s">
        <v>116</v>
      </c>
      <c r="E795" s="49" t="s">
        <v>339</v>
      </c>
      <c r="F795" s="49" t="s">
        <v>128</v>
      </c>
      <c r="G795" s="23"/>
      <c r="H795" s="23"/>
      <c r="I795" s="23"/>
      <c r="J795" s="23"/>
      <c r="K795" s="23"/>
      <c r="L795" s="23"/>
      <c r="M795" s="23"/>
      <c r="N795" s="23"/>
      <c r="O795" s="23"/>
      <c r="P795" s="23"/>
      <c r="Q795" s="23"/>
      <c r="R795" s="23"/>
      <c r="S795" s="23"/>
      <c r="T795" s="23"/>
      <c r="U795" s="23"/>
      <c r="V795" s="23"/>
      <c r="W795" s="23"/>
      <c r="X795" s="23"/>
      <c r="Y795" s="23"/>
      <c r="Z795" s="23"/>
      <c r="AA795" s="23"/>
      <c r="AB795" s="23"/>
    </row>
    <row r="796" spans="2:28" s="3" customFormat="1" x14ac:dyDescent="0.25">
      <c r="B796" s="124">
        <v>2020</v>
      </c>
      <c r="C796" s="125" t="s">
        <v>144</v>
      </c>
      <c r="D796" s="125" t="s">
        <v>116</v>
      </c>
      <c r="E796" s="126" t="s">
        <v>340</v>
      </c>
      <c r="F796" s="127" t="s">
        <v>129</v>
      </c>
      <c r="G796" s="111"/>
      <c r="H796" s="111"/>
      <c r="I796" s="111"/>
      <c r="J796" s="111"/>
      <c r="K796" s="111"/>
      <c r="L796" s="111"/>
      <c r="M796" s="111"/>
      <c r="N796" s="111"/>
      <c r="O796" s="111"/>
      <c r="P796" s="111"/>
      <c r="Q796" s="111"/>
      <c r="R796" s="111"/>
      <c r="S796" s="111"/>
      <c r="T796" s="111"/>
      <c r="U796" s="111"/>
      <c r="V796" s="111"/>
      <c r="W796" s="111"/>
      <c r="X796" s="111"/>
      <c r="Y796" s="111"/>
      <c r="Z796" s="111"/>
      <c r="AA796" s="111"/>
      <c r="AB796" s="111"/>
    </row>
    <row r="797" spans="2:28" s="3" customFormat="1" x14ac:dyDescent="0.25">
      <c r="B797" s="124">
        <v>2020</v>
      </c>
      <c r="C797" s="125" t="s">
        <v>144</v>
      </c>
      <c r="D797" s="125" t="s">
        <v>116</v>
      </c>
      <c r="E797" s="127" t="s">
        <v>36</v>
      </c>
      <c r="F797" s="126" t="s">
        <v>1096</v>
      </c>
      <c r="G797" s="111"/>
      <c r="H797" s="111"/>
      <c r="I797" s="111"/>
      <c r="J797" s="111"/>
      <c r="K797" s="111"/>
      <c r="L797" s="111"/>
      <c r="M797" s="111"/>
      <c r="N797" s="111"/>
      <c r="O797" s="111"/>
      <c r="P797" s="111"/>
      <c r="Q797" s="111"/>
      <c r="R797" s="111"/>
      <c r="S797" s="111"/>
      <c r="T797" s="111"/>
      <c r="U797" s="111"/>
      <c r="V797" s="111"/>
      <c r="W797" s="111"/>
      <c r="X797" s="111"/>
      <c r="Y797" s="111"/>
      <c r="Z797" s="111"/>
      <c r="AA797" s="111"/>
      <c r="AB797" s="111"/>
    </row>
    <row r="798" spans="2:28" s="3" customFormat="1" x14ac:dyDescent="0.25">
      <c r="B798" s="124">
        <v>2020</v>
      </c>
      <c r="C798" s="125" t="s">
        <v>144</v>
      </c>
      <c r="D798" s="125" t="s">
        <v>116</v>
      </c>
      <c r="E798" s="127" t="s">
        <v>36</v>
      </c>
      <c r="F798" s="126" t="s">
        <v>1097</v>
      </c>
      <c r="G798" s="111"/>
      <c r="H798" s="111"/>
      <c r="I798" s="111"/>
      <c r="J798" s="111"/>
      <c r="K798" s="111"/>
      <c r="L798" s="111"/>
      <c r="M798" s="111"/>
      <c r="N798" s="111"/>
      <c r="O798" s="111"/>
      <c r="P798" s="111"/>
      <c r="Q798" s="111"/>
      <c r="R798" s="111"/>
      <c r="S798" s="111"/>
      <c r="T798" s="111"/>
      <c r="U798" s="111"/>
      <c r="V798" s="111"/>
      <c r="W798" s="111"/>
      <c r="X798" s="111"/>
      <c r="Y798" s="111"/>
      <c r="Z798" s="111"/>
      <c r="AA798" s="111"/>
      <c r="AB798" s="111"/>
    </row>
    <row r="799" spans="2:28" s="3" customFormat="1" x14ac:dyDescent="0.25">
      <c r="B799" s="50">
        <v>2020</v>
      </c>
      <c r="C799" s="61" t="s">
        <v>144</v>
      </c>
      <c r="D799" s="52" t="s">
        <v>130</v>
      </c>
      <c r="E799" s="51" t="s">
        <v>36</v>
      </c>
      <c r="F799" s="51" t="s">
        <v>129</v>
      </c>
      <c r="G799" s="21"/>
      <c r="H799" s="21"/>
      <c r="I799" s="21"/>
      <c r="J799" s="21"/>
      <c r="K799" s="21"/>
      <c r="L799" s="21"/>
      <c r="M799" s="21"/>
      <c r="N799" s="21"/>
      <c r="O799" s="21"/>
      <c r="P799" s="21"/>
      <c r="Q799" s="21"/>
      <c r="R799" s="21"/>
      <c r="S799" s="21"/>
      <c r="T799" s="21"/>
      <c r="U799" s="21"/>
      <c r="V799" s="21"/>
      <c r="W799" s="21"/>
      <c r="X799" s="21"/>
      <c r="Y799" s="21"/>
      <c r="Z799" s="21"/>
      <c r="AA799" s="21"/>
      <c r="AB799" s="21"/>
    </row>
    <row r="800" spans="2:28" s="3" customFormat="1" x14ac:dyDescent="0.25">
      <c r="B800" s="36">
        <v>2020</v>
      </c>
      <c r="C800" s="49" t="s">
        <v>144</v>
      </c>
      <c r="D800" s="49" t="s">
        <v>117</v>
      </c>
      <c r="E800" s="49" t="s">
        <v>398</v>
      </c>
      <c r="F800" s="49" t="s">
        <v>127</v>
      </c>
      <c r="G800" s="23"/>
      <c r="H800" s="23"/>
      <c r="I800" s="23"/>
      <c r="J800" s="23"/>
      <c r="K800" s="23"/>
      <c r="L800" s="23"/>
      <c r="M800" s="23"/>
      <c r="N800" s="23"/>
      <c r="O800" s="23"/>
      <c r="P800" s="23"/>
      <c r="Q800" s="23"/>
      <c r="R800" s="23"/>
      <c r="S800" s="23"/>
      <c r="T800" s="23"/>
      <c r="U800" s="23"/>
      <c r="V800" s="23"/>
      <c r="W800" s="23"/>
      <c r="X800" s="23"/>
      <c r="Y800" s="23"/>
      <c r="Z800" s="23"/>
      <c r="AA800" s="23"/>
      <c r="AB800" s="23"/>
    </row>
    <row r="801" spans="2:28" s="3" customFormat="1" x14ac:dyDescent="0.25">
      <c r="B801" s="36">
        <v>2020</v>
      </c>
      <c r="C801" s="49" t="s">
        <v>144</v>
      </c>
      <c r="D801" s="49" t="s">
        <v>117</v>
      </c>
      <c r="E801" s="49" t="s">
        <v>398</v>
      </c>
      <c r="F801" s="49" t="s">
        <v>128</v>
      </c>
      <c r="G801" s="23"/>
      <c r="H801" s="23"/>
      <c r="I801" s="23"/>
      <c r="J801" s="23"/>
      <c r="K801" s="23"/>
      <c r="L801" s="23"/>
      <c r="M801" s="23"/>
      <c r="N801" s="23"/>
      <c r="O801" s="23"/>
      <c r="P801" s="23"/>
      <c r="Q801" s="23"/>
      <c r="R801" s="23"/>
      <c r="S801" s="23"/>
      <c r="T801" s="23"/>
      <c r="U801" s="23"/>
      <c r="V801" s="23"/>
      <c r="W801" s="23"/>
      <c r="X801" s="23"/>
      <c r="Y801" s="23"/>
      <c r="Z801" s="23"/>
      <c r="AA801" s="23"/>
      <c r="AB801" s="23"/>
    </row>
    <row r="802" spans="2:28" s="3" customFormat="1" x14ac:dyDescent="0.25">
      <c r="B802" s="124">
        <v>2020</v>
      </c>
      <c r="C802" s="125" t="s">
        <v>144</v>
      </c>
      <c r="D802" s="125" t="s">
        <v>117</v>
      </c>
      <c r="E802" s="126" t="s">
        <v>399</v>
      </c>
      <c r="F802" s="127" t="s">
        <v>129</v>
      </c>
      <c r="G802" s="111"/>
      <c r="H802" s="111"/>
      <c r="I802" s="111"/>
      <c r="J802" s="111"/>
      <c r="K802" s="111"/>
      <c r="L802" s="111"/>
      <c r="M802" s="111"/>
      <c r="N802" s="111"/>
      <c r="O802" s="111"/>
      <c r="P802" s="111"/>
      <c r="Q802" s="111"/>
      <c r="R802" s="111"/>
      <c r="S802" s="111"/>
      <c r="T802" s="111"/>
      <c r="U802" s="111"/>
      <c r="V802" s="111"/>
      <c r="W802" s="111"/>
      <c r="X802" s="111"/>
      <c r="Y802" s="111"/>
      <c r="Z802" s="111"/>
      <c r="AA802" s="111"/>
      <c r="AB802" s="111"/>
    </row>
    <row r="803" spans="2:28" s="3" customFormat="1" x14ac:dyDescent="0.25">
      <c r="B803" s="36">
        <v>2020</v>
      </c>
      <c r="C803" s="49" t="s">
        <v>144</v>
      </c>
      <c r="D803" s="49" t="s">
        <v>117</v>
      </c>
      <c r="E803" s="49" t="s">
        <v>400</v>
      </c>
      <c r="F803" s="49" t="s">
        <v>127</v>
      </c>
      <c r="G803" s="23"/>
      <c r="H803" s="23"/>
      <c r="I803" s="23"/>
      <c r="J803" s="23"/>
      <c r="K803" s="23"/>
      <c r="L803" s="23"/>
      <c r="M803" s="23"/>
      <c r="N803" s="23"/>
      <c r="O803" s="23"/>
      <c r="P803" s="23"/>
      <c r="Q803" s="23"/>
      <c r="R803" s="23"/>
      <c r="S803" s="23"/>
      <c r="T803" s="23"/>
      <c r="U803" s="23"/>
      <c r="V803" s="23"/>
      <c r="W803" s="23"/>
      <c r="X803" s="23"/>
      <c r="Y803" s="23"/>
      <c r="Z803" s="23"/>
      <c r="AA803" s="23"/>
      <c r="AB803" s="23"/>
    </row>
    <row r="804" spans="2:28" s="3" customFormat="1" x14ac:dyDescent="0.25">
      <c r="B804" s="36">
        <v>2020</v>
      </c>
      <c r="C804" s="49" t="s">
        <v>144</v>
      </c>
      <c r="D804" s="49" t="s">
        <v>117</v>
      </c>
      <c r="E804" s="49" t="s">
        <v>400</v>
      </c>
      <c r="F804" s="49" t="s">
        <v>128</v>
      </c>
      <c r="G804" s="23"/>
      <c r="H804" s="23"/>
      <c r="I804" s="23"/>
      <c r="J804" s="23"/>
      <c r="K804" s="23"/>
      <c r="L804" s="23"/>
      <c r="M804" s="23"/>
      <c r="N804" s="23"/>
      <c r="O804" s="23"/>
      <c r="P804" s="23"/>
      <c r="Q804" s="23"/>
      <c r="R804" s="23"/>
      <c r="S804" s="23"/>
      <c r="T804" s="23"/>
      <c r="U804" s="23"/>
      <c r="V804" s="23"/>
      <c r="W804" s="23"/>
      <c r="X804" s="23"/>
      <c r="Y804" s="23"/>
      <c r="Z804" s="23"/>
      <c r="AA804" s="23"/>
      <c r="AB804" s="23"/>
    </row>
    <row r="805" spans="2:28" s="3" customFormat="1" x14ac:dyDescent="0.25">
      <c r="B805" s="124">
        <v>2020</v>
      </c>
      <c r="C805" s="125" t="s">
        <v>144</v>
      </c>
      <c r="D805" s="125" t="s">
        <v>117</v>
      </c>
      <c r="E805" s="126" t="s">
        <v>401</v>
      </c>
      <c r="F805" s="127" t="s">
        <v>129</v>
      </c>
      <c r="G805" s="111"/>
      <c r="H805" s="111"/>
      <c r="I805" s="111"/>
      <c r="J805" s="111"/>
      <c r="K805" s="111"/>
      <c r="L805" s="111"/>
      <c r="M805" s="111"/>
      <c r="N805" s="111"/>
      <c r="O805" s="111"/>
      <c r="P805" s="111"/>
      <c r="Q805" s="111"/>
      <c r="R805" s="111"/>
      <c r="S805" s="111"/>
      <c r="T805" s="111"/>
      <c r="U805" s="111"/>
      <c r="V805" s="111"/>
      <c r="W805" s="111"/>
      <c r="X805" s="111"/>
      <c r="Y805" s="111"/>
      <c r="Z805" s="111"/>
      <c r="AA805" s="111"/>
      <c r="AB805" s="111"/>
    </row>
    <row r="806" spans="2:28" s="3" customFormat="1" x14ac:dyDescent="0.25">
      <c r="B806" s="36">
        <v>2020</v>
      </c>
      <c r="C806" s="49" t="s">
        <v>144</v>
      </c>
      <c r="D806" s="49" t="s">
        <v>117</v>
      </c>
      <c r="E806" s="49" t="s">
        <v>337</v>
      </c>
      <c r="F806" s="49" t="s">
        <v>127</v>
      </c>
      <c r="G806" s="23"/>
      <c r="H806" s="23"/>
      <c r="I806" s="23"/>
      <c r="J806" s="23"/>
      <c r="K806" s="23"/>
      <c r="L806" s="23"/>
      <c r="M806" s="23"/>
      <c r="N806" s="23"/>
      <c r="O806" s="23"/>
      <c r="P806" s="23"/>
      <c r="Q806" s="23"/>
      <c r="R806" s="23"/>
      <c r="S806" s="23"/>
      <c r="T806" s="23"/>
      <c r="U806" s="23"/>
      <c r="V806" s="23"/>
      <c r="W806" s="23"/>
      <c r="X806" s="23"/>
      <c r="Y806" s="23"/>
      <c r="Z806" s="23"/>
      <c r="AA806" s="23"/>
      <c r="AB806" s="23"/>
    </row>
    <row r="807" spans="2:28" s="3" customFormat="1" x14ac:dyDescent="0.25">
      <c r="B807" s="36">
        <v>2020</v>
      </c>
      <c r="C807" s="49" t="s">
        <v>144</v>
      </c>
      <c r="D807" s="49" t="s">
        <v>117</v>
      </c>
      <c r="E807" s="49" t="s">
        <v>337</v>
      </c>
      <c r="F807" s="49" t="s">
        <v>128</v>
      </c>
      <c r="G807" s="23"/>
      <c r="H807" s="23"/>
      <c r="I807" s="23"/>
      <c r="J807" s="23"/>
      <c r="K807" s="23"/>
      <c r="L807" s="23"/>
      <c r="M807" s="23"/>
      <c r="N807" s="23"/>
      <c r="O807" s="23"/>
      <c r="P807" s="23"/>
      <c r="Q807" s="23"/>
      <c r="R807" s="23"/>
      <c r="S807" s="23"/>
      <c r="T807" s="23"/>
      <c r="U807" s="23"/>
      <c r="V807" s="23"/>
      <c r="W807" s="23"/>
      <c r="X807" s="23"/>
      <c r="Y807" s="23"/>
      <c r="Z807" s="23"/>
      <c r="AA807" s="23"/>
      <c r="AB807" s="23"/>
    </row>
    <row r="808" spans="2:28" s="3" customFormat="1" x14ac:dyDescent="0.25">
      <c r="B808" s="124">
        <v>2020</v>
      </c>
      <c r="C808" s="125" t="s">
        <v>144</v>
      </c>
      <c r="D808" s="125" t="s">
        <v>117</v>
      </c>
      <c r="E808" s="126" t="s">
        <v>338</v>
      </c>
      <c r="F808" s="127" t="s">
        <v>129</v>
      </c>
      <c r="G808" s="111"/>
      <c r="H808" s="111"/>
      <c r="I808" s="111"/>
      <c r="J808" s="111"/>
      <c r="K808" s="111"/>
      <c r="L808" s="111"/>
      <c r="M808" s="111"/>
      <c r="N808" s="111"/>
      <c r="O808" s="111"/>
      <c r="P808" s="111"/>
      <c r="Q808" s="111"/>
      <c r="R808" s="111"/>
      <c r="S808" s="111"/>
      <c r="T808" s="111"/>
      <c r="U808" s="111"/>
      <c r="V808" s="111"/>
      <c r="W808" s="111"/>
      <c r="X808" s="111"/>
      <c r="Y808" s="111"/>
      <c r="Z808" s="111"/>
      <c r="AA808" s="111"/>
      <c r="AB808" s="111"/>
    </row>
    <row r="809" spans="2:28" s="3" customFormat="1" x14ac:dyDescent="0.25">
      <c r="B809" s="36">
        <v>2020</v>
      </c>
      <c r="C809" s="49" t="s">
        <v>144</v>
      </c>
      <c r="D809" s="49" t="s">
        <v>117</v>
      </c>
      <c r="E809" s="49" t="s">
        <v>339</v>
      </c>
      <c r="F809" s="49" t="s">
        <v>127</v>
      </c>
      <c r="G809" s="23"/>
      <c r="H809" s="23"/>
      <c r="I809" s="23"/>
      <c r="J809" s="23"/>
      <c r="K809" s="23"/>
      <c r="L809" s="23"/>
      <c r="M809" s="23"/>
      <c r="N809" s="23"/>
      <c r="O809" s="23"/>
      <c r="P809" s="23"/>
      <c r="Q809" s="23"/>
      <c r="R809" s="23"/>
      <c r="S809" s="23"/>
      <c r="T809" s="23"/>
      <c r="U809" s="23"/>
      <c r="V809" s="23"/>
      <c r="W809" s="23"/>
      <c r="X809" s="23"/>
      <c r="Y809" s="23"/>
      <c r="Z809" s="23"/>
      <c r="AA809" s="23"/>
      <c r="AB809" s="23"/>
    </row>
    <row r="810" spans="2:28" s="3" customFormat="1" x14ac:dyDescent="0.25">
      <c r="B810" s="36">
        <v>2020</v>
      </c>
      <c r="C810" s="49" t="s">
        <v>144</v>
      </c>
      <c r="D810" s="49" t="s">
        <v>117</v>
      </c>
      <c r="E810" s="49" t="s">
        <v>339</v>
      </c>
      <c r="F810" s="49" t="s">
        <v>128</v>
      </c>
      <c r="G810" s="23"/>
      <c r="H810" s="23"/>
      <c r="I810" s="23"/>
      <c r="J810" s="23"/>
      <c r="K810" s="23"/>
      <c r="L810" s="23"/>
      <c r="M810" s="23"/>
      <c r="N810" s="23"/>
      <c r="O810" s="23"/>
      <c r="P810" s="23"/>
      <c r="Q810" s="23"/>
      <c r="R810" s="23"/>
      <c r="S810" s="23"/>
      <c r="T810" s="23"/>
      <c r="U810" s="23"/>
      <c r="V810" s="23"/>
      <c r="W810" s="23"/>
      <c r="X810" s="23"/>
      <c r="Y810" s="23"/>
      <c r="Z810" s="23"/>
      <c r="AA810" s="23"/>
      <c r="AB810" s="23"/>
    </row>
    <row r="811" spans="2:28" s="3" customFormat="1" x14ac:dyDescent="0.25">
      <c r="B811" s="124">
        <v>2020</v>
      </c>
      <c r="C811" s="125" t="s">
        <v>144</v>
      </c>
      <c r="D811" s="125" t="s">
        <v>117</v>
      </c>
      <c r="E811" s="126" t="s">
        <v>340</v>
      </c>
      <c r="F811" s="127" t="s">
        <v>129</v>
      </c>
      <c r="G811" s="111"/>
      <c r="H811" s="111"/>
      <c r="I811" s="111"/>
      <c r="J811" s="111"/>
      <c r="K811" s="111"/>
      <c r="L811" s="111"/>
      <c r="M811" s="111"/>
      <c r="N811" s="111"/>
      <c r="O811" s="111"/>
      <c r="P811" s="111"/>
      <c r="Q811" s="111"/>
      <c r="R811" s="111"/>
      <c r="S811" s="111"/>
      <c r="T811" s="111"/>
      <c r="U811" s="111"/>
      <c r="V811" s="111"/>
      <c r="W811" s="111"/>
      <c r="X811" s="111"/>
      <c r="Y811" s="111"/>
      <c r="Z811" s="111"/>
      <c r="AA811" s="111"/>
      <c r="AB811" s="111"/>
    </row>
    <row r="812" spans="2:28" s="3" customFormat="1" x14ac:dyDescent="0.25">
      <c r="B812" s="124">
        <v>2020</v>
      </c>
      <c r="C812" s="125" t="s">
        <v>144</v>
      </c>
      <c r="D812" s="125" t="s">
        <v>117</v>
      </c>
      <c r="E812" s="127" t="s">
        <v>36</v>
      </c>
      <c r="F812" s="126" t="s">
        <v>1096</v>
      </c>
      <c r="G812" s="111"/>
      <c r="H812" s="111"/>
      <c r="I812" s="111"/>
      <c r="J812" s="111"/>
      <c r="K812" s="111"/>
      <c r="L812" s="111"/>
      <c r="M812" s="111"/>
      <c r="N812" s="111"/>
      <c r="O812" s="111"/>
      <c r="P812" s="111"/>
      <c r="Q812" s="111"/>
      <c r="R812" s="111"/>
      <c r="S812" s="111"/>
      <c r="T812" s="111"/>
      <c r="U812" s="111"/>
      <c r="V812" s="111"/>
      <c r="W812" s="111"/>
      <c r="X812" s="111"/>
      <c r="Y812" s="111"/>
      <c r="Z812" s="111"/>
      <c r="AA812" s="111"/>
      <c r="AB812" s="111"/>
    </row>
    <row r="813" spans="2:28" s="3" customFormat="1" x14ac:dyDescent="0.25">
      <c r="B813" s="124">
        <v>2020</v>
      </c>
      <c r="C813" s="125" t="s">
        <v>144</v>
      </c>
      <c r="D813" s="125" t="s">
        <v>117</v>
      </c>
      <c r="E813" s="127" t="s">
        <v>36</v>
      </c>
      <c r="F813" s="126" t="s">
        <v>1097</v>
      </c>
      <c r="G813" s="111"/>
      <c r="H813" s="111"/>
      <c r="I813" s="111"/>
      <c r="J813" s="111"/>
      <c r="K813" s="111"/>
      <c r="L813" s="111"/>
      <c r="M813" s="111"/>
      <c r="N813" s="111"/>
      <c r="O813" s="111"/>
      <c r="P813" s="111"/>
      <c r="Q813" s="111"/>
      <c r="R813" s="111"/>
      <c r="S813" s="111"/>
      <c r="T813" s="111"/>
      <c r="U813" s="111"/>
      <c r="V813" s="111"/>
      <c r="W813" s="111"/>
      <c r="X813" s="111"/>
      <c r="Y813" s="111"/>
      <c r="Z813" s="111"/>
      <c r="AA813" s="111"/>
      <c r="AB813" s="111"/>
    </row>
    <row r="814" spans="2:28" s="3" customFormat="1" x14ac:dyDescent="0.25">
      <c r="B814" s="50">
        <v>2020</v>
      </c>
      <c r="C814" s="61" t="s">
        <v>144</v>
      </c>
      <c r="D814" s="52" t="s">
        <v>131</v>
      </c>
      <c r="E814" s="51" t="s">
        <v>36</v>
      </c>
      <c r="F814" s="51" t="s">
        <v>129</v>
      </c>
      <c r="G814" s="21"/>
      <c r="H814" s="21"/>
      <c r="I814" s="21"/>
      <c r="J814" s="21"/>
      <c r="K814" s="21"/>
      <c r="L814" s="21"/>
      <c r="M814" s="21"/>
      <c r="N814" s="21"/>
      <c r="O814" s="21"/>
      <c r="P814" s="21"/>
      <c r="Q814" s="21"/>
      <c r="R814" s="21"/>
      <c r="S814" s="21"/>
      <c r="T814" s="21"/>
      <c r="U814" s="21"/>
      <c r="V814" s="21"/>
      <c r="W814" s="21"/>
      <c r="X814" s="21"/>
      <c r="Y814" s="21"/>
      <c r="Z814" s="21"/>
      <c r="AA814" s="21"/>
      <c r="AB814" s="21"/>
    </row>
    <row r="815" spans="2:28" s="3" customFormat="1" x14ac:dyDescent="0.25">
      <c r="B815" s="36">
        <v>2020</v>
      </c>
      <c r="C815" s="49" t="s">
        <v>144</v>
      </c>
      <c r="D815" s="49" t="s">
        <v>118</v>
      </c>
      <c r="E815" s="49" t="s">
        <v>398</v>
      </c>
      <c r="F815" s="49" t="s">
        <v>127</v>
      </c>
      <c r="G815" s="23"/>
      <c r="H815" s="23"/>
      <c r="I815" s="23"/>
      <c r="J815" s="23"/>
      <c r="K815" s="23"/>
      <c r="L815" s="23"/>
      <c r="M815" s="23"/>
      <c r="N815" s="23"/>
      <c r="O815" s="23"/>
      <c r="P815" s="23"/>
      <c r="Q815" s="23"/>
      <c r="R815" s="23"/>
      <c r="S815" s="23"/>
      <c r="T815" s="23"/>
      <c r="U815" s="23"/>
      <c r="V815" s="23"/>
      <c r="W815" s="23"/>
      <c r="X815" s="23"/>
      <c r="Y815" s="23"/>
      <c r="Z815" s="23"/>
      <c r="AA815" s="23"/>
      <c r="AB815" s="23"/>
    </row>
    <row r="816" spans="2:28" s="3" customFormat="1" x14ac:dyDescent="0.25">
      <c r="B816" s="36">
        <v>2020</v>
      </c>
      <c r="C816" s="49" t="s">
        <v>144</v>
      </c>
      <c r="D816" s="49" t="s">
        <v>118</v>
      </c>
      <c r="E816" s="49" t="s">
        <v>398</v>
      </c>
      <c r="F816" s="49" t="s">
        <v>128</v>
      </c>
      <c r="G816" s="23"/>
      <c r="H816" s="23"/>
      <c r="I816" s="23"/>
      <c r="J816" s="23"/>
      <c r="K816" s="23"/>
      <c r="L816" s="23"/>
      <c r="M816" s="23"/>
      <c r="N816" s="23"/>
      <c r="O816" s="23"/>
      <c r="P816" s="23"/>
      <c r="Q816" s="23"/>
      <c r="R816" s="23"/>
      <c r="S816" s="23"/>
      <c r="T816" s="23"/>
      <c r="U816" s="23"/>
      <c r="V816" s="23"/>
      <c r="W816" s="23"/>
      <c r="X816" s="23"/>
      <c r="Y816" s="23"/>
      <c r="Z816" s="23"/>
      <c r="AA816" s="23"/>
      <c r="AB816" s="23"/>
    </row>
    <row r="817" spans="2:28" s="3" customFormat="1" x14ac:dyDescent="0.25">
      <c r="B817" s="124">
        <v>2020</v>
      </c>
      <c r="C817" s="125" t="s">
        <v>144</v>
      </c>
      <c r="D817" s="125" t="s">
        <v>118</v>
      </c>
      <c r="E817" s="126" t="s">
        <v>399</v>
      </c>
      <c r="F817" s="127" t="s">
        <v>129</v>
      </c>
      <c r="G817" s="111"/>
      <c r="H817" s="111"/>
      <c r="I817" s="111"/>
      <c r="J817" s="111"/>
      <c r="K817" s="111"/>
      <c r="L817" s="111"/>
      <c r="M817" s="111"/>
      <c r="N817" s="111"/>
      <c r="O817" s="111"/>
      <c r="P817" s="111"/>
      <c r="Q817" s="111"/>
      <c r="R817" s="111"/>
      <c r="S817" s="111"/>
      <c r="T817" s="111"/>
      <c r="U817" s="111"/>
      <c r="V817" s="111"/>
      <c r="W817" s="111"/>
      <c r="X817" s="111"/>
      <c r="Y817" s="111"/>
      <c r="Z817" s="111"/>
      <c r="AA817" s="111"/>
      <c r="AB817" s="111"/>
    </row>
    <row r="818" spans="2:28" s="3" customFormat="1" x14ac:dyDescent="0.25">
      <c r="B818" s="36">
        <v>2020</v>
      </c>
      <c r="C818" s="49" t="s">
        <v>144</v>
      </c>
      <c r="D818" s="49" t="s">
        <v>118</v>
      </c>
      <c r="E818" s="49" t="s">
        <v>400</v>
      </c>
      <c r="F818" s="49" t="s">
        <v>127</v>
      </c>
      <c r="G818" s="23"/>
      <c r="H818" s="23"/>
      <c r="I818" s="23"/>
      <c r="J818" s="23"/>
      <c r="K818" s="23"/>
      <c r="L818" s="23"/>
      <c r="M818" s="23"/>
      <c r="N818" s="23"/>
      <c r="O818" s="23"/>
      <c r="P818" s="23"/>
      <c r="Q818" s="23"/>
      <c r="R818" s="23"/>
      <c r="S818" s="23"/>
      <c r="T818" s="23"/>
      <c r="U818" s="23"/>
      <c r="V818" s="23"/>
      <c r="W818" s="23"/>
      <c r="X818" s="23"/>
      <c r="Y818" s="23"/>
      <c r="Z818" s="23"/>
      <c r="AA818" s="23"/>
      <c r="AB818" s="23"/>
    </row>
    <row r="819" spans="2:28" s="3" customFormat="1" x14ac:dyDescent="0.25">
      <c r="B819" s="36">
        <v>2020</v>
      </c>
      <c r="C819" s="49" t="s">
        <v>144</v>
      </c>
      <c r="D819" s="49" t="s">
        <v>118</v>
      </c>
      <c r="E819" s="49" t="s">
        <v>400</v>
      </c>
      <c r="F819" s="49" t="s">
        <v>128</v>
      </c>
      <c r="G819" s="23"/>
      <c r="H819" s="23"/>
      <c r="I819" s="23"/>
      <c r="J819" s="23"/>
      <c r="K819" s="23"/>
      <c r="L819" s="23"/>
      <c r="M819" s="23"/>
      <c r="N819" s="23"/>
      <c r="O819" s="23"/>
      <c r="P819" s="23"/>
      <c r="Q819" s="23"/>
      <c r="R819" s="23"/>
      <c r="S819" s="23"/>
      <c r="T819" s="23"/>
      <c r="U819" s="23"/>
      <c r="V819" s="23"/>
      <c r="W819" s="23"/>
      <c r="X819" s="23"/>
      <c r="Y819" s="23"/>
      <c r="Z819" s="23"/>
      <c r="AA819" s="23"/>
      <c r="AB819" s="23"/>
    </row>
    <row r="820" spans="2:28" s="3" customFormat="1" x14ac:dyDescent="0.25">
      <c r="B820" s="124">
        <v>2020</v>
      </c>
      <c r="C820" s="125" t="s">
        <v>144</v>
      </c>
      <c r="D820" s="125" t="s">
        <v>118</v>
      </c>
      <c r="E820" s="126" t="s">
        <v>401</v>
      </c>
      <c r="F820" s="127" t="s">
        <v>129</v>
      </c>
      <c r="G820" s="111"/>
      <c r="H820" s="111"/>
      <c r="I820" s="111"/>
      <c r="J820" s="111"/>
      <c r="K820" s="111"/>
      <c r="L820" s="111"/>
      <c r="M820" s="111"/>
      <c r="N820" s="111"/>
      <c r="O820" s="111"/>
      <c r="P820" s="111"/>
      <c r="Q820" s="111"/>
      <c r="R820" s="111"/>
      <c r="S820" s="111"/>
      <c r="T820" s="111"/>
      <c r="U820" s="111"/>
      <c r="V820" s="111"/>
      <c r="W820" s="111"/>
      <c r="X820" s="111"/>
      <c r="Y820" s="111"/>
      <c r="Z820" s="111"/>
      <c r="AA820" s="111"/>
      <c r="AB820" s="111"/>
    </row>
    <row r="821" spans="2:28" s="3" customFormat="1" x14ac:dyDescent="0.25">
      <c r="B821" s="36">
        <v>2020</v>
      </c>
      <c r="C821" s="49" t="s">
        <v>144</v>
      </c>
      <c r="D821" s="49" t="s">
        <v>118</v>
      </c>
      <c r="E821" s="49" t="s">
        <v>337</v>
      </c>
      <c r="F821" s="49" t="s">
        <v>127</v>
      </c>
      <c r="G821" s="23"/>
      <c r="H821" s="23"/>
      <c r="I821" s="23"/>
      <c r="J821" s="23"/>
      <c r="K821" s="23"/>
      <c r="L821" s="23"/>
      <c r="M821" s="23"/>
      <c r="N821" s="23"/>
      <c r="O821" s="23"/>
      <c r="P821" s="23"/>
      <c r="Q821" s="23"/>
      <c r="R821" s="23"/>
      <c r="S821" s="23"/>
      <c r="T821" s="23"/>
      <c r="U821" s="23"/>
      <c r="V821" s="23"/>
      <c r="W821" s="23"/>
      <c r="X821" s="23"/>
      <c r="Y821" s="23"/>
      <c r="Z821" s="23"/>
      <c r="AA821" s="23"/>
      <c r="AB821" s="23"/>
    </row>
    <row r="822" spans="2:28" s="3" customFormat="1" x14ac:dyDescent="0.25">
      <c r="B822" s="36">
        <v>2020</v>
      </c>
      <c r="C822" s="49" t="s">
        <v>144</v>
      </c>
      <c r="D822" s="49" t="s">
        <v>118</v>
      </c>
      <c r="E822" s="49" t="s">
        <v>337</v>
      </c>
      <c r="F822" s="49" t="s">
        <v>128</v>
      </c>
      <c r="G822" s="23"/>
      <c r="H822" s="23"/>
      <c r="I822" s="23"/>
      <c r="J822" s="23"/>
      <c r="K822" s="23"/>
      <c r="L822" s="23"/>
      <c r="M822" s="23"/>
      <c r="N822" s="23"/>
      <c r="O822" s="23"/>
      <c r="P822" s="23"/>
      <c r="Q822" s="23"/>
      <c r="R822" s="23"/>
      <c r="S822" s="23"/>
      <c r="T822" s="23"/>
      <c r="U822" s="23"/>
      <c r="V822" s="23"/>
      <c r="W822" s="23"/>
      <c r="X822" s="23"/>
      <c r="Y822" s="23"/>
      <c r="Z822" s="23"/>
      <c r="AA822" s="23"/>
      <c r="AB822" s="23"/>
    </row>
    <row r="823" spans="2:28" s="3" customFormat="1" x14ac:dyDescent="0.25">
      <c r="B823" s="124">
        <v>2020</v>
      </c>
      <c r="C823" s="125" t="s">
        <v>144</v>
      </c>
      <c r="D823" s="125" t="s">
        <v>118</v>
      </c>
      <c r="E823" s="126" t="s">
        <v>338</v>
      </c>
      <c r="F823" s="127" t="s">
        <v>129</v>
      </c>
      <c r="G823" s="111"/>
      <c r="H823" s="111"/>
      <c r="I823" s="111"/>
      <c r="J823" s="111"/>
      <c r="K823" s="111"/>
      <c r="L823" s="111"/>
      <c r="M823" s="111"/>
      <c r="N823" s="111"/>
      <c r="O823" s="111"/>
      <c r="P823" s="111"/>
      <c r="Q823" s="111"/>
      <c r="R823" s="111"/>
      <c r="S823" s="111"/>
      <c r="T823" s="111"/>
      <c r="U823" s="111"/>
      <c r="V823" s="111"/>
      <c r="W823" s="111"/>
      <c r="X823" s="111"/>
      <c r="Y823" s="111"/>
      <c r="Z823" s="111"/>
      <c r="AA823" s="111"/>
      <c r="AB823" s="111"/>
    </row>
    <row r="824" spans="2:28" s="3" customFormat="1" x14ac:dyDescent="0.25">
      <c r="B824" s="36">
        <v>2020</v>
      </c>
      <c r="C824" s="49" t="s">
        <v>144</v>
      </c>
      <c r="D824" s="49" t="s">
        <v>118</v>
      </c>
      <c r="E824" s="49" t="s">
        <v>339</v>
      </c>
      <c r="F824" s="49" t="s">
        <v>127</v>
      </c>
      <c r="G824" s="23"/>
      <c r="H824" s="23"/>
      <c r="I824" s="23"/>
      <c r="J824" s="23"/>
      <c r="K824" s="23"/>
      <c r="L824" s="23"/>
      <c r="M824" s="23"/>
      <c r="N824" s="23"/>
      <c r="O824" s="23"/>
      <c r="P824" s="23"/>
      <c r="Q824" s="23"/>
      <c r="R824" s="23"/>
      <c r="S824" s="23"/>
      <c r="T824" s="23"/>
      <c r="U824" s="23"/>
      <c r="V824" s="23"/>
      <c r="W824" s="23"/>
      <c r="X824" s="23"/>
      <c r="Y824" s="23"/>
      <c r="Z824" s="23"/>
      <c r="AA824" s="23"/>
      <c r="AB824" s="23"/>
    </row>
    <row r="825" spans="2:28" s="3" customFormat="1" x14ac:dyDescent="0.25">
      <c r="B825" s="36">
        <v>2020</v>
      </c>
      <c r="C825" s="49" t="s">
        <v>144</v>
      </c>
      <c r="D825" s="49" t="s">
        <v>118</v>
      </c>
      <c r="E825" s="49" t="s">
        <v>339</v>
      </c>
      <c r="F825" s="49" t="s">
        <v>128</v>
      </c>
      <c r="G825" s="23"/>
      <c r="H825" s="23"/>
      <c r="I825" s="23"/>
      <c r="J825" s="23"/>
      <c r="K825" s="23"/>
      <c r="L825" s="23"/>
      <c r="M825" s="23"/>
      <c r="N825" s="23"/>
      <c r="O825" s="23"/>
      <c r="P825" s="23"/>
      <c r="Q825" s="23"/>
      <c r="R825" s="23"/>
      <c r="S825" s="23"/>
      <c r="T825" s="23"/>
      <c r="U825" s="23"/>
      <c r="V825" s="23"/>
      <c r="W825" s="23"/>
      <c r="X825" s="23"/>
      <c r="Y825" s="23"/>
      <c r="Z825" s="23"/>
      <c r="AA825" s="23"/>
      <c r="AB825" s="23"/>
    </row>
    <row r="826" spans="2:28" s="3" customFormat="1" x14ac:dyDescent="0.25">
      <c r="B826" s="124">
        <v>2020</v>
      </c>
      <c r="C826" s="125" t="s">
        <v>144</v>
      </c>
      <c r="D826" s="125" t="s">
        <v>118</v>
      </c>
      <c r="E826" s="126" t="s">
        <v>340</v>
      </c>
      <c r="F826" s="127" t="s">
        <v>129</v>
      </c>
      <c r="G826" s="111"/>
      <c r="H826" s="111"/>
      <c r="I826" s="111"/>
      <c r="J826" s="111"/>
      <c r="K826" s="111"/>
      <c r="L826" s="111"/>
      <c r="M826" s="111"/>
      <c r="N826" s="111"/>
      <c r="O826" s="111"/>
      <c r="P826" s="111"/>
      <c r="Q826" s="111"/>
      <c r="R826" s="111"/>
      <c r="S826" s="111"/>
      <c r="T826" s="111"/>
      <c r="U826" s="111"/>
      <c r="V826" s="111"/>
      <c r="W826" s="111"/>
      <c r="X826" s="111"/>
      <c r="Y826" s="111"/>
      <c r="Z826" s="111"/>
      <c r="AA826" s="111"/>
      <c r="AB826" s="111"/>
    </row>
    <row r="827" spans="2:28" s="3" customFormat="1" x14ac:dyDescent="0.25">
      <c r="B827" s="124">
        <v>2020</v>
      </c>
      <c r="C827" s="125" t="s">
        <v>144</v>
      </c>
      <c r="D827" s="125" t="s">
        <v>118</v>
      </c>
      <c r="E827" s="127" t="s">
        <v>36</v>
      </c>
      <c r="F827" s="126" t="s">
        <v>1096</v>
      </c>
      <c r="G827" s="111"/>
      <c r="H827" s="111"/>
      <c r="I827" s="111"/>
      <c r="J827" s="111"/>
      <c r="K827" s="111"/>
      <c r="L827" s="111"/>
      <c r="M827" s="111"/>
      <c r="N827" s="111"/>
      <c r="O827" s="111"/>
      <c r="P827" s="111"/>
      <c r="Q827" s="111"/>
      <c r="R827" s="111"/>
      <c r="S827" s="111"/>
      <c r="T827" s="111"/>
      <c r="U827" s="111"/>
      <c r="V827" s="111"/>
      <c r="W827" s="111"/>
      <c r="X827" s="111"/>
      <c r="Y827" s="111"/>
      <c r="Z827" s="111"/>
      <c r="AA827" s="111"/>
      <c r="AB827" s="111"/>
    </row>
    <row r="828" spans="2:28" s="3" customFormat="1" x14ac:dyDescent="0.25">
      <c r="B828" s="124">
        <v>2020</v>
      </c>
      <c r="C828" s="125" t="s">
        <v>144</v>
      </c>
      <c r="D828" s="125" t="s">
        <v>118</v>
      </c>
      <c r="E828" s="127" t="s">
        <v>36</v>
      </c>
      <c r="F828" s="126" t="s">
        <v>1097</v>
      </c>
      <c r="G828" s="111"/>
      <c r="H828" s="111"/>
      <c r="I828" s="111"/>
      <c r="J828" s="111"/>
      <c r="K828" s="111"/>
      <c r="L828" s="111"/>
      <c r="M828" s="111"/>
      <c r="N828" s="111"/>
      <c r="O828" s="111"/>
      <c r="P828" s="111"/>
      <c r="Q828" s="111"/>
      <c r="R828" s="111"/>
      <c r="S828" s="111"/>
      <c r="T828" s="111"/>
      <c r="U828" s="111"/>
      <c r="V828" s="111"/>
      <c r="W828" s="111"/>
      <c r="X828" s="111"/>
      <c r="Y828" s="111"/>
      <c r="Z828" s="111"/>
      <c r="AA828" s="111"/>
      <c r="AB828" s="111"/>
    </row>
    <row r="829" spans="2:28" s="3" customFormat="1" x14ac:dyDescent="0.25">
      <c r="B829" s="50">
        <v>2020</v>
      </c>
      <c r="C829" s="61" t="s">
        <v>144</v>
      </c>
      <c r="D829" s="52" t="s">
        <v>132</v>
      </c>
      <c r="E829" s="51" t="s">
        <v>36</v>
      </c>
      <c r="F829" s="51" t="s">
        <v>129</v>
      </c>
      <c r="G829" s="21"/>
      <c r="H829" s="21"/>
      <c r="I829" s="21"/>
      <c r="J829" s="21"/>
      <c r="K829" s="21"/>
      <c r="L829" s="21"/>
      <c r="M829" s="21"/>
      <c r="N829" s="21"/>
      <c r="O829" s="21"/>
      <c r="P829" s="21"/>
      <c r="Q829" s="21"/>
      <c r="R829" s="21"/>
      <c r="S829" s="21"/>
      <c r="T829" s="21"/>
      <c r="U829" s="21"/>
      <c r="V829" s="21"/>
      <c r="W829" s="21"/>
      <c r="X829" s="21"/>
      <c r="Y829" s="21"/>
      <c r="Z829" s="21"/>
      <c r="AA829" s="21"/>
      <c r="AB829" s="21"/>
    </row>
    <row r="830" spans="2:28" s="3" customFormat="1" x14ac:dyDescent="0.25">
      <c r="B830" s="36">
        <v>2020</v>
      </c>
      <c r="C830" s="49" t="s">
        <v>144</v>
      </c>
      <c r="D830" s="49" t="s">
        <v>119</v>
      </c>
      <c r="E830" s="49" t="s">
        <v>398</v>
      </c>
      <c r="F830" s="49" t="s">
        <v>127</v>
      </c>
      <c r="G830" s="23"/>
      <c r="H830" s="23"/>
      <c r="I830" s="23"/>
      <c r="J830" s="23"/>
      <c r="K830" s="23"/>
      <c r="L830" s="23"/>
      <c r="M830" s="23"/>
      <c r="N830" s="23"/>
      <c r="O830" s="23"/>
      <c r="P830" s="23"/>
      <c r="Q830" s="23"/>
      <c r="R830" s="23"/>
      <c r="S830" s="23"/>
      <c r="T830" s="23"/>
      <c r="U830" s="23"/>
      <c r="V830" s="23"/>
      <c r="W830" s="23"/>
      <c r="X830" s="23"/>
      <c r="Y830" s="23"/>
      <c r="Z830" s="23"/>
      <c r="AA830" s="23"/>
      <c r="AB830" s="23"/>
    </row>
    <row r="831" spans="2:28" s="3" customFormat="1" x14ac:dyDescent="0.25">
      <c r="B831" s="36">
        <v>2020</v>
      </c>
      <c r="C831" s="49" t="s">
        <v>144</v>
      </c>
      <c r="D831" s="49" t="s">
        <v>119</v>
      </c>
      <c r="E831" s="49" t="s">
        <v>398</v>
      </c>
      <c r="F831" s="49" t="s">
        <v>128</v>
      </c>
      <c r="G831" s="23"/>
      <c r="H831" s="23"/>
      <c r="I831" s="23"/>
      <c r="J831" s="23"/>
      <c r="K831" s="23"/>
      <c r="L831" s="23"/>
      <c r="M831" s="23"/>
      <c r="N831" s="23"/>
      <c r="O831" s="23"/>
      <c r="P831" s="23"/>
      <c r="Q831" s="23"/>
      <c r="R831" s="23"/>
      <c r="S831" s="23"/>
      <c r="T831" s="23"/>
      <c r="U831" s="23"/>
      <c r="V831" s="23"/>
      <c r="W831" s="23"/>
      <c r="X831" s="23"/>
      <c r="Y831" s="23"/>
      <c r="Z831" s="23"/>
      <c r="AA831" s="23"/>
      <c r="AB831" s="23"/>
    </row>
    <row r="832" spans="2:28" s="3" customFormat="1" x14ac:dyDescent="0.25">
      <c r="B832" s="124">
        <v>2020</v>
      </c>
      <c r="C832" s="125" t="s">
        <v>144</v>
      </c>
      <c r="D832" s="125" t="s">
        <v>119</v>
      </c>
      <c r="E832" s="126" t="s">
        <v>399</v>
      </c>
      <c r="F832" s="127" t="s">
        <v>129</v>
      </c>
      <c r="G832" s="111"/>
      <c r="H832" s="111"/>
      <c r="I832" s="111"/>
      <c r="J832" s="111"/>
      <c r="K832" s="111"/>
      <c r="L832" s="111"/>
      <c r="M832" s="111"/>
      <c r="N832" s="111"/>
      <c r="O832" s="111"/>
      <c r="P832" s="111"/>
      <c r="Q832" s="111"/>
      <c r="R832" s="111"/>
      <c r="S832" s="111"/>
      <c r="T832" s="111"/>
      <c r="U832" s="111"/>
      <c r="V832" s="111"/>
      <c r="W832" s="111"/>
      <c r="X832" s="111"/>
      <c r="Y832" s="111"/>
      <c r="Z832" s="111"/>
      <c r="AA832" s="111"/>
      <c r="AB832" s="111"/>
    </row>
    <row r="833" spans="2:28" s="3" customFormat="1" x14ac:dyDescent="0.25">
      <c r="B833" s="36">
        <v>2020</v>
      </c>
      <c r="C833" s="49" t="s">
        <v>144</v>
      </c>
      <c r="D833" s="49" t="s">
        <v>119</v>
      </c>
      <c r="E833" s="49" t="s">
        <v>400</v>
      </c>
      <c r="F833" s="49" t="s">
        <v>127</v>
      </c>
      <c r="G833" s="23"/>
      <c r="H833" s="23"/>
      <c r="I833" s="23"/>
      <c r="J833" s="23"/>
      <c r="K833" s="23"/>
      <c r="L833" s="23"/>
      <c r="M833" s="23"/>
      <c r="N833" s="23"/>
      <c r="O833" s="23"/>
      <c r="P833" s="23"/>
      <c r="Q833" s="23"/>
      <c r="R833" s="23"/>
      <c r="S833" s="23"/>
      <c r="T833" s="23"/>
      <c r="U833" s="23"/>
      <c r="V833" s="23"/>
      <c r="W833" s="23"/>
      <c r="X833" s="23"/>
      <c r="Y833" s="23"/>
      <c r="Z833" s="23"/>
      <c r="AA833" s="23"/>
      <c r="AB833" s="23"/>
    </row>
    <row r="834" spans="2:28" s="3" customFormat="1" x14ac:dyDescent="0.25">
      <c r="B834" s="36">
        <v>2020</v>
      </c>
      <c r="C834" s="49" t="s">
        <v>144</v>
      </c>
      <c r="D834" s="49" t="s">
        <v>119</v>
      </c>
      <c r="E834" s="49" t="s">
        <v>400</v>
      </c>
      <c r="F834" s="49" t="s">
        <v>128</v>
      </c>
      <c r="G834" s="23"/>
      <c r="H834" s="23"/>
      <c r="I834" s="23"/>
      <c r="J834" s="23"/>
      <c r="K834" s="23"/>
      <c r="L834" s="23"/>
      <c r="M834" s="23"/>
      <c r="N834" s="23"/>
      <c r="O834" s="23"/>
      <c r="P834" s="23"/>
      <c r="Q834" s="23"/>
      <c r="R834" s="23"/>
      <c r="S834" s="23"/>
      <c r="T834" s="23"/>
      <c r="U834" s="23"/>
      <c r="V834" s="23"/>
      <c r="W834" s="23"/>
      <c r="X834" s="23"/>
      <c r="Y834" s="23"/>
      <c r="Z834" s="23"/>
      <c r="AA834" s="23"/>
      <c r="AB834" s="23"/>
    </row>
    <row r="835" spans="2:28" s="3" customFormat="1" x14ac:dyDescent="0.25">
      <c r="B835" s="124">
        <v>2020</v>
      </c>
      <c r="C835" s="125" t="s">
        <v>144</v>
      </c>
      <c r="D835" s="125" t="s">
        <v>119</v>
      </c>
      <c r="E835" s="126" t="s">
        <v>401</v>
      </c>
      <c r="F835" s="127" t="s">
        <v>129</v>
      </c>
      <c r="G835" s="111"/>
      <c r="H835" s="111"/>
      <c r="I835" s="111"/>
      <c r="J835" s="111"/>
      <c r="K835" s="111"/>
      <c r="L835" s="111"/>
      <c r="M835" s="111"/>
      <c r="N835" s="111"/>
      <c r="O835" s="111"/>
      <c r="P835" s="111"/>
      <c r="Q835" s="111"/>
      <c r="R835" s="111"/>
      <c r="S835" s="111"/>
      <c r="T835" s="111"/>
      <c r="U835" s="111"/>
      <c r="V835" s="111"/>
      <c r="W835" s="111"/>
      <c r="X835" s="111"/>
      <c r="Y835" s="111"/>
      <c r="Z835" s="111"/>
      <c r="AA835" s="111"/>
      <c r="AB835" s="111"/>
    </row>
    <row r="836" spans="2:28" s="3" customFormat="1" x14ac:dyDescent="0.25">
      <c r="B836" s="36">
        <v>2020</v>
      </c>
      <c r="C836" s="49" t="s">
        <v>144</v>
      </c>
      <c r="D836" s="49" t="s">
        <v>119</v>
      </c>
      <c r="E836" s="49" t="s">
        <v>337</v>
      </c>
      <c r="F836" s="49" t="s">
        <v>127</v>
      </c>
      <c r="G836" s="23"/>
      <c r="H836" s="23"/>
      <c r="I836" s="23"/>
      <c r="J836" s="23"/>
      <c r="K836" s="23"/>
      <c r="L836" s="23"/>
      <c r="M836" s="23"/>
      <c r="N836" s="23"/>
      <c r="O836" s="23"/>
      <c r="P836" s="23"/>
      <c r="Q836" s="23"/>
      <c r="R836" s="23"/>
      <c r="S836" s="23"/>
      <c r="T836" s="23"/>
      <c r="U836" s="23"/>
      <c r="V836" s="23"/>
      <c r="W836" s="23"/>
      <c r="X836" s="23"/>
      <c r="Y836" s="23"/>
      <c r="Z836" s="23"/>
      <c r="AA836" s="23"/>
      <c r="AB836" s="23"/>
    </row>
    <row r="837" spans="2:28" s="3" customFormat="1" x14ac:dyDescent="0.25">
      <c r="B837" s="36">
        <v>2020</v>
      </c>
      <c r="C837" s="49" t="s">
        <v>144</v>
      </c>
      <c r="D837" s="49" t="s">
        <v>119</v>
      </c>
      <c r="E837" s="49" t="s">
        <v>337</v>
      </c>
      <c r="F837" s="49" t="s">
        <v>128</v>
      </c>
      <c r="G837" s="23"/>
      <c r="H837" s="23"/>
      <c r="I837" s="23"/>
      <c r="J837" s="23"/>
      <c r="K837" s="23"/>
      <c r="L837" s="23"/>
      <c r="M837" s="23"/>
      <c r="N837" s="23"/>
      <c r="O837" s="23"/>
      <c r="P837" s="23"/>
      <c r="Q837" s="23"/>
      <c r="R837" s="23"/>
      <c r="S837" s="23"/>
      <c r="T837" s="23"/>
      <c r="U837" s="23"/>
      <c r="V837" s="23"/>
      <c r="W837" s="23"/>
      <c r="X837" s="23"/>
      <c r="Y837" s="23"/>
      <c r="Z837" s="23"/>
      <c r="AA837" s="23"/>
      <c r="AB837" s="23"/>
    </row>
    <row r="838" spans="2:28" s="3" customFormat="1" x14ac:dyDescent="0.25">
      <c r="B838" s="124">
        <v>2020</v>
      </c>
      <c r="C838" s="125" t="s">
        <v>144</v>
      </c>
      <c r="D838" s="125" t="s">
        <v>119</v>
      </c>
      <c r="E838" s="126" t="s">
        <v>338</v>
      </c>
      <c r="F838" s="127" t="s">
        <v>129</v>
      </c>
      <c r="G838" s="111"/>
      <c r="H838" s="111"/>
      <c r="I838" s="111"/>
      <c r="J838" s="111"/>
      <c r="K838" s="111"/>
      <c r="L838" s="111"/>
      <c r="M838" s="111"/>
      <c r="N838" s="111"/>
      <c r="O838" s="111"/>
      <c r="P838" s="111"/>
      <c r="Q838" s="111"/>
      <c r="R838" s="111"/>
      <c r="S838" s="111"/>
      <c r="T838" s="111"/>
      <c r="U838" s="111"/>
      <c r="V838" s="111"/>
      <c r="W838" s="111"/>
      <c r="X838" s="111"/>
      <c r="Y838" s="111"/>
      <c r="Z838" s="111"/>
      <c r="AA838" s="111"/>
      <c r="AB838" s="111"/>
    </row>
    <row r="839" spans="2:28" s="3" customFormat="1" x14ac:dyDescent="0.25">
      <c r="B839" s="36">
        <v>2020</v>
      </c>
      <c r="C839" s="49" t="s">
        <v>144</v>
      </c>
      <c r="D839" s="49" t="s">
        <v>119</v>
      </c>
      <c r="E839" s="49" t="s">
        <v>339</v>
      </c>
      <c r="F839" s="49" t="s">
        <v>127</v>
      </c>
      <c r="G839" s="23"/>
      <c r="H839" s="23"/>
      <c r="I839" s="23"/>
      <c r="J839" s="23"/>
      <c r="K839" s="23"/>
      <c r="L839" s="23"/>
      <c r="M839" s="23"/>
      <c r="N839" s="23"/>
      <c r="O839" s="23"/>
      <c r="P839" s="23"/>
      <c r="Q839" s="23"/>
      <c r="R839" s="23"/>
      <c r="S839" s="23"/>
      <c r="T839" s="23"/>
      <c r="U839" s="23"/>
      <c r="V839" s="23"/>
      <c r="W839" s="23"/>
      <c r="X839" s="23"/>
      <c r="Y839" s="23"/>
      <c r="Z839" s="23"/>
      <c r="AA839" s="23"/>
      <c r="AB839" s="23"/>
    </row>
    <row r="840" spans="2:28" s="3" customFormat="1" x14ac:dyDescent="0.25">
      <c r="B840" s="36">
        <v>2020</v>
      </c>
      <c r="C840" s="49" t="s">
        <v>144</v>
      </c>
      <c r="D840" s="49" t="s">
        <v>119</v>
      </c>
      <c r="E840" s="49" t="s">
        <v>339</v>
      </c>
      <c r="F840" s="49" t="s">
        <v>128</v>
      </c>
      <c r="G840" s="23"/>
      <c r="H840" s="23"/>
      <c r="I840" s="23"/>
      <c r="J840" s="23"/>
      <c r="K840" s="23"/>
      <c r="L840" s="23"/>
      <c r="M840" s="23"/>
      <c r="N840" s="23"/>
      <c r="O840" s="23"/>
      <c r="P840" s="23"/>
      <c r="Q840" s="23"/>
      <c r="R840" s="23"/>
      <c r="S840" s="23"/>
      <c r="T840" s="23"/>
      <c r="U840" s="23"/>
      <c r="V840" s="23"/>
      <c r="W840" s="23"/>
      <c r="X840" s="23"/>
      <c r="Y840" s="23"/>
      <c r="Z840" s="23"/>
      <c r="AA840" s="23"/>
      <c r="AB840" s="23"/>
    </row>
    <row r="841" spans="2:28" s="3" customFormat="1" x14ac:dyDescent="0.25">
      <c r="B841" s="124">
        <v>2020</v>
      </c>
      <c r="C841" s="125" t="s">
        <v>144</v>
      </c>
      <c r="D841" s="125" t="s">
        <v>119</v>
      </c>
      <c r="E841" s="126" t="s">
        <v>340</v>
      </c>
      <c r="F841" s="127" t="s">
        <v>129</v>
      </c>
      <c r="G841" s="111"/>
      <c r="H841" s="111"/>
      <c r="I841" s="111"/>
      <c r="J841" s="111"/>
      <c r="K841" s="111"/>
      <c r="L841" s="111"/>
      <c r="M841" s="111"/>
      <c r="N841" s="111"/>
      <c r="O841" s="111"/>
      <c r="P841" s="111"/>
      <c r="Q841" s="111"/>
      <c r="R841" s="111"/>
      <c r="S841" s="111"/>
      <c r="T841" s="111"/>
      <c r="U841" s="111"/>
      <c r="V841" s="111"/>
      <c r="W841" s="111"/>
      <c r="X841" s="111"/>
      <c r="Y841" s="111"/>
      <c r="Z841" s="111"/>
      <c r="AA841" s="111"/>
      <c r="AB841" s="111"/>
    </row>
    <row r="842" spans="2:28" s="3" customFormat="1" x14ac:dyDescent="0.25">
      <c r="B842" s="124">
        <v>2020</v>
      </c>
      <c r="C842" s="125" t="s">
        <v>144</v>
      </c>
      <c r="D842" s="125" t="s">
        <v>119</v>
      </c>
      <c r="E842" s="127" t="s">
        <v>36</v>
      </c>
      <c r="F842" s="126" t="s">
        <v>1096</v>
      </c>
      <c r="G842" s="111"/>
      <c r="H842" s="111"/>
      <c r="I842" s="111"/>
      <c r="J842" s="111"/>
      <c r="K842" s="111"/>
      <c r="L842" s="111"/>
      <c r="M842" s="111"/>
      <c r="N842" s="111"/>
      <c r="O842" s="111"/>
      <c r="P842" s="111"/>
      <c r="Q842" s="111"/>
      <c r="R842" s="111"/>
      <c r="S842" s="111"/>
      <c r="T842" s="111"/>
      <c r="U842" s="111"/>
      <c r="V842" s="111"/>
      <c r="W842" s="111"/>
      <c r="X842" s="111"/>
      <c r="Y842" s="111"/>
      <c r="Z842" s="111"/>
      <c r="AA842" s="111"/>
      <c r="AB842" s="111"/>
    </row>
    <row r="843" spans="2:28" s="3" customFormat="1" x14ac:dyDescent="0.25">
      <c r="B843" s="124">
        <v>2020</v>
      </c>
      <c r="C843" s="125" t="s">
        <v>144</v>
      </c>
      <c r="D843" s="125" t="s">
        <v>119</v>
      </c>
      <c r="E843" s="127" t="s">
        <v>36</v>
      </c>
      <c r="F843" s="126" t="s">
        <v>1097</v>
      </c>
      <c r="G843" s="111"/>
      <c r="H843" s="111"/>
      <c r="I843" s="111"/>
      <c r="J843" s="111"/>
      <c r="K843" s="111"/>
      <c r="L843" s="111"/>
      <c r="M843" s="111"/>
      <c r="N843" s="111"/>
      <c r="O843" s="111"/>
      <c r="P843" s="111"/>
      <c r="Q843" s="111"/>
      <c r="R843" s="111"/>
      <c r="S843" s="111"/>
      <c r="T843" s="111"/>
      <c r="U843" s="111"/>
      <c r="V843" s="111"/>
      <c r="W843" s="111"/>
      <c r="X843" s="111"/>
      <c r="Y843" s="111"/>
      <c r="Z843" s="111"/>
      <c r="AA843" s="111"/>
      <c r="AB843" s="111"/>
    </row>
    <row r="844" spans="2:28" s="3" customFormat="1" x14ac:dyDescent="0.25">
      <c r="B844" s="50">
        <v>2020</v>
      </c>
      <c r="C844" s="61" t="s">
        <v>144</v>
      </c>
      <c r="D844" s="52" t="s">
        <v>133</v>
      </c>
      <c r="E844" s="51" t="s">
        <v>36</v>
      </c>
      <c r="F844" s="51" t="s">
        <v>129</v>
      </c>
      <c r="G844" s="21"/>
      <c r="H844" s="21"/>
      <c r="I844" s="21"/>
      <c r="J844" s="21"/>
      <c r="K844" s="21"/>
      <c r="L844" s="21"/>
      <c r="M844" s="21"/>
      <c r="N844" s="21"/>
      <c r="O844" s="21"/>
      <c r="P844" s="21"/>
      <c r="Q844" s="21"/>
      <c r="R844" s="21"/>
      <c r="S844" s="21"/>
      <c r="T844" s="21"/>
      <c r="U844" s="21"/>
      <c r="V844" s="21"/>
      <c r="W844" s="21"/>
      <c r="X844" s="21"/>
      <c r="Y844" s="21"/>
      <c r="Z844" s="21"/>
      <c r="AA844" s="21"/>
      <c r="AB844" s="21"/>
    </row>
    <row r="845" spans="2:28" s="3" customFormat="1" x14ac:dyDescent="0.25">
      <c r="B845" s="36">
        <v>2020</v>
      </c>
      <c r="C845" s="49" t="s">
        <v>144</v>
      </c>
      <c r="D845" s="49" t="s">
        <v>120</v>
      </c>
      <c r="E845" s="49" t="s">
        <v>398</v>
      </c>
      <c r="F845" s="49" t="s">
        <v>127</v>
      </c>
      <c r="G845" s="23"/>
      <c r="H845" s="23"/>
      <c r="I845" s="23"/>
      <c r="J845" s="23"/>
      <c r="K845" s="23"/>
      <c r="L845" s="23"/>
      <c r="M845" s="23"/>
      <c r="N845" s="23"/>
      <c r="O845" s="23"/>
      <c r="P845" s="23"/>
      <c r="Q845" s="23"/>
      <c r="R845" s="23"/>
      <c r="S845" s="23"/>
      <c r="T845" s="23"/>
      <c r="U845" s="23"/>
      <c r="V845" s="23"/>
      <c r="W845" s="23"/>
      <c r="X845" s="23"/>
      <c r="Y845" s="23"/>
      <c r="Z845" s="23"/>
      <c r="AA845" s="23"/>
      <c r="AB845" s="23"/>
    </row>
    <row r="846" spans="2:28" s="3" customFormat="1" x14ac:dyDescent="0.25">
      <c r="B846" s="36">
        <v>2020</v>
      </c>
      <c r="C846" s="49" t="s">
        <v>144</v>
      </c>
      <c r="D846" s="49" t="s">
        <v>120</v>
      </c>
      <c r="E846" s="49" t="s">
        <v>398</v>
      </c>
      <c r="F846" s="49" t="s">
        <v>128</v>
      </c>
      <c r="G846" s="23"/>
      <c r="H846" s="23"/>
      <c r="I846" s="23"/>
      <c r="J846" s="23"/>
      <c r="K846" s="23"/>
      <c r="L846" s="23"/>
      <c r="M846" s="23"/>
      <c r="N846" s="23"/>
      <c r="O846" s="23"/>
      <c r="P846" s="23"/>
      <c r="Q846" s="23"/>
      <c r="R846" s="23"/>
      <c r="S846" s="23"/>
      <c r="T846" s="23"/>
      <c r="U846" s="23"/>
      <c r="V846" s="23"/>
      <c r="W846" s="23"/>
      <c r="X846" s="23"/>
      <c r="Y846" s="23"/>
      <c r="Z846" s="23"/>
      <c r="AA846" s="23"/>
      <c r="AB846" s="23"/>
    </row>
    <row r="847" spans="2:28" s="3" customFormat="1" x14ac:dyDescent="0.25">
      <c r="B847" s="124">
        <v>2020</v>
      </c>
      <c r="C847" s="125" t="s">
        <v>144</v>
      </c>
      <c r="D847" s="125" t="s">
        <v>120</v>
      </c>
      <c r="E847" s="126" t="s">
        <v>399</v>
      </c>
      <c r="F847" s="127" t="s">
        <v>129</v>
      </c>
      <c r="G847" s="111"/>
      <c r="H847" s="111"/>
      <c r="I847" s="111"/>
      <c r="J847" s="111"/>
      <c r="K847" s="111"/>
      <c r="L847" s="111"/>
      <c r="M847" s="111"/>
      <c r="N847" s="111"/>
      <c r="O847" s="111"/>
      <c r="P847" s="111"/>
      <c r="Q847" s="111"/>
      <c r="R847" s="111"/>
      <c r="S847" s="111"/>
      <c r="T847" s="111"/>
      <c r="U847" s="111"/>
      <c r="V847" s="111"/>
      <c r="W847" s="111"/>
      <c r="X847" s="111"/>
      <c r="Y847" s="111"/>
      <c r="Z847" s="111"/>
      <c r="AA847" s="111"/>
      <c r="AB847" s="111"/>
    </row>
    <row r="848" spans="2:28" s="3" customFormat="1" x14ac:dyDescent="0.25">
      <c r="B848" s="36">
        <v>2020</v>
      </c>
      <c r="C848" s="49" t="s">
        <v>144</v>
      </c>
      <c r="D848" s="49" t="s">
        <v>120</v>
      </c>
      <c r="E848" s="49" t="s">
        <v>400</v>
      </c>
      <c r="F848" s="49" t="s">
        <v>127</v>
      </c>
      <c r="G848" s="23"/>
      <c r="H848" s="23"/>
      <c r="I848" s="23"/>
      <c r="J848" s="23"/>
      <c r="K848" s="23"/>
      <c r="L848" s="23"/>
      <c r="M848" s="23"/>
      <c r="N848" s="23"/>
      <c r="O848" s="23"/>
      <c r="P848" s="23"/>
      <c r="Q848" s="23"/>
      <c r="R848" s="23"/>
      <c r="S848" s="23"/>
      <c r="T848" s="23"/>
      <c r="U848" s="23"/>
      <c r="V848" s="23"/>
      <c r="W848" s="23"/>
      <c r="X848" s="23"/>
      <c r="Y848" s="23"/>
      <c r="Z848" s="23"/>
      <c r="AA848" s="23"/>
      <c r="AB848" s="23"/>
    </row>
    <row r="849" spans="2:28" s="3" customFormat="1" x14ac:dyDescent="0.25">
      <c r="B849" s="36">
        <v>2020</v>
      </c>
      <c r="C849" s="49" t="s">
        <v>144</v>
      </c>
      <c r="D849" s="49" t="s">
        <v>120</v>
      </c>
      <c r="E849" s="49" t="s">
        <v>400</v>
      </c>
      <c r="F849" s="49" t="s">
        <v>128</v>
      </c>
      <c r="G849" s="23"/>
      <c r="H849" s="23"/>
      <c r="I849" s="23"/>
      <c r="J849" s="23"/>
      <c r="K849" s="23"/>
      <c r="L849" s="23"/>
      <c r="M849" s="23"/>
      <c r="N849" s="23"/>
      <c r="O849" s="23"/>
      <c r="P849" s="23"/>
      <c r="Q849" s="23"/>
      <c r="R849" s="23"/>
      <c r="S849" s="23"/>
      <c r="T849" s="23"/>
      <c r="U849" s="23"/>
      <c r="V849" s="23"/>
      <c r="W849" s="23"/>
      <c r="X849" s="23"/>
      <c r="Y849" s="23"/>
      <c r="Z849" s="23"/>
      <c r="AA849" s="23"/>
      <c r="AB849" s="23"/>
    </row>
    <row r="850" spans="2:28" s="3" customFormat="1" x14ac:dyDescent="0.25">
      <c r="B850" s="124">
        <v>2020</v>
      </c>
      <c r="C850" s="125" t="s">
        <v>144</v>
      </c>
      <c r="D850" s="125" t="s">
        <v>120</v>
      </c>
      <c r="E850" s="126" t="s">
        <v>401</v>
      </c>
      <c r="F850" s="127" t="s">
        <v>129</v>
      </c>
      <c r="G850" s="111"/>
      <c r="H850" s="111"/>
      <c r="I850" s="111"/>
      <c r="J850" s="111"/>
      <c r="K850" s="111"/>
      <c r="L850" s="111"/>
      <c r="M850" s="111"/>
      <c r="N850" s="111"/>
      <c r="O850" s="111"/>
      <c r="P850" s="111"/>
      <c r="Q850" s="111"/>
      <c r="R850" s="111"/>
      <c r="S850" s="111"/>
      <c r="T850" s="111"/>
      <c r="U850" s="111"/>
      <c r="V850" s="111"/>
      <c r="W850" s="111"/>
      <c r="X850" s="111"/>
      <c r="Y850" s="111"/>
      <c r="Z850" s="111"/>
      <c r="AA850" s="111"/>
      <c r="AB850" s="111"/>
    </row>
    <row r="851" spans="2:28" s="3" customFormat="1" x14ac:dyDescent="0.25">
      <c r="B851" s="36">
        <v>2020</v>
      </c>
      <c r="C851" s="49" t="s">
        <v>144</v>
      </c>
      <c r="D851" s="49" t="s">
        <v>120</v>
      </c>
      <c r="E851" s="49" t="s">
        <v>337</v>
      </c>
      <c r="F851" s="49" t="s">
        <v>127</v>
      </c>
      <c r="G851" s="23"/>
      <c r="H851" s="23"/>
      <c r="I851" s="23"/>
      <c r="J851" s="23"/>
      <c r="K851" s="23"/>
      <c r="L851" s="23"/>
      <c r="M851" s="23"/>
      <c r="N851" s="23"/>
      <c r="O851" s="23"/>
      <c r="P851" s="23"/>
      <c r="Q851" s="23"/>
      <c r="R851" s="23"/>
      <c r="S851" s="23"/>
      <c r="T851" s="23"/>
      <c r="U851" s="23"/>
      <c r="V851" s="23"/>
      <c r="W851" s="23"/>
      <c r="X851" s="23"/>
      <c r="Y851" s="23"/>
      <c r="Z851" s="23"/>
      <c r="AA851" s="23"/>
      <c r="AB851" s="23"/>
    </row>
    <row r="852" spans="2:28" s="3" customFormat="1" x14ac:dyDescent="0.25">
      <c r="B852" s="36">
        <v>2020</v>
      </c>
      <c r="C852" s="49" t="s">
        <v>144</v>
      </c>
      <c r="D852" s="49" t="s">
        <v>120</v>
      </c>
      <c r="E852" s="49" t="s">
        <v>337</v>
      </c>
      <c r="F852" s="49" t="s">
        <v>128</v>
      </c>
      <c r="G852" s="23"/>
      <c r="H852" s="23"/>
      <c r="I852" s="23"/>
      <c r="J852" s="23"/>
      <c r="K852" s="23"/>
      <c r="L852" s="23"/>
      <c r="M852" s="23"/>
      <c r="N852" s="23"/>
      <c r="O852" s="23"/>
      <c r="P852" s="23"/>
      <c r="Q852" s="23"/>
      <c r="R852" s="23"/>
      <c r="S852" s="23"/>
      <c r="T852" s="23"/>
      <c r="U852" s="23"/>
      <c r="V852" s="23"/>
      <c r="W852" s="23"/>
      <c r="X852" s="23"/>
      <c r="Y852" s="23"/>
      <c r="Z852" s="23"/>
      <c r="AA852" s="23"/>
      <c r="AB852" s="23"/>
    </row>
    <row r="853" spans="2:28" s="3" customFormat="1" x14ac:dyDescent="0.25">
      <c r="B853" s="124">
        <v>2020</v>
      </c>
      <c r="C853" s="125" t="s">
        <v>144</v>
      </c>
      <c r="D853" s="125" t="s">
        <v>120</v>
      </c>
      <c r="E853" s="126" t="s">
        <v>338</v>
      </c>
      <c r="F853" s="127" t="s">
        <v>129</v>
      </c>
      <c r="G853" s="111"/>
      <c r="H853" s="111"/>
      <c r="I853" s="111"/>
      <c r="J853" s="111"/>
      <c r="K853" s="111"/>
      <c r="L853" s="111"/>
      <c r="M853" s="111"/>
      <c r="N853" s="111"/>
      <c r="O853" s="111"/>
      <c r="P853" s="111"/>
      <c r="Q853" s="111"/>
      <c r="R853" s="111"/>
      <c r="S853" s="111"/>
      <c r="T853" s="111"/>
      <c r="U853" s="111"/>
      <c r="V853" s="111"/>
      <c r="W853" s="111"/>
      <c r="X853" s="111"/>
      <c r="Y853" s="111"/>
      <c r="Z853" s="111"/>
      <c r="AA853" s="111"/>
      <c r="AB853" s="111"/>
    </row>
    <row r="854" spans="2:28" s="3" customFormat="1" x14ac:dyDescent="0.25">
      <c r="B854" s="36">
        <v>2020</v>
      </c>
      <c r="C854" s="49" t="s">
        <v>144</v>
      </c>
      <c r="D854" s="49" t="s">
        <v>120</v>
      </c>
      <c r="E854" s="49" t="s">
        <v>339</v>
      </c>
      <c r="F854" s="49" t="s">
        <v>127</v>
      </c>
      <c r="G854" s="23"/>
      <c r="H854" s="23"/>
      <c r="I854" s="23"/>
      <c r="J854" s="23"/>
      <c r="K854" s="23"/>
      <c r="L854" s="23"/>
      <c r="M854" s="23"/>
      <c r="N854" s="23"/>
      <c r="O854" s="23"/>
      <c r="P854" s="23"/>
      <c r="Q854" s="23"/>
      <c r="R854" s="23"/>
      <c r="S854" s="23"/>
      <c r="T854" s="23"/>
      <c r="U854" s="23"/>
      <c r="V854" s="23"/>
      <c r="W854" s="23"/>
      <c r="X854" s="23"/>
      <c r="Y854" s="23"/>
      <c r="Z854" s="23"/>
      <c r="AA854" s="23"/>
      <c r="AB854" s="23"/>
    </row>
    <row r="855" spans="2:28" s="3" customFormat="1" x14ac:dyDescent="0.25">
      <c r="B855" s="36">
        <v>2020</v>
      </c>
      <c r="C855" s="49" t="s">
        <v>144</v>
      </c>
      <c r="D855" s="49" t="s">
        <v>120</v>
      </c>
      <c r="E855" s="49" t="s">
        <v>339</v>
      </c>
      <c r="F855" s="49" t="s">
        <v>128</v>
      </c>
      <c r="G855" s="23"/>
      <c r="H855" s="23"/>
      <c r="I855" s="23"/>
      <c r="J855" s="23"/>
      <c r="K855" s="23"/>
      <c r="L855" s="23"/>
      <c r="M855" s="23"/>
      <c r="N855" s="23"/>
      <c r="O855" s="23"/>
      <c r="P855" s="23"/>
      <c r="Q855" s="23"/>
      <c r="R855" s="23"/>
      <c r="S855" s="23"/>
      <c r="T855" s="23"/>
      <c r="U855" s="23"/>
      <c r="V855" s="23"/>
      <c r="W855" s="23"/>
      <c r="X855" s="23"/>
      <c r="Y855" s="23"/>
      <c r="Z855" s="23"/>
      <c r="AA855" s="23"/>
      <c r="AB855" s="23"/>
    </row>
    <row r="856" spans="2:28" s="3" customFormat="1" x14ac:dyDescent="0.25">
      <c r="B856" s="124">
        <v>2020</v>
      </c>
      <c r="C856" s="125" t="s">
        <v>144</v>
      </c>
      <c r="D856" s="125" t="s">
        <v>120</v>
      </c>
      <c r="E856" s="126" t="s">
        <v>340</v>
      </c>
      <c r="F856" s="127" t="s">
        <v>129</v>
      </c>
      <c r="G856" s="111"/>
      <c r="H856" s="111"/>
      <c r="I856" s="111"/>
      <c r="J856" s="111"/>
      <c r="K856" s="111"/>
      <c r="L856" s="111"/>
      <c r="M856" s="111"/>
      <c r="N856" s="111"/>
      <c r="O856" s="111"/>
      <c r="P856" s="111"/>
      <c r="Q856" s="111"/>
      <c r="R856" s="111"/>
      <c r="S856" s="111"/>
      <c r="T856" s="111"/>
      <c r="U856" s="111"/>
      <c r="V856" s="111"/>
      <c r="W856" s="111"/>
      <c r="X856" s="111"/>
      <c r="Y856" s="111"/>
      <c r="Z856" s="111"/>
      <c r="AA856" s="111"/>
      <c r="AB856" s="111"/>
    </row>
    <row r="857" spans="2:28" s="3" customFormat="1" x14ac:dyDescent="0.25">
      <c r="B857" s="124">
        <v>2020</v>
      </c>
      <c r="C857" s="125" t="s">
        <v>144</v>
      </c>
      <c r="D857" s="125" t="s">
        <v>120</v>
      </c>
      <c r="E857" s="127" t="s">
        <v>36</v>
      </c>
      <c r="F857" s="126" t="s">
        <v>1096</v>
      </c>
      <c r="G857" s="111"/>
      <c r="H857" s="111"/>
      <c r="I857" s="111"/>
      <c r="J857" s="111"/>
      <c r="K857" s="111"/>
      <c r="L857" s="111"/>
      <c r="M857" s="111"/>
      <c r="N857" s="111"/>
      <c r="O857" s="111"/>
      <c r="P857" s="111"/>
      <c r="Q857" s="111"/>
      <c r="R857" s="111"/>
      <c r="S857" s="111"/>
      <c r="T857" s="111"/>
      <c r="U857" s="111"/>
      <c r="V857" s="111"/>
      <c r="W857" s="111"/>
      <c r="X857" s="111"/>
      <c r="Y857" s="111"/>
      <c r="Z857" s="111"/>
      <c r="AA857" s="111"/>
      <c r="AB857" s="111"/>
    </row>
    <row r="858" spans="2:28" s="3" customFormat="1" x14ac:dyDescent="0.25">
      <c r="B858" s="124">
        <v>2020</v>
      </c>
      <c r="C858" s="125" t="s">
        <v>144</v>
      </c>
      <c r="D858" s="125" t="s">
        <v>120</v>
      </c>
      <c r="E858" s="127" t="s">
        <v>36</v>
      </c>
      <c r="F858" s="126" t="s">
        <v>1097</v>
      </c>
      <c r="G858" s="111"/>
      <c r="H858" s="111"/>
      <c r="I858" s="111"/>
      <c r="J858" s="111"/>
      <c r="K858" s="111"/>
      <c r="L858" s="111"/>
      <c r="M858" s="111"/>
      <c r="N858" s="111"/>
      <c r="O858" s="111"/>
      <c r="P858" s="111"/>
      <c r="Q858" s="111"/>
      <c r="R858" s="111"/>
      <c r="S858" s="111"/>
      <c r="T858" s="111"/>
      <c r="U858" s="111"/>
      <c r="V858" s="111"/>
      <c r="W858" s="111"/>
      <c r="X858" s="111"/>
      <c r="Y858" s="111"/>
      <c r="Z858" s="111"/>
      <c r="AA858" s="111"/>
      <c r="AB858" s="111"/>
    </row>
    <row r="859" spans="2:28" s="3" customFormat="1" x14ac:dyDescent="0.25">
      <c r="B859" s="50">
        <v>2020</v>
      </c>
      <c r="C859" s="61" t="s">
        <v>144</v>
      </c>
      <c r="D859" s="52" t="s">
        <v>134</v>
      </c>
      <c r="E859" s="51" t="s">
        <v>36</v>
      </c>
      <c r="F859" s="51" t="s">
        <v>129</v>
      </c>
      <c r="G859" s="21"/>
      <c r="H859" s="21"/>
      <c r="I859" s="21"/>
      <c r="J859" s="21"/>
      <c r="K859" s="21"/>
      <c r="L859" s="21"/>
      <c r="M859" s="21"/>
      <c r="N859" s="21"/>
      <c r="O859" s="21"/>
      <c r="P859" s="21"/>
      <c r="Q859" s="21"/>
      <c r="R859" s="21"/>
      <c r="S859" s="21"/>
      <c r="T859" s="21"/>
      <c r="U859" s="21"/>
      <c r="V859" s="21"/>
      <c r="W859" s="21"/>
      <c r="X859" s="21"/>
      <c r="Y859" s="21"/>
      <c r="Z859" s="21"/>
      <c r="AA859" s="21"/>
      <c r="AB859" s="21"/>
    </row>
    <row r="860" spans="2:28" s="3" customFormat="1" x14ac:dyDescent="0.25">
      <c r="B860" s="36">
        <v>2020</v>
      </c>
      <c r="C860" s="49" t="s">
        <v>144</v>
      </c>
      <c r="D860" s="49" t="s">
        <v>121</v>
      </c>
      <c r="E860" s="49" t="s">
        <v>398</v>
      </c>
      <c r="F860" s="49" t="s">
        <v>127</v>
      </c>
      <c r="G860" s="23"/>
      <c r="H860" s="23"/>
      <c r="I860" s="23"/>
      <c r="J860" s="23"/>
      <c r="K860" s="23"/>
      <c r="L860" s="23"/>
      <c r="M860" s="23"/>
      <c r="N860" s="23"/>
      <c r="O860" s="23"/>
      <c r="P860" s="23"/>
      <c r="Q860" s="23"/>
      <c r="R860" s="23"/>
      <c r="S860" s="23"/>
      <c r="T860" s="23"/>
      <c r="U860" s="23"/>
      <c r="V860" s="23"/>
      <c r="W860" s="23"/>
      <c r="X860" s="23"/>
      <c r="Y860" s="23"/>
      <c r="Z860" s="23"/>
      <c r="AA860" s="23"/>
      <c r="AB860" s="23"/>
    </row>
    <row r="861" spans="2:28" s="3" customFormat="1" x14ac:dyDescent="0.25">
      <c r="B861" s="36">
        <v>2020</v>
      </c>
      <c r="C861" s="49" t="s">
        <v>144</v>
      </c>
      <c r="D861" s="49" t="s">
        <v>121</v>
      </c>
      <c r="E861" s="49" t="s">
        <v>398</v>
      </c>
      <c r="F861" s="49" t="s">
        <v>128</v>
      </c>
      <c r="G861" s="23"/>
      <c r="H861" s="23"/>
      <c r="I861" s="23"/>
      <c r="J861" s="23"/>
      <c r="K861" s="23"/>
      <c r="L861" s="23"/>
      <c r="M861" s="23"/>
      <c r="N861" s="23"/>
      <c r="O861" s="23"/>
      <c r="P861" s="23"/>
      <c r="Q861" s="23"/>
      <c r="R861" s="23"/>
      <c r="S861" s="23"/>
      <c r="T861" s="23"/>
      <c r="U861" s="23"/>
      <c r="V861" s="23"/>
      <c r="W861" s="23"/>
      <c r="X861" s="23"/>
      <c r="Y861" s="23"/>
      <c r="Z861" s="23"/>
      <c r="AA861" s="23"/>
      <c r="AB861" s="23"/>
    </row>
    <row r="862" spans="2:28" s="3" customFormat="1" x14ac:dyDescent="0.25">
      <c r="B862" s="124">
        <v>2020</v>
      </c>
      <c r="C862" s="125" t="s">
        <v>144</v>
      </c>
      <c r="D862" s="125" t="s">
        <v>121</v>
      </c>
      <c r="E862" s="126" t="s">
        <v>399</v>
      </c>
      <c r="F862" s="127" t="s">
        <v>129</v>
      </c>
      <c r="G862" s="111"/>
      <c r="H862" s="111"/>
      <c r="I862" s="111"/>
      <c r="J862" s="111"/>
      <c r="K862" s="111"/>
      <c r="L862" s="111"/>
      <c r="M862" s="111"/>
      <c r="N862" s="111"/>
      <c r="O862" s="111"/>
      <c r="P862" s="111"/>
      <c r="Q862" s="111"/>
      <c r="R862" s="111"/>
      <c r="S862" s="111"/>
      <c r="T862" s="111"/>
      <c r="U862" s="111"/>
      <c r="V862" s="111"/>
      <c r="W862" s="111"/>
      <c r="X862" s="111"/>
      <c r="Y862" s="111"/>
      <c r="Z862" s="111"/>
      <c r="AA862" s="111"/>
      <c r="AB862" s="111"/>
    </row>
    <row r="863" spans="2:28" s="3" customFormat="1" x14ac:dyDescent="0.25">
      <c r="B863" s="36">
        <v>2020</v>
      </c>
      <c r="C863" s="49" t="s">
        <v>144</v>
      </c>
      <c r="D863" s="49" t="s">
        <v>121</v>
      </c>
      <c r="E863" s="49" t="s">
        <v>400</v>
      </c>
      <c r="F863" s="49" t="s">
        <v>127</v>
      </c>
      <c r="G863" s="23"/>
      <c r="H863" s="23"/>
      <c r="I863" s="23"/>
      <c r="J863" s="23"/>
      <c r="K863" s="23"/>
      <c r="L863" s="23"/>
      <c r="M863" s="23"/>
      <c r="N863" s="23"/>
      <c r="O863" s="23"/>
      <c r="P863" s="23"/>
      <c r="Q863" s="23"/>
      <c r="R863" s="23"/>
      <c r="S863" s="23"/>
      <c r="T863" s="23"/>
      <c r="U863" s="23"/>
      <c r="V863" s="23"/>
      <c r="W863" s="23"/>
      <c r="X863" s="23"/>
      <c r="Y863" s="23"/>
      <c r="Z863" s="23"/>
      <c r="AA863" s="23"/>
      <c r="AB863" s="23"/>
    </row>
    <row r="864" spans="2:28" s="3" customFormat="1" x14ac:dyDescent="0.25">
      <c r="B864" s="36">
        <v>2020</v>
      </c>
      <c r="C864" s="49" t="s">
        <v>144</v>
      </c>
      <c r="D864" s="49" t="s">
        <v>121</v>
      </c>
      <c r="E864" s="49" t="s">
        <v>400</v>
      </c>
      <c r="F864" s="49" t="s">
        <v>128</v>
      </c>
      <c r="G864" s="23"/>
      <c r="H864" s="23"/>
      <c r="I864" s="23"/>
      <c r="J864" s="23"/>
      <c r="K864" s="23"/>
      <c r="L864" s="23"/>
      <c r="M864" s="23"/>
      <c r="N864" s="23"/>
      <c r="O864" s="23"/>
      <c r="P864" s="23"/>
      <c r="Q864" s="23"/>
      <c r="R864" s="23"/>
      <c r="S864" s="23"/>
      <c r="T864" s="23"/>
      <c r="U864" s="23"/>
      <c r="V864" s="23"/>
      <c r="W864" s="23"/>
      <c r="X864" s="23"/>
      <c r="Y864" s="23"/>
      <c r="Z864" s="23"/>
      <c r="AA864" s="23"/>
      <c r="AB864" s="23"/>
    </row>
    <row r="865" spans="2:28" s="3" customFormat="1" x14ac:dyDescent="0.25">
      <c r="B865" s="124">
        <v>2020</v>
      </c>
      <c r="C865" s="125" t="s">
        <v>144</v>
      </c>
      <c r="D865" s="125" t="s">
        <v>121</v>
      </c>
      <c r="E865" s="126" t="s">
        <v>401</v>
      </c>
      <c r="F865" s="127" t="s">
        <v>129</v>
      </c>
      <c r="G865" s="111"/>
      <c r="H865" s="111"/>
      <c r="I865" s="111"/>
      <c r="J865" s="111"/>
      <c r="K865" s="111"/>
      <c r="L865" s="111"/>
      <c r="M865" s="111"/>
      <c r="N865" s="111"/>
      <c r="O865" s="111"/>
      <c r="P865" s="111"/>
      <c r="Q865" s="111"/>
      <c r="R865" s="111"/>
      <c r="S865" s="111"/>
      <c r="T865" s="111"/>
      <c r="U865" s="111"/>
      <c r="V865" s="111"/>
      <c r="W865" s="111"/>
      <c r="X865" s="111"/>
      <c r="Y865" s="111"/>
      <c r="Z865" s="111"/>
      <c r="AA865" s="111"/>
      <c r="AB865" s="111"/>
    </row>
    <row r="866" spans="2:28" s="3" customFormat="1" x14ac:dyDescent="0.25">
      <c r="B866" s="36">
        <v>2020</v>
      </c>
      <c r="C866" s="49" t="s">
        <v>144</v>
      </c>
      <c r="D866" s="49" t="s">
        <v>121</v>
      </c>
      <c r="E866" s="49" t="s">
        <v>337</v>
      </c>
      <c r="F866" s="49" t="s">
        <v>127</v>
      </c>
      <c r="G866" s="23"/>
      <c r="H866" s="23"/>
      <c r="I866" s="23"/>
      <c r="J866" s="23"/>
      <c r="K866" s="23"/>
      <c r="L866" s="23"/>
      <c r="M866" s="23"/>
      <c r="N866" s="23"/>
      <c r="O866" s="23"/>
      <c r="P866" s="23"/>
      <c r="Q866" s="23"/>
      <c r="R866" s="23"/>
      <c r="S866" s="23"/>
      <c r="T866" s="23"/>
      <c r="U866" s="23"/>
      <c r="V866" s="23"/>
      <c r="W866" s="23"/>
      <c r="X866" s="23"/>
      <c r="Y866" s="23"/>
      <c r="Z866" s="23"/>
      <c r="AA866" s="23"/>
      <c r="AB866" s="23"/>
    </row>
    <row r="867" spans="2:28" s="3" customFormat="1" x14ac:dyDescent="0.25">
      <c r="B867" s="36">
        <v>2020</v>
      </c>
      <c r="C867" s="49" t="s">
        <v>144</v>
      </c>
      <c r="D867" s="49" t="s">
        <v>121</v>
      </c>
      <c r="E867" s="49" t="s">
        <v>337</v>
      </c>
      <c r="F867" s="49" t="s">
        <v>128</v>
      </c>
      <c r="G867" s="23"/>
      <c r="H867" s="23"/>
      <c r="I867" s="23"/>
      <c r="J867" s="23"/>
      <c r="K867" s="23"/>
      <c r="L867" s="23"/>
      <c r="M867" s="23"/>
      <c r="N867" s="23"/>
      <c r="O867" s="23"/>
      <c r="P867" s="23"/>
      <c r="Q867" s="23"/>
      <c r="R867" s="23"/>
      <c r="S867" s="23"/>
      <c r="T867" s="23"/>
      <c r="U867" s="23"/>
      <c r="V867" s="23"/>
      <c r="W867" s="23"/>
      <c r="X867" s="23"/>
      <c r="Y867" s="23"/>
      <c r="Z867" s="23"/>
      <c r="AA867" s="23"/>
      <c r="AB867" s="23"/>
    </row>
    <row r="868" spans="2:28" s="3" customFormat="1" x14ac:dyDescent="0.25">
      <c r="B868" s="124">
        <v>2020</v>
      </c>
      <c r="C868" s="125" t="s">
        <v>144</v>
      </c>
      <c r="D868" s="125" t="s">
        <v>121</v>
      </c>
      <c r="E868" s="126" t="s">
        <v>338</v>
      </c>
      <c r="F868" s="127" t="s">
        <v>129</v>
      </c>
      <c r="G868" s="111"/>
      <c r="H868" s="111"/>
      <c r="I868" s="111"/>
      <c r="J868" s="111"/>
      <c r="K868" s="111"/>
      <c r="L868" s="111"/>
      <c r="M868" s="111"/>
      <c r="N868" s="111"/>
      <c r="O868" s="111"/>
      <c r="P868" s="111"/>
      <c r="Q868" s="111"/>
      <c r="R868" s="111"/>
      <c r="S868" s="111"/>
      <c r="T868" s="111"/>
      <c r="U868" s="111"/>
      <c r="V868" s="111"/>
      <c r="W868" s="111"/>
      <c r="X868" s="111"/>
      <c r="Y868" s="111"/>
      <c r="Z868" s="111"/>
      <c r="AA868" s="111"/>
      <c r="AB868" s="111"/>
    </row>
    <row r="869" spans="2:28" s="3" customFormat="1" x14ac:dyDescent="0.25">
      <c r="B869" s="36">
        <v>2020</v>
      </c>
      <c r="C869" s="49" t="s">
        <v>144</v>
      </c>
      <c r="D869" s="49" t="s">
        <v>121</v>
      </c>
      <c r="E869" s="49" t="s">
        <v>339</v>
      </c>
      <c r="F869" s="49" t="s">
        <v>127</v>
      </c>
      <c r="G869" s="23"/>
      <c r="H869" s="23"/>
      <c r="I869" s="23"/>
      <c r="J869" s="23"/>
      <c r="K869" s="23"/>
      <c r="L869" s="23"/>
      <c r="M869" s="23"/>
      <c r="N869" s="23"/>
      <c r="O869" s="23"/>
      <c r="P869" s="23"/>
      <c r="Q869" s="23"/>
      <c r="R869" s="23"/>
      <c r="S869" s="23"/>
      <c r="T869" s="23"/>
      <c r="U869" s="23"/>
      <c r="V869" s="23"/>
      <c r="W869" s="23"/>
      <c r="X869" s="23"/>
      <c r="Y869" s="23"/>
      <c r="Z869" s="23"/>
      <c r="AA869" s="23"/>
      <c r="AB869" s="23"/>
    </row>
    <row r="870" spans="2:28" s="3" customFormat="1" x14ac:dyDescent="0.25">
      <c r="B870" s="36">
        <v>2020</v>
      </c>
      <c r="C870" s="49" t="s">
        <v>144</v>
      </c>
      <c r="D870" s="49" t="s">
        <v>121</v>
      </c>
      <c r="E870" s="49" t="s">
        <v>339</v>
      </c>
      <c r="F870" s="49" t="s">
        <v>128</v>
      </c>
      <c r="G870" s="23"/>
      <c r="H870" s="23"/>
      <c r="I870" s="23"/>
      <c r="J870" s="23"/>
      <c r="K870" s="23"/>
      <c r="L870" s="23"/>
      <c r="M870" s="23"/>
      <c r="N870" s="23"/>
      <c r="O870" s="23"/>
      <c r="P870" s="23"/>
      <c r="Q870" s="23"/>
      <c r="R870" s="23"/>
      <c r="S870" s="23"/>
      <c r="T870" s="23"/>
      <c r="U870" s="23"/>
      <c r="V870" s="23"/>
      <c r="W870" s="23"/>
      <c r="X870" s="23"/>
      <c r="Y870" s="23"/>
      <c r="Z870" s="23"/>
      <c r="AA870" s="23"/>
      <c r="AB870" s="23"/>
    </row>
    <row r="871" spans="2:28" s="3" customFormat="1" x14ac:dyDescent="0.25">
      <c r="B871" s="124">
        <v>2020</v>
      </c>
      <c r="C871" s="125" t="s">
        <v>144</v>
      </c>
      <c r="D871" s="125" t="s">
        <v>121</v>
      </c>
      <c r="E871" s="126" t="s">
        <v>340</v>
      </c>
      <c r="F871" s="127" t="s">
        <v>129</v>
      </c>
      <c r="G871" s="111"/>
      <c r="H871" s="111"/>
      <c r="I871" s="111"/>
      <c r="J871" s="111"/>
      <c r="K871" s="111"/>
      <c r="L871" s="111"/>
      <c r="M871" s="111"/>
      <c r="N871" s="111"/>
      <c r="O871" s="111"/>
      <c r="P871" s="111"/>
      <c r="Q871" s="111"/>
      <c r="R871" s="111"/>
      <c r="S871" s="111"/>
      <c r="T871" s="111"/>
      <c r="U871" s="111"/>
      <c r="V871" s="111"/>
      <c r="W871" s="111"/>
      <c r="X871" s="111"/>
      <c r="Y871" s="111"/>
      <c r="Z871" s="111"/>
      <c r="AA871" s="111"/>
      <c r="AB871" s="111"/>
    </row>
    <row r="872" spans="2:28" s="3" customFormat="1" x14ac:dyDescent="0.25">
      <c r="B872" s="124">
        <v>2020</v>
      </c>
      <c r="C872" s="125" t="s">
        <v>144</v>
      </c>
      <c r="D872" s="125" t="s">
        <v>121</v>
      </c>
      <c r="E872" s="127" t="s">
        <v>36</v>
      </c>
      <c r="F872" s="126" t="s">
        <v>1096</v>
      </c>
      <c r="G872" s="111"/>
      <c r="H872" s="111"/>
      <c r="I872" s="111"/>
      <c r="J872" s="111"/>
      <c r="K872" s="111"/>
      <c r="L872" s="111"/>
      <c r="M872" s="111"/>
      <c r="N872" s="111"/>
      <c r="O872" s="111"/>
      <c r="P872" s="111"/>
      <c r="Q872" s="111"/>
      <c r="R872" s="111"/>
      <c r="S872" s="111"/>
      <c r="T872" s="111"/>
      <c r="U872" s="111"/>
      <c r="V872" s="111"/>
      <c r="W872" s="111"/>
      <c r="X872" s="111"/>
      <c r="Y872" s="111"/>
      <c r="Z872" s="111"/>
      <c r="AA872" s="111"/>
      <c r="AB872" s="111"/>
    </row>
    <row r="873" spans="2:28" s="3" customFormat="1" x14ac:dyDescent="0.25">
      <c r="B873" s="124">
        <v>2020</v>
      </c>
      <c r="C873" s="125" t="s">
        <v>144</v>
      </c>
      <c r="D873" s="125" t="s">
        <v>121</v>
      </c>
      <c r="E873" s="127" t="s">
        <v>36</v>
      </c>
      <c r="F873" s="126" t="s">
        <v>1097</v>
      </c>
      <c r="G873" s="111"/>
      <c r="H873" s="111"/>
      <c r="I873" s="111"/>
      <c r="J873" s="111"/>
      <c r="K873" s="111"/>
      <c r="L873" s="111"/>
      <c r="M873" s="111"/>
      <c r="N873" s="111"/>
      <c r="O873" s="111"/>
      <c r="P873" s="111"/>
      <c r="Q873" s="111"/>
      <c r="R873" s="111"/>
      <c r="S873" s="111"/>
      <c r="T873" s="111"/>
      <c r="U873" s="111"/>
      <c r="V873" s="111"/>
      <c r="W873" s="111"/>
      <c r="X873" s="111"/>
      <c r="Y873" s="111"/>
      <c r="Z873" s="111"/>
      <c r="AA873" s="111"/>
      <c r="AB873" s="111"/>
    </row>
    <row r="874" spans="2:28" s="3" customFormat="1" x14ac:dyDescent="0.25">
      <c r="B874" s="50">
        <v>2020</v>
      </c>
      <c r="C874" s="61" t="s">
        <v>144</v>
      </c>
      <c r="D874" s="52" t="s">
        <v>135</v>
      </c>
      <c r="E874" s="51" t="s">
        <v>36</v>
      </c>
      <c r="F874" s="51" t="s">
        <v>129</v>
      </c>
      <c r="G874" s="21"/>
      <c r="H874" s="21"/>
      <c r="I874" s="21"/>
      <c r="J874" s="21"/>
      <c r="K874" s="21"/>
      <c r="L874" s="21"/>
      <c r="M874" s="21"/>
      <c r="N874" s="21"/>
      <c r="O874" s="21"/>
      <c r="P874" s="21"/>
      <c r="Q874" s="21"/>
      <c r="R874" s="21"/>
      <c r="S874" s="21"/>
      <c r="T874" s="21"/>
      <c r="U874" s="21"/>
      <c r="V874" s="21"/>
      <c r="W874" s="21"/>
      <c r="X874" s="21"/>
      <c r="Y874" s="21"/>
      <c r="Z874" s="21"/>
      <c r="AA874" s="21"/>
      <c r="AB874" s="21"/>
    </row>
    <row r="875" spans="2:28" s="3" customFormat="1" x14ac:dyDescent="0.25">
      <c r="B875" s="36">
        <v>2020</v>
      </c>
      <c r="C875" s="49" t="s">
        <v>144</v>
      </c>
      <c r="D875" s="49" t="s">
        <v>122</v>
      </c>
      <c r="E875" s="49" t="s">
        <v>398</v>
      </c>
      <c r="F875" s="49" t="s">
        <v>127</v>
      </c>
      <c r="G875" s="23"/>
      <c r="H875" s="23"/>
      <c r="I875" s="23"/>
      <c r="J875" s="23"/>
      <c r="K875" s="23"/>
      <c r="L875" s="23"/>
      <c r="M875" s="23"/>
      <c r="N875" s="23"/>
      <c r="O875" s="23"/>
      <c r="P875" s="23"/>
      <c r="Q875" s="23"/>
      <c r="R875" s="23"/>
      <c r="S875" s="23"/>
      <c r="T875" s="23"/>
      <c r="U875" s="23"/>
      <c r="V875" s="23"/>
      <c r="W875" s="23"/>
      <c r="X875" s="23"/>
      <c r="Y875" s="23"/>
      <c r="Z875" s="23"/>
      <c r="AA875" s="23"/>
      <c r="AB875" s="23"/>
    </row>
    <row r="876" spans="2:28" s="3" customFormat="1" x14ac:dyDescent="0.25">
      <c r="B876" s="36">
        <v>2020</v>
      </c>
      <c r="C876" s="49" t="s">
        <v>144</v>
      </c>
      <c r="D876" s="49" t="s">
        <v>122</v>
      </c>
      <c r="E876" s="49" t="s">
        <v>398</v>
      </c>
      <c r="F876" s="49" t="s">
        <v>128</v>
      </c>
      <c r="G876" s="23"/>
      <c r="H876" s="23"/>
      <c r="I876" s="23"/>
      <c r="J876" s="23"/>
      <c r="K876" s="23"/>
      <c r="L876" s="23"/>
      <c r="M876" s="23"/>
      <c r="N876" s="23"/>
      <c r="O876" s="23"/>
      <c r="P876" s="23"/>
      <c r="Q876" s="23"/>
      <c r="R876" s="23"/>
      <c r="S876" s="23"/>
      <c r="T876" s="23"/>
      <c r="U876" s="23"/>
      <c r="V876" s="23"/>
      <c r="W876" s="23"/>
      <c r="X876" s="23"/>
      <c r="Y876" s="23"/>
      <c r="Z876" s="23"/>
      <c r="AA876" s="23"/>
      <c r="AB876" s="23"/>
    </row>
    <row r="877" spans="2:28" s="3" customFormat="1" x14ac:dyDescent="0.25">
      <c r="B877" s="124">
        <v>2020</v>
      </c>
      <c r="C877" s="125" t="s">
        <v>144</v>
      </c>
      <c r="D877" s="125" t="s">
        <v>122</v>
      </c>
      <c r="E877" s="126" t="s">
        <v>399</v>
      </c>
      <c r="F877" s="127" t="s">
        <v>129</v>
      </c>
      <c r="G877" s="111"/>
      <c r="H877" s="111"/>
      <c r="I877" s="111"/>
      <c r="J877" s="111"/>
      <c r="K877" s="111"/>
      <c r="L877" s="111"/>
      <c r="M877" s="111"/>
      <c r="N877" s="111"/>
      <c r="O877" s="111"/>
      <c r="P877" s="111"/>
      <c r="Q877" s="111"/>
      <c r="R877" s="111"/>
      <c r="S877" s="111"/>
      <c r="T877" s="111"/>
      <c r="U877" s="111"/>
      <c r="V877" s="111"/>
      <c r="W877" s="111"/>
      <c r="X877" s="111"/>
      <c r="Y877" s="111"/>
      <c r="Z877" s="111"/>
      <c r="AA877" s="111"/>
      <c r="AB877" s="111"/>
    </row>
    <row r="878" spans="2:28" s="3" customFormat="1" x14ac:dyDescent="0.25">
      <c r="B878" s="36">
        <v>2020</v>
      </c>
      <c r="C878" s="49" t="s">
        <v>144</v>
      </c>
      <c r="D878" s="49" t="s">
        <v>122</v>
      </c>
      <c r="E878" s="49" t="s">
        <v>400</v>
      </c>
      <c r="F878" s="49" t="s">
        <v>127</v>
      </c>
      <c r="G878" s="23"/>
      <c r="H878" s="23"/>
      <c r="I878" s="23"/>
      <c r="J878" s="23"/>
      <c r="K878" s="23"/>
      <c r="L878" s="23"/>
      <c r="M878" s="23"/>
      <c r="N878" s="23"/>
      <c r="O878" s="23"/>
      <c r="P878" s="23"/>
      <c r="Q878" s="23"/>
      <c r="R878" s="23"/>
      <c r="S878" s="23"/>
      <c r="T878" s="23"/>
      <c r="U878" s="23"/>
      <c r="V878" s="23"/>
      <c r="W878" s="23"/>
      <c r="X878" s="23"/>
      <c r="Y878" s="23"/>
      <c r="Z878" s="23"/>
      <c r="AA878" s="23"/>
      <c r="AB878" s="23"/>
    </row>
    <row r="879" spans="2:28" s="3" customFormat="1" x14ac:dyDescent="0.25">
      <c r="B879" s="36">
        <v>2020</v>
      </c>
      <c r="C879" s="49" t="s">
        <v>144</v>
      </c>
      <c r="D879" s="49" t="s">
        <v>122</v>
      </c>
      <c r="E879" s="49" t="s">
        <v>400</v>
      </c>
      <c r="F879" s="49" t="s">
        <v>128</v>
      </c>
      <c r="G879" s="23"/>
      <c r="H879" s="23"/>
      <c r="I879" s="23"/>
      <c r="J879" s="23"/>
      <c r="K879" s="23"/>
      <c r="L879" s="23"/>
      <c r="M879" s="23"/>
      <c r="N879" s="23"/>
      <c r="O879" s="23"/>
      <c r="P879" s="23"/>
      <c r="Q879" s="23"/>
      <c r="R879" s="23"/>
      <c r="S879" s="23"/>
      <c r="T879" s="23"/>
      <c r="U879" s="23"/>
      <c r="V879" s="23"/>
      <c r="W879" s="23"/>
      <c r="X879" s="23"/>
      <c r="Y879" s="23"/>
      <c r="Z879" s="23"/>
      <c r="AA879" s="23"/>
      <c r="AB879" s="23"/>
    </row>
    <row r="880" spans="2:28" s="3" customFormat="1" x14ac:dyDescent="0.25">
      <c r="B880" s="124">
        <v>2020</v>
      </c>
      <c r="C880" s="125" t="s">
        <v>144</v>
      </c>
      <c r="D880" s="125" t="s">
        <v>122</v>
      </c>
      <c r="E880" s="126" t="s">
        <v>401</v>
      </c>
      <c r="F880" s="127" t="s">
        <v>129</v>
      </c>
      <c r="G880" s="111"/>
      <c r="H880" s="111"/>
      <c r="I880" s="111"/>
      <c r="J880" s="111"/>
      <c r="K880" s="111"/>
      <c r="L880" s="111"/>
      <c r="M880" s="111"/>
      <c r="N880" s="111"/>
      <c r="O880" s="111"/>
      <c r="P880" s="111"/>
      <c r="Q880" s="111"/>
      <c r="R880" s="111"/>
      <c r="S880" s="111"/>
      <c r="T880" s="111"/>
      <c r="U880" s="111"/>
      <c r="V880" s="111"/>
      <c r="W880" s="111"/>
      <c r="X880" s="111"/>
      <c r="Y880" s="111"/>
      <c r="Z880" s="111"/>
      <c r="AA880" s="111"/>
      <c r="AB880" s="111"/>
    </row>
    <row r="881" spans="2:28" s="3" customFormat="1" x14ac:dyDescent="0.25">
      <c r="B881" s="36">
        <v>2020</v>
      </c>
      <c r="C881" s="49" t="s">
        <v>144</v>
      </c>
      <c r="D881" s="49" t="s">
        <v>122</v>
      </c>
      <c r="E881" s="49" t="s">
        <v>337</v>
      </c>
      <c r="F881" s="49" t="s">
        <v>127</v>
      </c>
      <c r="G881" s="23"/>
      <c r="H881" s="23"/>
      <c r="I881" s="23"/>
      <c r="J881" s="23"/>
      <c r="K881" s="23"/>
      <c r="L881" s="23"/>
      <c r="M881" s="23"/>
      <c r="N881" s="23"/>
      <c r="O881" s="23"/>
      <c r="P881" s="23"/>
      <c r="Q881" s="23"/>
      <c r="R881" s="23"/>
      <c r="S881" s="23"/>
      <c r="T881" s="23"/>
      <c r="U881" s="23"/>
      <c r="V881" s="23"/>
      <c r="W881" s="23"/>
      <c r="X881" s="23"/>
      <c r="Y881" s="23"/>
      <c r="Z881" s="23"/>
      <c r="AA881" s="23"/>
      <c r="AB881" s="23"/>
    </row>
    <row r="882" spans="2:28" s="3" customFormat="1" x14ac:dyDescent="0.25">
      <c r="B882" s="36">
        <v>2020</v>
      </c>
      <c r="C882" s="49" t="s">
        <v>144</v>
      </c>
      <c r="D882" s="49" t="s">
        <v>122</v>
      </c>
      <c r="E882" s="49" t="s">
        <v>337</v>
      </c>
      <c r="F882" s="49" t="s">
        <v>128</v>
      </c>
      <c r="G882" s="23"/>
      <c r="H882" s="23"/>
      <c r="I882" s="23"/>
      <c r="J882" s="23"/>
      <c r="K882" s="23"/>
      <c r="L882" s="23"/>
      <c r="M882" s="23"/>
      <c r="N882" s="23"/>
      <c r="O882" s="23"/>
      <c r="P882" s="23"/>
      <c r="Q882" s="23"/>
      <c r="R882" s="23"/>
      <c r="S882" s="23"/>
      <c r="T882" s="23"/>
      <c r="U882" s="23"/>
      <c r="V882" s="23"/>
      <c r="W882" s="23"/>
      <c r="X882" s="23"/>
      <c r="Y882" s="23"/>
      <c r="Z882" s="23"/>
      <c r="AA882" s="23"/>
      <c r="AB882" s="23"/>
    </row>
    <row r="883" spans="2:28" s="3" customFormat="1" x14ac:dyDescent="0.25">
      <c r="B883" s="124">
        <v>2020</v>
      </c>
      <c r="C883" s="125" t="s">
        <v>144</v>
      </c>
      <c r="D883" s="125" t="s">
        <v>122</v>
      </c>
      <c r="E883" s="126" t="s">
        <v>338</v>
      </c>
      <c r="F883" s="127" t="s">
        <v>129</v>
      </c>
      <c r="G883" s="111"/>
      <c r="H883" s="111"/>
      <c r="I883" s="111"/>
      <c r="J883" s="111"/>
      <c r="K883" s="111"/>
      <c r="L883" s="111"/>
      <c r="M883" s="111"/>
      <c r="N883" s="111"/>
      <c r="O883" s="111"/>
      <c r="P883" s="111"/>
      <c r="Q883" s="111"/>
      <c r="R883" s="111"/>
      <c r="S883" s="111"/>
      <c r="T883" s="111"/>
      <c r="U883" s="111"/>
      <c r="V883" s="111"/>
      <c r="W883" s="111"/>
      <c r="X883" s="111"/>
      <c r="Y883" s="111"/>
      <c r="Z883" s="111"/>
      <c r="AA883" s="111"/>
      <c r="AB883" s="111"/>
    </row>
    <row r="884" spans="2:28" s="3" customFormat="1" x14ac:dyDescent="0.25">
      <c r="B884" s="36">
        <v>2020</v>
      </c>
      <c r="C884" s="49" t="s">
        <v>144</v>
      </c>
      <c r="D884" s="49" t="s">
        <v>122</v>
      </c>
      <c r="E884" s="49" t="s">
        <v>339</v>
      </c>
      <c r="F884" s="49" t="s">
        <v>127</v>
      </c>
      <c r="G884" s="23"/>
      <c r="H884" s="23"/>
      <c r="I884" s="23"/>
      <c r="J884" s="23"/>
      <c r="K884" s="23"/>
      <c r="L884" s="23"/>
      <c r="M884" s="23"/>
      <c r="N884" s="23"/>
      <c r="O884" s="23"/>
      <c r="P884" s="23"/>
      <c r="Q884" s="23"/>
      <c r="R884" s="23"/>
      <c r="S884" s="23"/>
      <c r="T884" s="23"/>
      <c r="U884" s="23"/>
      <c r="V884" s="23"/>
      <c r="W884" s="23"/>
      <c r="X884" s="23"/>
      <c r="Y884" s="23"/>
      <c r="Z884" s="23"/>
      <c r="AA884" s="23"/>
      <c r="AB884" s="23"/>
    </row>
    <row r="885" spans="2:28" s="3" customFormat="1" x14ac:dyDescent="0.25">
      <c r="B885" s="36">
        <v>2020</v>
      </c>
      <c r="C885" s="49" t="s">
        <v>144</v>
      </c>
      <c r="D885" s="49" t="s">
        <v>122</v>
      </c>
      <c r="E885" s="49" t="s">
        <v>339</v>
      </c>
      <c r="F885" s="49" t="s">
        <v>128</v>
      </c>
      <c r="G885" s="23"/>
      <c r="H885" s="23"/>
      <c r="I885" s="23"/>
      <c r="J885" s="23"/>
      <c r="K885" s="23"/>
      <c r="L885" s="23"/>
      <c r="M885" s="23"/>
      <c r="N885" s="23"/>
      <c r="O885" s="23"/>
      <c r="P885" s="23"/>
      <c r="Q885" s="23"/>
      <c r="R885" s="23"/>
      <c r="S885" s="23"/>
      <c r="T885" s="23"/>
      <c r="U885" s="23"/>
      <c r="V885" s="23"/>
      <c r="W885" s="23"/>
      <c r="X885" s="23"/>
      <c r="Y885" s="23"/>
      <c r="Z885" s="23"/>
      <c r="AA885" s="23"/>
      <c r="AB885" s="23"/>
    </row>
    <row r="886" spans="2:28" s="3" customFormat="1" x14ac:dyDescent="0.25">
      <c r="B886" s="124">
        <v>2020</v>
      </c>
      <c r="C886" s="125" t="s">
        <v>144</v>
      </c>
      <c r="D886" s="125" t="s">
        <v>122</v>
      </c>
      <c r="E886" s="126" t="s">
        <v>340</v>
      </c>
      <c r="F886" s="127" t="s">
        <v>129</v>
      </c>
      <c r="G886" s="111"/>
      <c r="H886" s="111"/>
      <c r="I886" s="111"/>
      <c r="J886" s="111"/>
      <c r="K886" s="111"/>
      <c r="L886" s="111"/>
      <c r="M886" s="111"/>
      <c r="N886" s="111"/>
      <c r="O886" s="111"/>
      <c r="P886" s="111"/>
      <c r="Q886" s="111"/>
      <c r="R886" s="111"/>
      <c r="S886" s="111"/>
      <c r="T886" s="111"/>
      <c r="U886" s="111"/>
      <c r="V886" s="111"/>
      <c r="W886" s="111"/>
      <c r="X886" s="111"/>
      <c r="Y886" s="111"/>
      <c r="Z886" s="111"/>
      <c r="AA886" s="111"/>
      <c r="AB886" s="111"/>
    </row>
    <row r="887" spans="2:28" s="3" customFormat="1" x14ac:dyDescent="0.25">
      <c r="B887" s="124">
        <v>2020</v>
      </c>
      <c r="C887" s="125" t="s">
        <v>144</v>
      </c>
      <c r="D887" s="125" t="s">
        <v>122</v>
      </c>
      <c r="E887" s="127" t="s">
        <v>36</v>
      </c>
      <c r="F887" s="126" t="s">
        <v>1096</v>
      </c>
      <c r="G887" s="111"/>
      <c r="H887" s="111"/>
      <c r="I887" s="111"/>
      <c r="J887" s="111"/>
      <c r="K887" s="111"/>
      <c r="L887" s="111"/>
      <c r="M887" s="111"/>
      <c r="N887" s="111"/>
      <c r="O887" s="111"/>
      <c r="P887" s="111"/>
      <c r="Q887" s="111"/>
      <c r="R887" s="111"/>
      <c r="S887" s="111"/>
      <c r="T887" s="111"/>
      <c r="U887" s="111"/>
      <c r="V887" s="111"/>
      <c r="W887" s="111"/>
      <c r="X887" s="111"/>
      <c r="Y887" s="111"/>
      <c r="Z887" s="111"/>
      <c r="AA887" s="111"/>
      <c r="AB887" s="111"/>
    </row>
    <row r="888" spans="2:28" s="3" customFormat="1" x14ac:dyDescent="0.25">
      <c r="B888" s="124">
        <v>2020</v>
      </c>
      <c r="C888" s="125" t="s">
        <v>144</v>
      </c>
      <c r="D888" s="125" t="s">
        <v>122</v>
      </c>
      <c r="E888" s="127" t="s">
        <v>36</v>
      </c>
      <c r="F888" s="126" t="s">
        <v>1097</v>
      </c>
      <c r="G888" s="111"/>
      <c r="H888" s="111"/>
      <c r="I888" s="111"/>
      <c r="J888" s="111"/>
      <c r="K888" s="111"/>
      <c r="L888" s="111"/>
      <c r="M888" s="111"/>
      <c r="N888" s="111"/>
      <c r="O888" s="111"/>
      <c r="P888" s="111"/>
      <c r="Q888" s="111"/>
      <c r="R888" s="111"/>
      <c r="S888" s="111"/>
      <c r="T888" s="111"/>
      <c r="U888" s="111"/>
      <c r="V888" s="111"/>
      <c r="W888" s="111"/>
      <c r="X888" s="111"/>
      <c r="Y888" s="111"/>
      <c r="Z888" s="111"/>
      <c r="AA888" s="111"/>
      <c r="AB888" s="111"/>
    </row>
    <row r="889" spans="2:28" s="3" customFormat="1" x14ac:dyDescent="0.25">
      <c r="B889" s="50">
        <v>2020</v>
      </c>
      <c r="C889" s="61" t="s">
        <v>144</v>
      </c>
      <c r="D889" s="52" t="s">
        <v>136</v>
      </c>
      <c r="E889" s="51" t="s">
        <v>36</v>
      </c>
      <c r="F889" s="51" t="s">
        <v>129</v>
      </c>
      <c r="G889" s="21"/>
      <c r="H889" s="21"/>
      <c r="I889" s="21"/>
      <c r="J889" s="21"/>
      <c r="K889" s="21"/>
      <c r="L889" s="21"/>
      <c r="M889" s="21"/>
      <c r="N889" s="21"/>
      <c r="O889" s="21"/>
      <c r="P889" s="21"/>
      <c r="Q889" s="21"/>
      <c r="R889" s="21"/>
      <c r="S889" s="21"/>
      <c r="T889" s="21"/>
      <c r="U889" s="21"/>
      <c r="V889" s="21"/>
      <c r="W889" s="21"/>
      <c r="X889" s="21"/>
      <c r="Y889" s="21"/>
      <c r="Z889" s="21"/>
      <c r="AA889" s="21"/>
      <c r="AB889" s="21"/>
    </row>
    <row r="890" spans="2:28" s="3" customFormat="1" x14ac:dyDescent="0.25">
      <c r="B890" s="36">
        <v>2020</v>
      </c>
      <c r="C890" s="49" t="s">
        <v>144</v>
      </c>
      <c r="D890" s="49" t="s">
        <v>123</v>
      </c>
      <c r="E890" s="49" t="s">
        <v>398</v>
      </c>
      <c r="F890" s="49" t="s">
        <v>127</v>
      </c>
      <c r="G890" s="23"/>
      <c r="H890" s="23"/>
      <c r="I890" s="23"/>
      <c r="J890" s="23"/>
      <c r="K890" s="23"/>
      <c r="L890" s="23"/>
      <c r="M890" s="23"/>
      <c r="N890" s="23"/>
      <c r="O890" s="23"/>
      <c r="P890" s="23"/>
      <c r="Q890" s="23"/>
      <c r="R890" s="23"/>
      <c r="S890" s="23"/>
      <c r="T890" s="23"/>
      <c r="U890" s="23"/>
      <c r="V890" s="23"/>
      <c r="W890" s="23"/>
      <c r="X890" s="23"/>
      <c r="Y890" s="23"/>
      <c r="Z890" s="23"/>
      <c r="AA890" s="23"/>
      <c r="AB890" s="23"/>
    </row>
    <row r="891" spans="2:28" s="3" customFormat="1" x14ac:dyDescent="0.25">
      <c r="B891" s="36">
        <v>2020</v>
      </c>
      <c r="C891" s="49" t="s">
        <v>144</v>
      </c>
      <c r="D891" s="49" t="s">
        <v>123</v>
      </c>
      <c r="E891" s="49" t="s">
        <v>398</v>
      </c>
      <c r="F891" s="49" t="s">
        <v>128</v>
      </c>
      <c r="G891" s="23"/>
      <c r="H891" s="23"/>
      <c r="I891" s="23"/>
      <c r="J891" s="23"/>
      <c r="K891" s="23"/>
      <c r="L891" s="23"/>
      <c r="M891" s="23"/>
      <c r="N891" s="23"/>
      <c r="O891" s="23"/>
      <c r="P891" s="23"/>
      <c r="Q891" s="23"/>
      <c r="R891" s="23"/>
      <c r="S891" s="23"/>
      <c r="T891" s="23"/>
      <c r="U891" s="23"/>
      <c r="V891" s="23"/>
      <c r="W891" s="23"/>
      <c r="X891" s="23"/>
      <c r="Y891" s="23"/>
      <c r="Z891" s="23"/>
      <c r="AA891" s="23"/>
      <c r="AB891" s="23"/>
    </row>
    <row r="892" spans="2:28" s="3" customFormat="1" x14ac:dyDescent="0.25">
      <c r="B892" s="124">
        <v>2020</v>
      </c>
      <c r="C892" s="125" t="s">
        <v>144</v>
      </c>
      <c r="D892" s="125" t="s">
        <v>123</v>
      </c>
      <c r="E892" s="126" t="s">
        <v>399</v>
      </c>
      <c r="F892" s="127" t="s">
        <v>129</v>
      </c>
      <c r="G892" s="111"/>
      <c r="H892" s="111"/>
      <c r="I892" s="111"/>
      <c r="J892" s="111"/>
      <c r="K892" s="111"/>
      <c r="L892" s="111"/>
      <c r="M892" s="111"/>
      <c r="N892" s="111"/>
      <c r="O892" s="111"/>
      <c r="P892" s="111"/>
      <c r="Q892" s="111"/>
      <c r="R892" s="111"/>
      <c r="S892" s="111"/>
      <c r="T892" s="111"/>
      <c r="U892" s="111"/>
      <c r="V892" s="111"/>
      <c r="W892" s="111"/>
      <c r="X892" s="111"/>
      <c r="Y892" s="111"/>
      <c r="Z892" s="111"/>
      <c r="AA892" s="111"/>
      <c r="AB892" s="111"/>
    </row>
    <row r="893" spans="2:28" s="3" customFormat="1" x14ac:dyDescent="0.25">
      <c r="B893" s="36">
        <v>2020</v>
      </c>
      <c r="C893" s="49" t="s">
        <v>144</v>
      </c>
      <c r="D893" s="49" t="s">
        <v>123</v>
      </c>
      <c r="E893" s="49" t="s">
        <v>400</v>
      </c>
      <c r="F893" s="49" t="s">
        <v>127</v>
      </c>
      <c r="G893" s="23"/>
      <c r="H893" s="23"/>
      <c r="I893" s="23"/>
      <c r="J893" s="23"/>
      <c r="K893" s="23"/>
      <c r="L893" s="23"/>
      <c r="M893" s="23"/>
      <c r="N893" s="23"/>
      <c r="O893" s="23"/>
      <c r="P893" s="23"/>
      <c r="Q893" s="23"/>
      <c r="R893" s="23"/>
      <c r="S893" s="23"/>
      <c r="T893" s="23"/>
      <c r="U893" s="23"/>
      <c r="V893" s="23"/>
      <c r="W893" s="23"/>
      <c r="X893" s="23"/>
      <c r="Y893" s="23"/>
      <c r="Z893" s="23"/>
      <c r="AA893" s="23"/>
      <c r="AB893" s="23"/>
    </row>
    <row r="894" spans="2:28" s="3" customFormat="1" x14ac:dyDescent="0.25">
      <c r="B894" s="36">
        <v>2020</v>
      </c>
      <c r="C894" s="49" t="s">
        <v>144</v>
      </c>
      <c r="D894" s="49" t="s">
        <v>123</v>
      </c>
      <c r="E894" s="49" t="s">
        <v>400</v>
      </c>
      <c r="F894" s="49" t="s">
        <v>128</v>
      </c>
      <c r="G894" s="23"/>
      <c r="H894" s="23"/>
      <c r="I894" s="23"/>
      <c r="J894" s="23"/>
      <c r="K894" s="23"/>
      <c r="L894" s="23"/>
      <c r="M894" s="23"/>
      <c r="N894" s="23"/>
      <c r="O894" s="23"/>
      <c r="P894" s="23"/>
      <c r="Q894" s="23"/>
      <c r="R894" s="23"/>
      <c r="S894" s="23"/>
      <c r="T894" s="23"/>
      <c r="U894" s="23"/>
      <c r="V894" s="23"/>
      <c r="W894" s="23"/>
      <c r="X894" s="23"/>
      <c r="Y894" s="23"/>
      <c r="Z894" s="23"/>
      <c r="AA894" s="23"/>
      <c r="AB894" s="23"/>
    </row>
    <row r="895" spans="2:28" s="3" customFormat="1" x14ac:dyDescent="0.25">
      <c r="B895" s="124">
        <v>2020</v>
      </c>
      <c r="C895" s="125" t="s">
        <v>144</v>
      </c>
      <c r="D895" s="125" t="s">
        <v>123</v>
      </c>
      <c r="E895" s="126" t="s">
        <v>401</v>
      </c>
      <c r="F895" s="127" t="s">
        <v>129</v>
      </c>
      <c r="G895" s="111"/>
      <c r="H895" s="111"/>
      <c r="I895" s="111"/>
      <c r="J895" s="111"/>
      <c r="K895" s="111"/>
      <c r="L895" s="111"/>
      <c r="M895" s="111"/>
      <c r="N895" s="111"/>
      <c r="O895" s="111"/>
      <c r="P895" s="111"/>
      <c r="Q895" s="111"/>
      <c r="R895" s="111"/>
      <c r="S895" s="111"/>
      <c r="T895" s="111"/>
      <c r="U895" s="111"/>
      <c r="V895" s="111"/>
      <c r="W895" s="111"/>
      <c r="X895" s="111"/>
      <c r="Y895" s="111"/>
      <c r="Z895" s="111"/>
      <c r="AA895" s="111"/>
      <c r="AB895" s="111"/>
    </row>
    <row r="896" spans="2:28" s="3" customFormat="1" x14ac:dyDescent="0.25">
      <c r="B896" s="36">
        <v>2020</v>
      </c>
      <c r="C896" s="49" t="s">
        <v>144</v>
      </c>
      <c r="D896" s="49" t="s">
        <v>123</v>
      </c>
      <c r="E896" s="49" t="s">
        <v>337</v>
      </c>
      <c r="F896" s="49" t="s">
        <v>127</v>
      </c>
      <c r="G896" s="23"/>
      <c r="H896" s="23"/>
      <c r="I896" s="23"/>
      <c r="J896" s="23"/>
      <c r="K896" s="23"/>
      <c r="L896" s="23"/>
      <c r="M896" s="23"/>
      <c r="N896" s="23"/>
      <c r="O896" s="23"/>
      <c r="P896" s="23"/>
      <c r="Q896" s="23"/>
      <c r="R896" s="23"/>
      <c r="S896" s="23"/>
      <c r="T896" s="23"/>
      <c r="U896" s="23"/>
      <c r="V896" s="23"/>
      <c r="W896" s="23"/>
      <c r="X896" s="23"/>
      <c r="Y896" s="23"/>
      <c r="Z896" s="23"/>
      <c r="AA896" s="23"/>
      <c r="AB896" s="23"/>
    </row>
    <row r="897" spans="2:28" s="3" customFormat="1" x14ac:dyDescent="0.25">
      <c r="B897" s="36">
        <v>2020</v>
      </c>
      <c r="C897" s="49" t="s">
        <v>144</v>
      </c>
      <c r="D897" s="49" t="s">
        <v>123</v>
      </c>
      <c r="E897" s="49" t="s">
        <v>337</v>
      </c>
      <c r="F897" s="49" t="s">
        <v>128</v>
      </c>
      <c r="G897" s="23"/>
      <c r="H897" s="23"/>
      <c r="I897" s="23"/>
      <c r="J897" s="23"/>
      <c r="K897" s="23"/>
      <c r="L897" s="23"/>
      <c r="M897" s="23"/>
      <c r="N897" s="23"/>
      <c r="O897" s="23"/>
      <c r="P897" s="23"/>
      <c r="Q897" s="23"/>
      <c r="R897" s="23"/>
      <c r="S897" s="23"/>
      <c r="T897" s="23"/>
      <c r="U897" s="23"/>
      <c r="V897" s="23"/>
      <c r="W897" s="23"/>
      <c r="X897" s="23"/>
      <c r="Y897" s="23"/>
      <c r="Z897" s="23"/>
      <c r="AA897" s="23"/>
      <c r="AB897" s="23"/>
    </row>
    <row r="898" spans="2:28" s="3" customFormat="1" x14ac:dyDescent="0.25">
      <c r="B898" s="124">
        <v>2020</v>
      </c>
      <c r="C898" s="125" t="s">
        <v>144</v>
      </c>
      <c r="D898" s="125" t="s">
        <v>123</v>
      </c>
      <c r="E898" s="126" t="s">
        <v>338</v>
      </c>
      <c r="F898" s="127" t="s">
        <v>129</v>
      </c>
      <c r="G898" s="111"/>
      <c r="H898" s="111"/>
      <c r="I898" s="111"/>
      <c r="J898" s="111"/>
      <c r="K898" s="111"/>
      <c r="L898" s="111"/>
      <c r="M898" s="111"/>
      <c r="N898" s="111"/>
      <c r="O898" s="111"/>
      <c r="P898" s="111"/>
      <c r="Q898" s="111"/>
      <c r="R898" s="111"/>
      <c r="S898" s="111"/>
      <c r="T898" s="111"/>
      <c r="U898" s="111"/>
      <c r="V898" s="111"/>
      <c r="W898" s="111"/>
      <c r="X898" s="111"/>
      <c r="Y898" s="111"/>
      <c r="Z898" s="111"/>
      <c r="AA898" s="111"/>
      <c r="AB898" s="111"/>
    </row>
    <row r="899" spans="2:28" s="3" customFormat="1" x14ac:dyDescent="0.25">
      <c r="B899" s="36">
        <v>2020</v>
      </c>
      <c r="C899" s="49" t="s">
        <v>144</v>
      </c>
      <c r="D899" s="49" t="s">
        <v>123</v>
      </c>
      <c r="E899" s="49" t="s">
        <v>339</v>
      </c>
      <c r="F899" s="49" t="s">
        <v>127</v>
      </c>
      <c r="G899" s="23"/>
      <c r="H899" s="23"/>
      <c r="I899" s="23"/>
      <c r="J899" s="23"/>
      <c r="K899" s="23"/>
      <c r="L899" s="23"/>
      <c r="M899" s="23"/>
      <c r="N899" s="23"/>
      <c r="O899" s="23"/>
      <c r="P899" s="23"/>
      <c r="Q899" s="23"/>
      <c r="R899" s="23"/>
      <c r="S899" s="23"/>
      <c r="T899" s="23"/>
      <c r="U899" s="23"/>
      <c r="V899" s="23"/>
      <c r="W899" s="23"/>
      <c r="X899" s="23"/>
      <c r="Y899" s="23"/>
      <c r="Z899" s="23"/>
      <c r="AA899" s="23"/>
      <c r="AB899" s="23"/>
    </row>
    <row r="900" spans="2:28" s="3" customFormat="1" x14ac:dyDescent="0.25">
      <c r="B900" s="36">
        <v>2020</v>
      </c>
      <c r="C900" s="49" t="s">
        <v>144</v>
      </c>
      <c r="D900" s="49" t="s">
        <v>123</v>
      </c>
      <c r="E900" s="49" t="s">
        <v>339</v>
      </c>
      <c r="F900" s="49" t="s">
        <v>128</v>
      </c>
      <c r="G900" s="23"/>
      <c r="H900" s="23"/>
      <c r="I900" s="23"/>
      <c r="J900" s="23"/>
      <c r="K900" s="23"/>
      <c r="L900" s="23"/>
      <c r="M900" s="23"/>
      <c r="N900" s="23"/>
      <c r="O900" s="23"/>
      <c r="P900" s="23"/>
      <c r="Q900" s="23"/>
      <c r="R900" s="23"/>
      <c r="S900" s="23"/>
      <c r="T900" s="23"/>
      <c r="U900" s="23"/>
      <c r="V900" s="23"/>
      <c r="W900" s="23"/>
      <c r="X900" s="23"/>
      <c r="Y900" s="23"/>
      <c r="Z900" s="23"/>
      <c r="AA900" s="23"/>
      <c r="AB900" s="23"/>
    </row>
    <row r="901" spans="2:28" s="3" customFormat="1" x14ac:dyDescent="0.25">
      <c r="B901" s="124">
        <v>2020</v>
      </c>
      <c r="C901" s="125" t="s">
        <v>144</v>
      </c>
      <c r="D901" s="125" t="s">
        <v>123</v>
      </c>
      <c r="E901" s="126" t="s">
        <v>340</v>
      </c>
      <c r="F901" s="127" t="s">
        <v>129</v>
      </c>
      <c r="G901" s="111"/>
      <c r="H901" s="111"/>
      <c r="I901" s="111"/>
      <c r="J901" s="111"/>
      <c r="K901" s="111"/>
      <c r="L901" s="111"/>
      <c r="M901" s="111"/>
      <c r="N901" s="111"/>
      <c r="O901" s="111"/>
      <c r="P901" s="111"/>
      <c r="Q901" s="111"/>
      <c r="R901" s="111"/>
      <c r="S901" s="111"/>
      <c r="T901" s="111"/>
      <c r="U901" s="111"/>
      <c r="V901" s="111"/>
      <c r="W901" s="111"/>
      <c r="X901" s="111"/>
      <c r="Y901" s="111"/>
      <c r="Z901" s="111"/>
      <c r="AA901" s="111"/>
      <c r="AB901" s="111"/>
    </row>
    <row r="902" spans="2:28" s="3" customFormat="1" x14ac:dyDescent="0.25">
      <c r="B902" s="124">
        <v>2020</v>
      </c>
      <c r="C902" s="125" t="s">
        <v>144</v>
      </c>
      <c r="D902" s="125" t="s">
        <v>123</v>
      </c>
      <c r="E902" s="127" t="s">
        <v>36</v>
      </c>
      <c r="F902" s="126" t="s">
        <v>1096</v>
      </c>
      <c r="G902" s="111"/>
      <c r="H902" s="111"/>
      <c r="I902" s="111"/>
      <c r="J902" s="111"/>
      <c r="K902" s="111"/>
      <c r="L902" s="111"/>
      <c r="M902" s="111"/>
      <c r="N902" s="111"/>
      <c r="O902" s="111"/>
      <c r="P902" s="111"/>
      <c r="Q902" s="111"/>
      <c r="R902" s="111"/>
      <c r="S902" s="111"/>
      <c r="T902" s="111"/>
      <c r="U902" s="111"/>
      <c r="V902" s="111"/>
      <c r="W902" s="111"/>
      <c r="X902" s="111"/>
      <c r="Y902" s="111"/>
      <c r="Z902" s="111"/>
      <c r="AA902" s="111"/>
      <c r="AB902" s="111"/>
    </row>
    <row r="903" spans="2:28" s="3" customFormat="1" x14ac:dyDescent="0.25">
      <c r="B903" s="124">
        <v>2020</v>
      </c>
      <c r="C903" s="125" t="s">
        <v>144</v>
      </c>
      <c r="D903" s="125" t="s">
        <v>123</v>
      </c>
      <c r="E903" s="127" t="s">
        <v>36</v>
      </c>
      <c r="F903" s="126" t="s">
        <v>1097</v>
      </c>
      <c r="G903" s="111"/>
      <c r="H903" s="111"/>
      <c r="I903" s="111"/>
      <c r="J903" s="111"/>
      <c r="K903" s="111"/>
      <c r="L903" s="111"/>
      <c r="M903" s="111"/>
      <c r="N903" s="111"/>
      <c r="O903" s="111"/>
      <c r="P903" s="111"/>
      <c r="Q903" s="111"/>
      <c r="R903" s="111"/>
      <c r="S903" s="111"/>
      <c r="T903" s="111"/>
      <c r="U903" s="111"/>
      <c r="V903" s="111"/>
      <c r="W903" s="111"/>
      <c r="X903" s="111"/>
      <c r="Y903" s="111"/>
      <c r="Z903" s="111"/>
      <c r="AA903" s="111"/>
      <c r="AB903" s="111"/>
    </row>
    <row r="904" spans="2:28" s="3" customFormat="1" x14ac:dyDescent="0.25">
      <c r="B904" s="50">
        <v>2020</v>
      </c>
      <c r="C904" s="61" t="s">
        <v>144</v>
      </c>
      <c r="D904" s="52" t="s">
        <v>137</v>
      </c>
      <c r="E904" s="51" t="s">
        <v>36</v>
      </c>
      <c r="F904" s="51" t="s">
        <v>129</v>
      </c>
      <c r="G904" s="21"/>
      <c r="H904" s="21"/>
      <c r="I904" s="21"/>
      <c r="J904" s="21"/>
      <c r="K904" s="21"/>
      <c r="L904" s="21"/>
      <c r="M904" s="21"/>
      <c r="N904" s="21"/>
      <c r="O904" s="21"/>
      <c r="P904" s="21"/>
      <c r="Q904" s="21"/>
      <c r="R904" s="21"/>
      <c r="S904" s="21"/>
      <c r="T904" s="21"/>
      <c r="U904" s="21"/>
      <c r="V904" s="21"/>
      <c r="W904" s="21"/>
      <c r="X904" s="21"/>
      <c r="Y904" s="21"/>
      <c r="Z904" s="21"/>
      <c r="AA904" s="21"/>
      <c r="AB904" s="21"/>
    </row>
    <row r="905" spans="2:28" s="3" customFormat="1" x14ac:dyDescent="0.25">
      <c r="B905" s="36">
        <v>2020</v>
      </c>
      <c r="C905" s="49" t="s">
        <v>144</v>
      </c>
      <c r="D905" s="49" t="s">
        <v>124</v>
      </c>
      <c r="E905" s="49" t="s">
        <v>398</v>
      </c>
      <c r="F905" s="49" t="s">
        <v>127</v>
      </c>
      <c r="G905" s="23"/>
      <c r="H905" s="23"/>
      <c r="I905" s="23"/>
      <c r="J905" s="23"/>
      <c r="K905" s="23"/>
      <c r="L905" s="23"/>
      <c r="M905" s="23"/>
      <c r="N905" s="23"/>
      <c r="O905" s="23"/>
      <c r="P905" s="23"/>
      <c r="Q905" s="23"/>
      <c r="R905" s="23"/>
      <c r="S905" s="23"/>
      <c r="T905" s="23"/>
      <c r="U905" s="23"/>
      <c r="V905" s="23"/>
      <c r="W905" s="23"/>
      <c r="X905" s="23"/>
      <c r="Y905" s="23"/>
      <c r="Z905" s="23"/>
      <c r="AA905" s="23"/>
      <c r="AB905" s="23"/>
    </row>
    <row r="906" spans="2:28" s="3" customFormat="1" x14ac:dyDescent="0.25">
      <c r="B906" s="36">
        <v>2020</v>
      </c>
      <c r="C906" s="49" t="s">
        <v>144</v>
      </c>
      <c r="D906" s="49" t="s">
        <v>124</v>
      </c>
      <c r="E906" s="49" t="s">
        <v>398</v>
      </c>
      <c r="F906" s="49" t="s">
        <v>128</v>
      </c>
      <c r="G906" s="23"/>
      <c r="H906" s="23"/>
      <c r="I906" s="23"/>
      <c r="J906" s="23"/>
      <c r="K906" s="23"/>
      <c r="L906" s="23"/>
      <c r="M906" s="23"/>
      <c r="N906" s="23"/>
      <c r="O906" s="23"/>
      <c r="P906" s="23"/>
      <c r="Q906" s="23"/>
      <c r="R906" s="23"/>
      <c r="S906" s="23"/>
      <c r="T906" s="23"/>
      <c r="U906" s="23"/>
      <c r="V906" s="23"/>
      <c r="W906" s="23"/>
      <c r="X906" s="23"/>
      <c r="Y906" s="23"/>
      <c r="Z906" s="23"/>
      <c r="AA906" s="23"/>
      <c r="AB906" s="23"/>
    </row>
    <row r="907" spans="2:28" s="3" customFormat="1" x14ac:dyDescent="0.25">
      <c r="B907" s="124">
        <v>2020</v>
      </c>
      <c r="C907" s="125" t="s">
        <v>144</v>
      </c>
      <c r="D907" s="125" t="s">
        <v>124</v>
      </c>
      <c r="E907" s="126" t="s">
        <v>399</v>
      </c>
      <c r="F907" s="127" t="s">
        <v>129</v>
      </c>
      <c r="G907" s="111"/>
      <c r="H907" s="111"/>
      <c r="I907" s="111"/>
      <c r="J907" s="111"/>
      <c r="K907" s="111"/>
      <c r="L907" s="111"/>
      <c r="M907" s="111"/>
      <c r="N907" s="111"/>
      <c r="O907" s="111"/>
      <c r="P907" s="111"/>
      <c r="Q907" s="111"/>
      <c r="R907" s="111"/>
      <c r="S907" s="111"/>
      <c r="T907" s="111"/>
      <c r="U907" s="111"/>
      <c r="V907" s="111"/>
      <c r="W907" s="111"/>
      <c r="X907" s="111"/>
      <c r="Y907" s="111"/>
      <c r="Z907" s="111"/>
      <c r="AA907" s="111"/>
      <c r="AB907" s="111"/>
    </row>
    <row r="908" spans="2:28" s="3" customFormat="1" x14ac:dyDescent="0.25">
      <c r="B908" s="36">
        <v>2020</v>
      </c>
      <c r="C908" s="49" t="s">
        <v>144</v>
      </c>
      <c r="D908" s="49" t="s">
        <v>124</v>
      </c>
      <c r="E908" s="49" t="s">
        <v>400</v>
      </c>
      <c r="F908" s="49" t="s">
        <v>127</v>
      </c>
      <c r="G908" s="23"/>
      <c r="H908" s="23"/>
      <c r="I908" s="23"/>
      <c r="J908" s="23"/>
      <c r="K908" s="23"/>
      <c r="L908" s="23"/>
      <c r="M908" s="23"/>
      <c r="N908" s="23"/>
      <c r="O908" s="23"/>
      <c r="P908" s="23"/>
      <c r="Q908" s="23"/>
      <c r="R908" s="23"/>
      <c r="S908" s="23"/>
      <c r="T908" s="23"/>
      <c r="U908" s="23"/>
      <c r="V908" s="23"/>
      <c r="W908" s="23"/>
      <c r="X908" s="23"/>
      <c r="Y908" s="23"/>
      <c r="Z908" s="23"/>
      <c r="AA908" s="23"/>
      <c r="AB908" s="23"/>
    </row>
    <row r="909" spans="2:28" s="3" customFormat="1" x14ac:dyDescent="0.25">
      <c r="B909" s="36">
        <v>2020</v>
      </c>
      <c r="C909" s="49" t="s">
        <v>144</v>
      </c>
      <c r="D909" s="49" t="s">
        <v>124</v>
      </c>
      <c r="E909" s="49" t="s">
        <v>400</v>
      </c>
      <c r="F909" s="49" t="s">
        <v>128</v>
      </c>
      <c r="G909" s="23"/>
      <c r="H909" s="23"/>
      <c r="I909" s="23"/>
      <c r="J909" s="23"/>
      <c r="K909" s="23"/>
      <c r="L909" s="23"/>
      <c r="M909" s="23"/>
      <c r="N909" s="23"/>
      <c r="O909" s="23"/>
      <c r="P909" s="23"/>
      <c r="Q909" s="23"/>
      <c r="R909" s="23"/>
      <c r="S909" s="23"/>
      <c r="T909" s="23"/>
      <c r="U909" s="23"/>
      <c r="V909" s="23"/>
      <c r="W909" s="23"/>
      <c r="X909" s="23"/>
      <c r="Y909" s="23"/>
      <c r="Z909" s="23"/>
      <c r="AA909" s="23"/>
      <c r="AB909" s="23"/>
    </row>
    <row r="910" spans="2:28" s="3" customFormat="1" x14ac:dyDescent="0.25">
      <c r="B910" s="124">
        <v>2020</v>
      </c>
      <c r="C910" s="125" t="s">
        <v>144</v>
      </c>
      <c r="D910" s="125" t="s">
        <v>124</v>
      </c>
      <c r="E910" s="126" t="s">
        <v>401</v>
      </c>
      <c r="F910" s="127" t="s">
        <v>129</v>
      </c>
      <c r="G910" s="111"/>
      <c r="H910" s="111"/>
      <c r="I910" s="111"/>
      <c r="J910" s="111"/>
      <c r="K910" s="111"/>
      <c r="L910" s="111"/>
      <c r="M910" s="111"/>
      <c r="N910" s="111"/>
      <c r="O910" s="111"/>
      <c r="P910" s="111"/>
      <c r="Q910" s="111"/>
      <c r="R910" s="111"/>
      <c r="S910" s="111"/>
      <c r="T910" s="111"/>
      <c r="U910" s="111"/>
      <c r="V910" s="111"/>
      <c r="W910" s="111"/>
      <c r="X910" s="111"/>
      <c r="Y910" s="111"/>
      <c r="Z910" s="111"/>
      <c r="AA910" s="111"/>
      <c r="AB910" s="111"/>
    </row>
    <row r="911" spans="2:28" s="3" customFormat="1" x14ac:dyDescent="0.25">
      <c r="B911" s="36">
        <v>2020</v>
      </c>
      <c r="C911" s="49" t="s">
        <v>144</v>
      </c>
      <c r="D911" s="49" t="s">
        <v>124</v>
      </c>
      <c r="E911" s="49" t="s">
        <v>337</v>
      </c>
      <c r="F911" s="49" t="s">
        <v>127</v>
      </c>
      <c r="G911" s="23"/>
      <c r="H911" s="23"/>
      <c r="I911" s="23"/>
      <c r="J911" s="23"/>
      <c r="K911" s="23"/>
      <c r="L911" s="23"/>
      <c r="M911" s="23"/>
      <c r="N911" s="23"/>
      <c r="O911" s="23"/>
      <c r="P911" s="23"/>
      <c r="Q911" s="23"/>
      <c r="R911" s="23"/>
      <c r="S911" s="23"/>
      <c r="T911" s="23"/>
      <c r="U911" s="23"/>
      <c r="V911" s="23"/>
      <c r="W911" s="23"/>
      <c r="X911" s="23"/>
      <c r="Y911" s="23"/>
      <c r="Z911" s="23"/>
      <c r="AA911" s="23"/>
      <c r="AB911" s="23"/>
    </row>
    <row r="912" spans="2:28" s="3" customFormat="1" x14ac:dyDescent="0.25">
      <c r="B912" s="36">
        <v>2020</v>
      </c>
      <c r="C912" s="49" t="s">
        <v>144</v>
      </c>
      <c r="D912" s="49" t="s">
        <v>124</v>
      </c>
      <c r="E912" s="49" t="s">
        <v>337</v>
      </c>
      <c r="F912" s="49" t="s">
        <v>128</v>
      </c>
      <c r="G912" s="23"/>
      <c r="H912" s="23"/>
      <c r="I912" s="23"/>
      <c r="J912" s="23"/>
      <c r="K912" s="23"/>
      <c r="L912" s="23"/>
      <c r="M912" s="23"/>
      <c r="N912" s="23"/>
      <c r="O912" s="23"/>
      <c r="P912" s="23"/>
      <c r="Q912" s="23"/>
      <c r="R912" s="23"/>
      <c r="S912" s="23"/>
      <c r="T912" s="23"/>
      <c r="U912" s="23"/>
      <c r="V912" s="23"/>
      <c r="W912" s="23"/>
      <c r="X912" s="23"/>
      <c r="Y912" s="23"/>
      <c r="Z912" s="23"/>
      <c r="AA912" s="23"/>
      <c r="AB912" s="23"/>
    </row>
    <row r="913" spans="2:28" s="3" customFormat="1" x14ac:dyDescent="0.25">
      <c r="B913" s="124">
        <v>2020</v>
      </c>
      <c r="C913" s="125" t="s">
        <v>144</v>
      </c>
      <c r="D913" s="125" t="s">
        <v>124</v>
      </c>
      <c r="E913" s="126" t="s">
        <v>338</v>
      </c>
      <c r="F913" s="127" t="s">
        <v>129</v>
      </c>
      <c r="G913" s="111"/>
      <c r="H913" s="111"/>
      <c r="I913" s="111"/>
      <c r="J913" s="111"/>
      <c r="K913" s="111"/>
      <c r="L913" s="111"/>
      <c r="M913" s="111"/>
      <c r="N913" s="111"/>
      <c r="O913" s="111"/>
      <c r="P913" s="111"/>
      <c r="Q913" s="111"/>
      <c r="R913" s="111"/>
      <c r="S913" s="111"/>
      <c r="T913" s="111"/>
      <c r="U913" s="111"/>
      <c r="V913" s="111"/>
      <c r="W913" s="111"/>
      <c r="X913" s="111"/>
      <c r="Y913" s="111"/>
      <c r="Z913" s="111"/>
      <c r="AA913" s="111"/>
      <c r="AB913" s="111"/>
    </row>
    <row r="914" spans="2:28" s="3" customFormat="1" x14ac:dyDescent="0.25">
      <c r="B914" s="36">
        <v>2020</v>
      </c>
      <c r="C914" s="49" t="s">
        <v>144</v>
      </c>
      <c r="D914" s="49" t="s">
        <v>124</v>
      </c>
      <c r="E914" s="49" t="s">
        <v>339</v>
      </c>
      <c r="F914" s="49" t="s">
        <v>127</v>
      </c>
      <c r="G914" s="23"/>
      <c r="H914" s="23"/>
      <c r="I914" s="23"/>
      <c r="J914" s="23"/>
      <c r="K914" s="23"/>
      <c r="L914" s="23"/>
      <c r="M914" s="23"/>
      <c r="N914" s="23"/>
      <c r="O914" s="23"/>
      <c r="P914" s="23"/>
      <c r="Q914" s="23"/>
      <c r="R914" s="23"/>
      <c r="S914" s="23"/>
      <c r="T914" s="23"/>
      <c r="U914" s="23"/>
      <c r="V914" s="23"/>
      <c r="W914" s="23"/>
      <c r="X914" s="23"/>
      <c r="Y914" s="23"/>
      <c r="Z914" s="23"/>
      <c r="AA914" s="23"/>
      <c r="AB914" s="23"/>
    </row>
    <row r="915" spans="2:28" s="3" customFormat="1" x14ac:dyDescent="0.25">
      <c r="B915" s="36">
        <v>2020</v>
      </c>
      <c r="C915" s="49" t="s">
        <v>144</v>
      </c>
      <c r="D915" s="49" t="s">
        <v>124</v>
      </c>
      <c r="E915" s="49" t="s">
        <v>339</v>
      </c>
      <c r="F915" s="49" t="s">
        <v>128</v>
      </c>
      <c r="G915" s="23"/>
      <c r="H915" s="23"/>
      <c r="I915" s="23"/>
      <c r="J915" s="23"/>
      <c r="K915" s="23"/>
      <c r="L915" s="23"/>
      <c r="M915" s="23"/>
      <c r="N915" s="23"/>
      <c r="O915" s="23"/>
      <c r="P915" s="23"/>
      <c r="Q915" s="23"/>
      <c r="R915" s="23"/>
      <c r="S915" s="23"/>
      <c r="T915" s="23"/>
      <c r="U915" s="23"/>
      <c r="V915" s="23"/>
      <c r="W915" s="23"/>
      <c r="X915" s="23"/>
      <c r="Y915" s="23"/>
      <c r="Z915" s="23"/>
      <c r="AA915" s="23"/>
      <c r="AB915" s="23"/>
    </row>
    <row r="916" spans="2:28" s="3" customFormat="1" x14ac:dyDescent="0.25">
      <c r="B916" s="124">
        <v>2020</v>
      </c>
      <c r="C916" s="125" t="s">
        <v>144</v>
      </c>
      <c r="D916" s="125" t="s">
        <v>124</v>
      </c>
      <c r="E916" s="126" t="s">
        <v>340</v>
      </c>
      <c r="F916" s="127" t="s">
        <v>129</v>
      </c>
      <c r="G916" s="111"/>
      <c r="H916" s="111"/>
      <c r="I916" s="111"/>
      <c r="J916" s="111"/>
      <c r="K916" s="111"/>
      <c r="L916" s="111"/>
      <c r="M916" s="111"/>
      <c r="N916" s="111"/>
      <c r="O916" s="111"/>
      <c r="P916" s="111"/>
      <c r="Q916" s="111"/>
      <c r="R916" s="111"/>
      <c r="S916" s="111"/>
      <c r="T916" s="111"/>
      <c r="U916" s="111"/>
      <c r="V916" s="111"/>
      <c r="W916" s="111"/>
      <c r="X916" s="111"/>
      <c r="Y916" s="111"/>
      <c r="Z916" s="111"/>
      <c r="AA916" s="111"/>
      <c r="AB916" s="111"/>
    </row>
    <row r="917" spans="2:28" s="3" customFormat="1" x14ac:dyDescent="0.25">
      <c r="B917" s="124">
        <v>2020</v>
      </c>
      <c r="C917" s="125" t="s">
        <v>144</v>
      </c>
      <c r="D917" s="125" t="s">
        <v>124</v>
      </c>
      <c r="E917" s="127" t="s">
        <v>36</v>
      </c>
      <c r="F917" s="126" t="s">
        <v>1096</v>
      </c>
      <c r="G917" s="111"/>
      <c r="H917" s="111"/>
      <c r="I917" s="111"/>
      <c r="J917" s="111"/>
      <c r="K917" s="111"/>
      <c r="L917" s="111"/>
      <c r="M917" s="111"/>
      <c r="N917" s="111"/>
      <c r="O917" s="111"/>
      <c r="P917" s="111"/>
      <c r="Q917" s="111"/>
      <c r="R917" s="111"/>
      <c r="S917" s="111"/>
      <c r="T917" s="111"/>
      <c r="U917" s="111"/>
      <c r="V917" s="111"/>
      <c r="W917" s="111"/>
      <c r="X917" s="111"/>
      <c r="Y917" s="111"/>
      <c r="Z917" s="111"/>
      <c r="AA917" s="111"/>
      <c r="AB917" s="111"/>
    </row>
    <row r="918" spans="2:28" s="3" customFormat="1" x14ac:dyDescent="0.25">
      <c r="B918" s="124">
        <v>2020</v>
      </c>
      <c r="C918" s="125" t="s">
        <v>144</v>
      </c>
      <c r="D918" s="125" t="s">
        <v>124</v>
      </c>
      <c r="E918" s="127" t="s">
        <v>36</v>
      </c>
      <c r="F918" s="126" t="s">
        <v>1097</v>
      </c>
      <c r="G918" s="111"/>
      <c r="H918" s="111"/>
      <c r="I918" s="111"/>
      <c r="J918" s="111"/>
      <c r="K918" s="111"/>
      <c r="L918" s="111"/>
      <c r="M918" s="111"/>
      <c r="N918" s="111"/>
      <c r="O918" s="111"/>
      <c r="P918" s="111"/>
      <c r="Q918" s="111"/>
      <c r="R918" s="111"/>
      <c r="S918" s="111"/>
      <c r="T918" s="111"/>
      <c r="U918" s="111"/>
      <c r="V918" s="111"/>
      <c r="W918" s="111"/>
      <c r="X918" s="111"/>
      <c r="Y918" s="111"/>
      <c r="Z918" s="111"/>
      <c r="AA918" s="111"/>
      <c r="AB918" s="111"/>
    </row>
    <row r="919" spans="2:28" s="3" customFormat="1" x14ac:dyDescent="0.25">
      <c r="B919" s="50">
        <v>2020</v>
      </c>
      <c r="C919" s="61" t="s">
        <v>144</v>
      </c>
      <c r="D919" s="52" t="s">
        <v>138</v>
      </c>
      <c r="E919" s="51" t="s">
        <v>36</v>
      </c>
      <c r="F919" s="51" t="s">
        <v>129</v>
      </c>
      <c r="G919" s="21"/>
      <c r="H919" s="21"/>
      <c r="I919" s="21"/>
      <c r="J919" s="21"/>
      <c r="K919" s="21"/>
      <c r="L919" s="21"/>
      <c r="M919" s="21"/>
      <c r="N919" s="21"/>
      <c r="O919" s="21"/>
      <c r="P919" s="21"/>
      <c r="Q919" s="21"/>
      <c r="R919" s="21"/>
      <c r="S919" s="21"/>
      <c r="T919" s="21"/>
      <c r="U919" s="21"/>
      <c r="V919" s="21"/>
      <c r="W919" s="21"/>
      <c r="X919" s="21"/>
      <c r="Y919" s="21"/>
      <c r="Z919" s="21"/>
      <c r="AA919" s="21"/>
      <c r="AB919" s="21"/>
    </row>
    <row r="920" spans="2:28" s="3" customFormat="1" x14ac:dyDescent="0.25">
      <c r="B920" s="36">
        <v>2020</v>
      </c>
      <c r="C920" s="49" t="s">
        <v>144</v>
      </c>
      <c r="D920" s="49" t="s">
        <v>125</v>
      </c>
      <c r="E920" s="49" t="s">
        <v>398</v>
      </c>
      <c r="F920" s="49" t="s">
        <v>127</v>
      </c>
      <c r="G920" s="23"/>
      <c r="H920" s="23"/>
      <c r="I920" s="23"/>
      <c r="J920" s="23"/>
      <c r="K920" s="23"/>
      <c r="L920" s="23"/>
      <c r="M920" s="23"/>
      <c r="N920" s="23"/>
      <c r="O920" s="23"/>
      <c r="P920" s="23"/>
      <c r="Q920" s="23"/>
      <c r="R920" s="23"/>
      <c r="S920" s="23"/>
      <c r="T920" s="23"/>
      <c r="U920" s="23"/>
      <c r="V920" s="23"/>
      <c r="W920" s="23"/>
      <c r="X920" s="23"/>
      <c r="Y920" s="23"/>
      <c r="Z920" s="23"/>
      <c r="AA920" s="23"/>
      <c r="AB920" s="23"/>
    </row>
    <row r="921" spans="2:28" s="3" customFormat="1" x14ac:dyDescent="0.25">
      <c r="B921" s="36">
        <v>2020</v>
      </c>
      <c r="C921" s="49" t="s">
        <v>144</v>
      </c>
      <c r="D921" s="49" t="s">
        <v>125</v>
      </c>
      <c r="E921" s="49" t="s">
        <v>398</v>
      </c>
      <c r="F921" s="49" t="s">
        <v>128</v>
      </c>
      <c r="G921" s="23"/>
      <c r="H921" s="23"/>
      <c r="I921" s="23"/>
      <c r="J921" s="23"/>
      <c r="K921" s="23"/>
      <c r="L921" s="23"/>
      <c r="M921" s="23"/>
      <c r="N921" s="23"/>
      <c r="O921" s="23"/>
      <c r="P921" s="23"/>
      <c r="Q921" s="23"/>
      <c r="R921" s="23"/>
      <c r="S921" s="23"/>
      <c r="T921" s="23"/>
      <c r="U921" s="23"/>
      <c r="V921" s="23"/>
      <c r="W921" s="23"/>
      <c r="X921" s="23"/>
      <c r="Y921" s="23"/>
      <c r="Z921" s="23"/>
      <c r="AA921" s="23"/>
      <c r="AB921" s="23"/>
    </row>
    <row r="922" spans="2:28" s="3" customFormat="1" x14ac:dyDescent="0.25">
      <c r="B922" s="124">
        <v>2020</v>
      </c>
      <c r="C922" s="125" t="s">
        <v>144</v>
      </c>
      <c r="D922" s="125" t="s">
        <v>125</v>
      </c>
      <c r="E922" s="126" t="s">
        <v>399</v>
      </c>
      <c r="F922" s="127" t="s">
        <v>129</v>
      </c>
      <c r="G922" s="111"/>
      <c r="H922" s="111"/>
      <c r="I922" s="111"/>
      <c r="J922" s="111"/>
      <c r="K922" s="111"/>
      <c r="L922" s="111"/>
      <c r="M922" s="111"/>
      <c r="N922" s="111"/>
      <c r="O922" s="111"/>
      <c r="P922" s="111"/>
      <c r="Q922" s="111"/>
      <c r="R922" s="111"/>
      <c r="S922" s="111"/>
      <c r="T922" s="111"/>
      <c r="U922" s="111"/>
      <c r="V922" s="111"/>
      <c r="W922" s="111"/>
      <c r="X922" s="111"/>
      <c r="Y922" s="111"/>
      <c r="Z922" s="111"/>
      <c r="AA922" s="111"/>
      <c r="AB922" s="111"/>
    </row>
    <row r="923" spans="2:28" s="3" customFormat="1" x14ac:dyDescent="0.25">
      <c r="B923" s="36">
        <v>2020</v>
      </c>
      <c r="C923" s="49" t="s">
        <v>144</v>
      </c>
      <c r="D923" s="49" t="s">
        <v>125</v>
      </c>
      <c r="E923" s="49" t="s">
        <v>400</v>
      </c>
      <c r="F923" s="49" t="s">
        <v>127</v>
      </c>
      <c r="G923" s="23"/>
      <c r="H923" s="23"/>
      <c r="I923" s="23"/>
      <c r="J923" s="23"/>
      <c r="K923" s="23"/>
      <c r="L923" s="23"/>
      <c r="M923" s="23"/>
      <c r="N923" s="23"/>
      <c r="O923" s="23"/>
      <c r="P923" s="23"/>
      <c r="Q923" s="23"/>
      <c r="R923" s="23"/>
      <c r="S923" s="23"/>
      <c r="T923" s="23"/>
      <c r="U923" s="23"/>
      <c r="V923" s="23"/>
      <c r="W923" s="23"/>
      <c r="X923" s="23"/>
      <c r="Y923" s="23"/>
      <c r="Z923" s="23"/>
      <c r="AA923" s="23"/>
      <c r="AB923" s="23"/>
    </row>
    <row r="924" spans="2:28" s="3" customFormat="1" x14ac:dyDescent="0.25">
      <c r="B924" s="36">
        <v>2020</v>
      </c>
      <c r="C924" s="49" t="s">
        <v>144</v>
      </c>
      <c r="D924" s="49" t="s">
        <v>125</v>
      </c>
      <c r="E924" s="49" t="s">
        <v>400</v>
      </c>
      <c r="F924" s="49" t="s">
        <v>128</v>
      </c>
      <c r="G924" s="23"/>
      <c r="H924" s="23"/>
      <c r="I924" s="23"/>
      <c r="J924" s="23"/>
      <c r="K924" s="23"/>
      <c r="L924" s="23"/>
      <c r="M924" s="23"/>
      <c r="N924" s="23"/>
      <c r="O924" s="23"/>
      <c r="P924" s="23"/>
      <c r="Q924" s="23"/>
      <c r="R924" s="23"/>
      <c r="S924" s="23"/>
      <c r="T924" s="23"/>
      <c r="U924" s="23"/>
      <c r="V924" s="23"/>
      <c r="W924" s="23"/>
      <c r="X924" s="23"/>
      <c r="Y924" s="23"/>
      <c r="Z924" s="23"/>
      <c r="AA924" s="23"/>
      <c r="AB924" s="23"/>
    </row>
    <row r="925" spans="2:28" s="3" customFormat="1" x14ac:dyDescent="0.25">
      <c r="B925" s="124">
        <v>2020</v>
      </c>
      <c r="C925" s="125" t="s">
        <v>144</v>
      </c>
      <c r="D925" s="125" t="s">
        <v>125</v>
      </c>
      <c r="E925" s="126" t="s">
        <v>401</v>
      </c>
      <c r="F925" s="127" t="s">
        <v>129</v>
      </c>
      <c r="G925" s="111"/>
      <c r="H925" s="111"/>
      <c r="I925" s="111"/>
      <c r="J925" s="111"/>
      <c r="K925" s="111"/>
      <c r="L925" s="111"/>
      <c r="M925" s="111"/>
      <c r="N925" s="111"/>
      <c r="O925" s="111"/>
      <c r="P925" s="111"/>
      <c r="Q925" s="111"/>
      <c r="R925" s="111"/>
      <c r="S925" s="111"/>
      <c r="T925" s="111"/>
      <c r="U925" s="111"/>
      <c r="V925" s="111"/>
      <c r="W925" s="111"/>
      <c r="X925" s="111"/>
      <c r="Y925" s="111"/>
      <c r="Z925" s="111"/>
      <c r="AA925" s="111"/>
      <c r="AB925" s="111"/>
    </row>
    <row r="926" spans="2:28" s="3" customFormat="1" x14ac:dyDescent="0.25">
      <c r="B926" s="36">
        <v>2020</v>
      </c>
      <c r="C926" s="49" t="s">
        <v>144</v>
      </c>
      <c r="D926" s="49" t="s">
        <v>125</v>
      </c>
      <c r="E926" s="49" t="s">
        <v>337</v>
      </c>
      <c r="F926" s="49" t="s">
        <v>127</v>
      </c>
      <c r="G926" s="23"/>
      <c r="H926" s="23"/>
      <c r="I926" s="23"/>
      <c r="J926" s="23"/>
      <c r="K926" s="23"/>
      <c r="L926" s="23"/>
      <c r="M926" s="23"/>
      <c r="N926" s="23"/>
      <c r="O926" s="23"/>
      <c r="P926" s="23"/>
      <c r="Q926" s="23"/>
      <c r="R926" s="23"/>
      <c r="S926" s="23"/>
      <c r="T926" s="23"/>
      <c r="U926" s="23"/>
      <c r="V926" s="23"/>
      <c r="W926" s="23"/>
      <c r="X926" s="23"/>
      <c r="Y926" s="23"/>
      <c r="Z926" s="23"/>
      <c r="AA926" s="23"/>
      <c r="AB926" s="23"/>
    </row>
    <row r="927" spans="2:28" s="3" customFormat="1" x14ac:dyDescent="0.25">
      <c r="B927" s="36">
        <v>2020</v>
      </c>
      <c r="C927" s="49" t="s">
        <v>144</v>
      </c>
      <c r="D927" s="49" t="s">
        <v>125</v>
      </c>
      <c r="E927" s="49" t="s">
        <v>337</v>
      </c>
      <c r="F927" s="49" t="s">
        <v>128</v>
      </c>
      <c r="G927" s="23"/>
      <c r="H927" s="23"/>
      <c r="I927" s="23"/>
      <c r="J927" s="23"/>
      <c r="K927" s="23"/>
      <c r="L927" s="23"/>
      <c r="M927" s="23"/>
      <c r="N927" s="23"/>
      <c r="O927" s="23"/>
      <c r="P927" s="23"/>
      <c r="Q927" s="23"/>
      <c r="R927" s="23"/>
      <c r="S927" s="23"/>
      <c r="T927" s="23"/>
      <c r="U927" s="23"/>
      <c r="V927" s="23"/>
      <c r="W927" s="23"/>
      <c r="X927" s="23"/>
      <c r="Y927" s="23"/>
      <c r="Z927" s="23"/>
      <c r="AA927" s="23"/>
      <c r="AB927" s="23"/>
    </row>
    <row r="928" spans="2:28" s="3" customFormat="1" x14ac:dyDescent="0.25">
      <c r="B928" s="124">
        <v>2020</v>
      </c>
      <c r="C928" s="125" t="s">
        <v>144</v>
      </c>
      <c r="D928" s="125" t="s">
        <v>125</v>
      </c>
      <c r="E928" s="126" t="s">
        <v>338</v>
      </c>
      <c r="F928" s="127" t="s">
        <v>129</v>
      </c>
      <c r="G928" s="111"/>
      <c r="H928" s="111"/>
      <c r="I928" s="111"/>
      <c r="J928" s="111"/>
      <c r="K928" s="111"/>
      <c r="L928" s="111"/>
      <c r="M928" s="111"/>
      <c r="N928" s="111"/>
      <c r="O928" s="111"/>
      <c r="P928" s="111"/>
      <c r="Q928" s="111"/>
      <c r="R928" s="111"/>
      <c r="S928" s="111"/>
      <c r="T928" s="111"/>
      <c r="U928" s="111"/>
      <c r="V928" s="111"/>
      <c r="W928" s="111"/>
      <c r="X928" s="111"/>
      <c r="Y928" s="111"/>
      <c r="Z928" s="111"/>
      <c r="AA928" s="111"/>
      <c r="AB928" s="111"/>
    </row>
    <row r="929" spans="2:28" s="3" customFormat="1" x14ac:dyDescent="0.25">
      <c r="B929" s="36">
        <v>2020</v>
      </c>
      <c r="C929" s="49" t="s">
        <v>144</v>
      </c>
      <c r="D929" s="49" t="s">
        <v>125</v>
      </c>
      <c r="E929" s="49" t="s">
        <v>339</v>
      </c>
      <c r="F929" s="49" t="s">
        <v>127</v>
      </c>
      <c r="G929" s="23"/>
      <c r="H929" s="23"/>
      <c r="I929" s="23"/>
      <c r="J929" s="23"/>
      <c r="K929" s="23"/>
      <c r="L929" s="23"/>
      <c r="M929" s="23"/>
      <c r="N929" s="23"/>
      <c r="O929" s="23"/>
      <c r="P929" s="23"/>
      <c r="Q929" s="23"/>
      <c r="R929" s="23"/>
      <c r="S929" s="23"/>
      <c r="T929" s="23"/>
      <c r="U929" s="23"/>
      <c r="V929" s="23"/>
      <c r="W929" s="23"/>
      <c r="X929" s="23"/>
      <c r="Y929" s="23"/>
      <c r="Z929" s="23"/>
      <c r="AA929" s="23"/>
      <c r="AB929" s="23"/>
    </row>
    <row r="930" spans="2:28" s="3" customFormat="1" x14ac:dyDescent="0.25">
      <c r="B930" s="36">
        <v>2020</v>
      </c>
      <c r="C930" s="49" t="s">
        <v>144</v>
      </c>
      <c r="D930" s="49" t="s">
        <v>125</v>
      </c>
      <c r="E930" s="49" t="s">
        <v>339</v>
      </c>
      <c r="F930" s="49" t="s">
        <v>128</v>
      </c>
      <c r="G930" s="23"/>
      <c r="H930" s="23"/>
      <c r="I930" s="23"/>
      <c r="J930" s="23"/>
      <c r="K930" s="23"/>
      <c r="L930" s="23"/>
      <c r="M930" s="23"/>
      <c r="N930" s="23"/>
      <c r="O930" s="23"/>
      <c r="P930" s="23"/>
      <c r="Q930" s="23"/>
      <c r="R930" s="23"/>
      <c r="S930" s="23"/>
      <c r="T930" s="23"/>
      <c r="U930" s="23"/>
      <c r="V930" s="23"/>
      <c r="W930" s="23"/>
      <c r="X930" s="23"/>
      <c r="Y930" s="23"/>
      <c r="Z930" s="23"/>
      <c r="AA930" s="23"/>
      <c r="AB930" s="23"/>
    </row>
    <row r="931" spans="2:28" s="3" customFormat="1" x14ac:dyDescent="0.25">
      <c r="B931" s="124">
        <v>2020</v>
      </c>
      <c r="C931" s="125" t="s">
        <v>144</v>
      </c>
      <c r="D931" s="125" t="s">
        <v>125</v>
      </c>
      <c r="E931" s="126" t="s">
        <v>340</v>
      </c>
      <c r="F931" s="127" t="s">
        <v>129</v>
      </c>
      <c r="G931" s="111"/>
      <c r="H931" s="111"/>
      <c r="I931" s="111"/>
      <c r="J931" s="111"/>
      <c r="K931" s="111"/>
      <c r="L931" s="111"/>
      <c r="M931" s="111"/>
      <c r="N931" s="111"/>
      <c r="O931" s="111"/>
      <c r="P931" s="111"/>
      <c r="Q931" s="111"/>
      <c r="R931" s="111"/>
      <c r="S931" s="111"/>
      <c r="T931" s="111"/>
      <c r="U931" s="111"/>
      <c r="V931" s="111"/>
      <c r="W931" s="111"/>
      <c r="X931" s="111"/>
      <c r="Y931" s="111"/>
      <c r="Z931" s="111"/>
      <c r="AA931" s="111"/>
      <c r="AB931" s="111"/>
    </row>
    <row r="932" spans="2:28" s="3" customFormat="1" x14ac:dyDescent="0.25">
      <c r="B932" s="124">
        <v>2020</v>
      </c>
      <c r="C932" s="125" t="s">
        <v>144</v>
      </c>
      <c r="D932" s="125" t="s">
        <v>125</v>
      </c>
      <c r="E932" s="127" t="s">
        <v>36</v>
      </c>
      <c r="F932" s="126" t="s">
        <v>1096</v>
      </c>
      <c r="G932" s="111"/>
      <c r="H932" s="111"/>
      <c r="I932" s="111"/>
      <c r="J932" s="111"/>
      <c r="K932" s="111"/>
      <c r="L932" s="111"/>
      <c r="M932" s="111"/>
      <c r="N932" s="111"/>
      <c r="O932" s="111"/>
      <c r="P932" s="111"/>
      <c r="Q932" s="111"/>
      <c r="R932" s="111"/>
      <c r="S932" s="111"/>
      <c r="T932" s="111"/>
      <c r="U932" s="111"/>
      <c r="V932" s="111"/>
      <c r="W932" s="111"/>
      <c r="X932" s="111"/>
      <c r="Y932" s="111"/>
      <c r="Z932" s="111"/>
      <c r="AA932" s="111"/>
      <c r="AB932" s="111"/>
    </row>
    <row r="933" spans="2:28" s="3" customFormat="1" x14ac:dyDescent="0.25">
      <c r="B933" s="124">
        <v>2020</v>
      </c>
      <c r="C933" s="125" t="s">
        <v>144</v>
      </c>
      <c r="D933" s="125" t="s">
        <v>125</v>
      </c>
      <c r="E933" s="127" t="s">
        <v>36</v>
      </c>
      <c r="F933" s="126" t="s">
        <v>1097</v>
      </c>
      <c r="G933" s="111"/>
      <c r="H933" s="111"/>
      <c r="I933" s="111"/>
      <c r="J933" s="111"/>
      <c r="K933" s="111"/>
      <c r="L933" s="111"/>
      <c r="M933" s="111"/>
      <c r="N933" s="111"/>
      <c r="O933" s="111"/>
      <c r="P933" s="111"/>
      <c r="Q933" s="111"/>
      <c r="R933" s="111"/>
      <c r="S933" s="111"/>
      <c r="T933" s="111"/>
      <c r="U933" s="111"/>
      <c r="V933" s="111"/>
      <c r="W933" s="111"/>
      <c r="X933" s="111"/>
      <c r="Y933" s="111"/>
      <c r="Z933" s="111"/>
      <c r="AA933" s="111"/>
      <c r="AB933" s="111"/>
    </row>
    <row r="934" spans="2:28" s="3" customFormat="1" x14ac:dyDescent="0.25">
      <c r="B934" s="50">
        <v>2020</v>
      </c>
      <c r="C934" s="61" t="s">
        <v>144</v>
      </c>
      <c r="D934" s="52" t="s">
        <v>139</v>
      </c>
      <c r="E934" s="51" t="s">
        <v>36</v>
      </c>
      <c r="F934" s="51" t="s">
        <v>129</v>
      </c>
      <c r="G934" s="21"/>
      <c r="H934" s="21"/>
      <c r="I934" s="21"/>
      <c r="J934" s="21"/>
      <c r="K934" s="21"/>
      <c r="L934" s="21"/>
      <c r="M934" s="21"/>
      <c r="N934" s="21"/>
      <c r="O934" s="21"/>
      <c r="P934" s="21"/>
      <c r="Q934" s="21"/>
      <c r="R934" s="21"/>
      <c r="S934" s="21"/>
      <c r="T934" s="21"/>
      <c r="U934" s="21"/>
      <c r="V934" s="21"/>
      <c r="W934" s="21"/>
      <c r="X934" s="21"/>
      <c r="Y934" s="21"/>
      <c r="Z934" s="21"/>
      <c r="AA934" s="21"/>
      <c r="AB934" s="21"/>
    </row>
    <row r="935" spans="2:28" s="3" customFormat="1" x14ac:dyDescent="0.25">
      <c r="B935" s="36">
        <v>2020</v>
      </c>
      <c r="C935" s="49" t="s">
        <v>144</v>
      </c>
      <c r="D935" s="49" t="s">
        <v>126</v>
      </c>
      <c r="E935" s="49" t="s">
        <v>398</v>
      </c>
      <c r="F935" s="49" t="s">
        <v>127</v>
      </c>
      <c r="G935" s="23"/>
      <c r="H935" s="23"/>
      <c r="I935" s="23"/>
      <c r="J935" s="23"/>
      <c r="K935" s="23"/>
      <c r="L935" s="23"/>
      <c r="M935" s="23"/>
      <c r="N935" s="23"/>
      <c r="O935" s="23"/>
      <c r="P935" s="23"/>
      <c r="Q935" s="23"/>
      <c r="R935" s="23"/>
      <c r="S935" s="23"/>
      <c r="T935" s="23"/>
      <c r="U935" s="23"/>
      <c r="V935" s="23"/>
      <c r="W935" s="23"/>
      <c r="X935" s="23"/>
      <c r="Y935" s="23"/>
      <c r="Z935" s="23"/>
      <c r="AA935" s="23"/>
      <c r="AB935" s="23"/>
    </row>
    <row r="936" spans="2:28" s="3" customFormat="1" x14ac:dyDescent="0.25">
      <c r="B936" s="36">
        <v>2020</v>
      </c>
      <c r="C936" s="49" t="s">
        <v>144</v>
      </c>
      <c r="D936" s="49" t="s">
        <v>126</v>
      </c>
      <c r="E936" s="49" t="s">
        <v>398</v>
      </c>
      <c r="F936" s="49" t="s">
        <v>128</v>
      </c>
      <c r="G936" s="23"/>
      <c r="H936" s="23"/>
      <c r="I936" s="23"/>
      <c r="J936" s="23"/>
      <c r="K936" s="23"/>
      <c r="L936" s="23"/>
      <c r="M936" s="23"/>
      <c r="N936" s="23"/>
      <c r="O936" s="23"/>
      <c r="P936" s="23"/>
      <c r="Q936" s="23"/>
      <c r="R936" s="23"/>
      <c r="S936" s="23"/>
      <c r="T936" s="23"/>
      <c r="U936" s="23"/>
      <c r="V936" s="23"/>
      <c r="W936" s="23"/>
      <c r="X936" s="23"/>
      <c r="Y936" s="23"/>
      <c r="Z936" s="23"/>
      <c r="AA936" s="23"/>
      <c r="AB936" s="23"/>
    </row>
    <row r="937" spans="2:28" s="3" customFormat="1" x14ac:dyDescent="0.25">
      <c r="B937" s="124">
        <v>2020</v>
      </c>
      <c r="C937" s="125" t="s">
        <v>144</v>
      </c>
      <c r="D937" s="125" t="s">
        <v>126</v>
      </c>
      <c r="E937" s="126" t="s">
        <v>399</v>
      </c>
      <c r="F937" s="127" t="s">
        <v>129</v>
      </c>
      <c r="G937" s="111"/>
      <c r="H937" s="111"/>
      <c r="I937" s="111"/>
      <c r="J937" s="111"/>
      <c r="K937" s="111"/>
      <c r="L937" s="111"/>
      <c r="M937" s="111"/>
      <c r="N937" s="111"/>
      <c r="O937" s="111"/>
      <c r="P937" s="111"/>
      <c r="Q937" s="111"/>
      <c r="R937" s="111"/>
      <c r="S937" s="111"/>
      <c r="T937" s="111"/>
      <c r="U937" s="111"/>
      <c r="V937" s="111"/>
      <c r="W937" s="111"/>
      <c r="X937" s="111"/>
      <c r="Y937" s="111"/>
      <c r="Z937" s="111"/>
      <c r="AA937" s="111"/>
      <c r="AB937" s="111"/>
    </row>
    <row r="938" spans="2:28" s="3" customFormat="1" x14ac:dyDescent="0.25">
      <c r="B938" s="36">
        <v>2020</v>
      </c>
      <c r="C938" s="49" t="s">
        <v>144</v>
      </c>
      <c r="D938" s="49" t="s">
        <v>126</v>
      </c>
      <c r="E938" s="49" t="s">
        <v>400</v>
      </c>
      <c r="F938" s="49" t="s">
        <v>127</v>
      </c>
      <c r="G938" s="23"/>
      <c r="H938" s="23"/>
      <c r="I938" s="23"/>
      <c r="J938" s="23"/>
      <c r="K938" s="23"/>
      <c r="L938" s="23"/>
      <c r="M938" s="23"/>
      <c r="N938" s="23"/>
      <c r="O938" s="23"/>
      <c r="P938" s="23"/>
      <c r="Q938" s="23"/>
      <c r="R938" s="23"/>
      <c r="S938" s="23"/>
      <c r="T938" s="23"/>
      <c r="U938" s="23"/>
      <c r="V938" s="23"/>
      <c r="W938" s="23"/>
      <c r="X938" s="23"/>
      <c r="Y938" s="23"/>
      <c r="Z938" s="23"/>
      <c r="AA938" s="23"/>
      <c r="AB938" s="23"/>
    </row>
    <row r="939" spans="2:28" s="3" customFormat="1" x14ac:dyDescent="0.25">
      <c r="B939" s="36">
        <v>2020</v>
      </c>
      <c r="C939" s="49" t="s">
        <v>144</v>
      </c>
      <c r="D939" s="49" t="s">
        <v>126</v>
      </c>
      <c r="E939" s="49" t="s">
        <v>400</v>
      </c>
      <c r="F939" s="49" t="s">
        <v>128</v>
      </c>
      <c r="G939" s="23"/>
      <c r="H939" s="23"/>
      <c r="I939" s="23"/>
      <c r="J939" s="23"/>
      <c r="K939" s="23"/>
      <c r="L939" s="23"/>
      <c r="M939" s="23"/>
      <c r="N939" s="23"/>
      <c r="O939" s="23"/>
      <c r="P939" s="23"/>
      <c r="Q939" s="23"/>
      <c r="R939" s="23"/>
      <c r="S939" s="23"/>
      <c r="T939" s="23"/>
      <c r="U939" s="23"/>
      <c r="V939" s="23"/>
      <c r="W939" s="23"/>
      <c r="X939" s="23"/>
      <c r="Y939" s="23"/>
      <c r="Z939" s="23"/>
      <c r="AA939" s="23"/>
      <c r="AB939" s="23"/>
    </row>
    <row r="940" spans="2:28" s="3" customFormat="1" x14ac:dyDescent="0.25">
      <c r="B940" s="124">
        <v>2020</v>
      </c>
      <c r="C940" s="125" t="s">
        <v>144</v>
      </c>
      <c r="D940" s="125" t="s">
        <v>126</v>
      </c>
      <c r="E940" s="126" t="s">
        <v>401</v>
      </c>
      <c r="F940" s="127" t="s">
        <v>129</v>
      </c>
      <c r="G940" s="111"/>
      <c r="H940" s="111"/>
      <c r="I940" s="111"/>
      <c r="J940" s="111"/>
      <c r="K940" s="111"/>
      <c r="L940" s="111"/>
      <c r="M940" s="111"/>
      <c r="N940" s="111"/>
      <c r="O940" s="111"/>
      <c r="P940" s="111"/>
      <c r="Q940" s="111"/>
      <c r="R940" s="111"/>
      <c r="S940" s="111"/>
      <c r="T940" s="111"/>
      <c r="U940" s="111"/>
      <c r="V940" s="111"/>
      <c r="W940" s="111"/>
      <c r="X940" s="111"/>
      <c r="Y940" s="111"/>
      <c r="Z940" s="111"/>
      <c r="AA940" s="111"/>
      <c r="AB940" s="111"/>
    </row>
    <row r="941" spans="2:28" s="3" customFormat="1" x14ac:dyDescent="0.25">
      <c r="B941" s="36">
        <v>2020</v>
      </c>
      <c r="C941" s="49" t="s">
        <v>144</v>
      </c>
      <c r="D941" s="49" t="s">
        <v>126</v>
      </c>
      <c r="E941" s="49" t="s">
        <v>337</v>
      </c>
      <c r="F941" s="49" t="s">
        <v>127</v>
      </c>
      <c r="G941" s="23"/>
      <c r="H941" s="23"/>
      <c r="I941" s="23"/>
      <c r="J941" s="23"/>
      <c r="K941" s="23"/>
      <c r="L941" s="23"/>
      <c r="M941" s="23"/>
      <c r="N941" s="23"/>
      <c r="O941" s="23"/>
      <c r="P941" s="23"/>
      <c r="Q941" s="23"/>
      <c r="R941" s="23"/>
      <c r="S941" s="23"/>
      <c r="T941" s="23"/>
      <c r="U941" s="23"/>
      <c r="V941" s="23"/>
      <c r="W941" s="23"/>
      <c r="X941" s="23"/>
      <c r="Y941" s="23"/>
      <c r="Z941" s="23"/>
      <c r="AA941" s="23"/>
      <c r="AB941" s="23"/>
    </row>
    <row r="942" spans="2:28" s="3" customFormat="1" x14ac:dyDescent="0.25">
      <c r="B942" s="36">
        <v>2020</v>
      </c>
      <c r="C942" s="49" t="s">
        <v>144</v>
      </c>
      <c r="D942" s="49" t="s">
        <v>126</v>
      </c>
      <c r="E942" s="49" t="s">
        <v>337</v>
      </c>
      <c r="F942" s="49" t="s">
        <v>128</v>
      </c>
      <c r="G942" s="23"/>
      <c r="H942" s="23"/>
      <c r="I942" s="23"/>
      <c r="J942" s="23"/>
      <c r="K942" s="23"/>
      <c r="L942" s="23"/>
      <c r="M942" s="23"/>
      <c r="N942" s="23"/>
      <c r="O942" s="23"/>
      <c r="P942" s="23"/>
      <c r="Q942" s="23"/>
      <c r="R942" s="23"/>
      <c r="S942" s="23"/>
      <c r="T942" s="23"/>
      <c r="U942" s="23"/>
      <c r="V942" s="23"/>
      <c r="W942" s="23"/>
      <c r="X942" s="23"/>
      <c r="Y942" s="23"/>
      <c r="Z942" s="23"/>
      <c r="AA942" s="23"/>
      <c r="AB942" s="23"/>
    </row>
    <row r="943" spans="2:28" s="3" customFormat="1" x14ac:dyDescent="0.25">
      <c r="B943" s="124">
        <v>2020</v>
      </c>
      <c r="C943" s="125" t="s">
        <v>144</v>
      </c>
      <c r="D943" s="125" t="s">
        <v>126</v>
      </c>
      <c r="E943" s="126" t="s">
        <v>338</v>
      </c>
      <c r="F943" s="127" t="s">
        <v>129</v>
      </c>
      <c r="G943" s="111"/>
      <c r="H943" s="111"/>
      <c r="I943" s="111"/>
      <c r="J943" s="111"/>
      <c r="K943" s="111"/>
      <c r="L943" s="111"/>
      <c r="M943" s="111"/>
      <c r="N943" s="111"/>
      <c r="O943" s="111"/>
      <c r="P943" s="111"/>
      <c r="Q943" s="111"/>
      <c r="R943" s="111"/>
      <c r="S943" s="111"/>
      <c r="T943" s="111"/>
      <c r="U943" s="111"/>
      <c r="V943" s="111"/>
      <c r="W943" s="111"/>
      <c r="X943" s="111"/>
      <c r="Y943" s="111"/>
      <c r="Z943" s="111"/>
      <c r="AA943" s="111"/>
      <c r="AB943" s="111"/>
    </row>
    <row r="944" spans="2:28" s="3" customFormat="1" x14ac:dyDescent="0.25">
      <c r="B944" s="36">
        <v>2020</v>
      </c>
      <c r="C944" s="49" t="s">
        <v>144</v>
      </c>
      <c r="D944" s="49" t="s">
        <v>126</v>
      </c>
      <c r="E944" s="49" t="s">
        <v>339</v>
      </c>
      <c r="F944" s="49" t="s">
        <v>127</v>
      </c>
      <c r="G944" s="23"/>
      <c r="H944" s="23"/>
      <c r="I944" s="23"/>
      <c r="J944" s="23"/>
      <c r="K944" s="23"/>
      <c r="L944" s="23"/>
      <c r="M944" s="23"/>
      <c r="N944" s="23"/>
      <c r="O944" s="23"/>
      <c r="P944" s="23"/>
      <c r="Q944" s="23"/>
      <c r="R944" s="23"/>
      <c r="S944" s="23"/>
      <c r="T944" s="23"/>
      <c r="U944" s="23"/>
      <c r="V944" s="23"/>
      <c r="W944" s="23"/>
      <c r="X944" s="23"/>
      <c r="Y944" s="23"/>
      <c r="Z944" s="23"/>
      <c r="AA944" s="23"/>
      <c r="AB944" s="23"/>
    </row>
    <row r="945" spans="2:28" s="3" customFormat="1" x14ac:dyDescent="0.25">
      <c r="B945" s="36">
        <v>2020</v>
      </c>
      <c r="C945" s="49" t="s">
        <v>144</v>
      </c>
      <c r="D945" s="49" t="s">
        <v>126</v>
      </c>
      <c r="E945" s="49" t="s">
        <v>339</v>
      </c>
      <c r="F945" s="49" t="s">
        <v>128</v>
      </c>
      <c r="G945" s="23"/>
      <c r="H945" s="23"/>
      <c r="I945" s="23"/>
      <c r="J945" s="23"/>
      <c r="K945" s="23"/>
      <c r="L945" s="23"/>
      <c r="M945" s="23"/>
      <c r="N945" s="23"/>
      <c r="O945" s="23"/>
      <c r="P945" s="23"/>
      <c r="Q945" s="23"/>
      <c r="R945" s="23"/>
      <c r="S945" s="23"/>
      <c r="T945" s="23"/>
      <c r="U945" s="23"/>
      <c r="V945" s="23"/>
      <c r="W945" s="23"/>
      <c r="X945" s="23"/>
      <c r="Y945" s="23"/>
      <c r="Z945" s="23"/>
      <c r="AA945" s="23"/>
      <c r="AB945" s="23"/>
    </row>
    <row r="946" spans="2:28" s="3" customFormat="1" x14ac:dyDescent="0.25">
      <c r="B946" s="124">
        <v>2020</v>
      </c>
      <c r="C946" s="125" t="s">
        <v>144</v>
      </c>
      <c r="D946" s="125" t="s">
        <v>126</v>
      </c>
      <c r="E946" s="126" t="s">
        <v>340</v>
      </c>
      <c r="F946" s="127" t="s">
        <v>129</v>
      </c>
      <c r="G946" s="111"/>
      <c r="H946" s="111"/>
      <c r="I946" s="111"/>
      <c r="J946" s="111"/>
      <c r="K946" s="111"/>
      <c r="L946" s="111"/>
      <c r="M946" s="111"/>
      <c r="N946" s="111"/>
      <c r="O946" s="111"/>
      <c r="P946" s="111"/>
      <c r="Q946" s="111"/>
      <c r="R946" s="111"/>
      <c r="S946" s="111"/>
      <c r="T946" s="111"/>
      <c r="U946" s="111"/>
      <c r="V946" s="111"/>
      <c r="W946" s="111"/>
      <c r="X946" s="111"/>
      <c r="Y946" s="111"/>
      <c r="Z946" s="111"/>
      <c r="AA946" s="111"/>
      <c r="AB946" s="111"/>
    </row>
    <row r="947" spans="2:28" s="3" customFormat="1" x14ac:dyDescent="0.25">
      <c r="B947" s="124">
        <v>2020</v>
      </c>
      <c r="C947" s="125" t="s">
        <v>144</v>
      </c>
      <c r="D947" s="125" t="s">
        <v>126</v>
      </c>
      <c r="E947" s="127" t="s">
        <v>36</v>
      </c>
      <c r="F947" s="126" t="s">
        <v>1096</v>
      </c>
      <c r="G947" s="111"/>
      <c r="H947" s="111"/>
      <c r="I947" s="111"/>
      <c r="J947" s="111"/>
      <c r="K947" s="111"/>
      <c r="L947" s="111"/>
      <c r="M947" s="111"/>
      <c r="N947" s="111"/>
      <c r="O947" s="111"/>
      <c r="P947" s="111"/>
      <c r="Q947" s="111"/>
      <c r="R947" s="111"/>
      <c r="S947" s="111"/>
      <c r="T947" s="111"/>
      <c r="U947" s="111"/>
      <c r="V947" s="111"/>
      <c r="W947" s="111"/>
      <c r="X947" s="111"/>
      <c r="Y947" s="111"/>
      <c r="Z947" s="111"/>
      <c r="AA947" s="111"/>
      <c r="AB947" s="111"/>
    </row>
    <row r="948" spans="2:28" s="3" customFormat="1" x14ac:dyDescent="0.25">
      <c r="B948" s="124">
        <v>2020</v>
      </c>
      <c r="C948" s="125" t="s">
        <v>144</v>
      </c>
      <c r="D948" s="125" t="s">
        <v>126</v>
      </c>
      <c r="E948" s="127" t="s">
        <v>36</v>
      </c>
      <c r="F948" s="126" t="s">
        <v>1097</v>
      </c>
      <c r="G948" s="111"/>
      <c r="H948" s="111"/>
      <c r="I948" s="111"/>
      <c r="J948" s="111"/>
      <c r="K948" s="111"/>
      <c r="L948" s="111"/>
      <c r="M948" s="111"/>
      <c r="N948" s="111"/>
      <c r="O948" s="111"/>
      <c r="P948" s="111"/>
      <c r="Q948" s="111"/>
      <c r="R948" s="111"/>
      <c r="S948" s="111"/>
      <c r="T948" s="111"/>
      <c r="U948" s="111"/>
      <c r="V948" s="111"/>
      <c r="W948" s="111"/>
      <c r="X948" s="111"/>
      <c r="Y948" s="111"/>
      <c r="Z948" s="111"/>
      <c r="AA948" s="111"/>
      <c r="AB948" s="111"/>
    </row>
    <row r="949" spans="2:28" s="3" customFormat="1" x14ac:dyDescent="0.25">
      <c r="B949" s="50">
        <v>2020</v>
      </c>
      <c r="C949" s="61" t="s">
        <v>144</v>
      </c>
      <c r="D949" s="52" t="s">
        <v>140</v>
      </c>
      <c r="E949" s="51" t="s">
        <v>36</v>
      </c>
      <c r="F949" s="51" t="s">
        <v>129</v>
      </c>
      <c r="G949" s="21"/>
      <c r="H949" s="21"/>
      <c r="I949" s="21"/>
      <c r="J949" s="21"/>
      <c r="K949" s="21"/>
      <c r="L949" s="21"/>
      <c r="M949" s="21"/>
      <c r="N949" s="21"/>
      <c r="O949" s="21"/>
      <c r="P949" s="21"/>
      <c r="Q949" s="21"/>
      <c r="R949" s="21"/>
      <c r="S949" s="21"/>
      <c r="T949" s="21"/>
      <c r="U949" s="21"/>
      <c r="V949" s="21"/>
      <c r="W949" s="21"/>
      <c r="X949" s="21"/>
      <c r="Y949" s="21"/>
      <c r="Z949" s="21"/>
      <c r="AA949" s="21"/>
      <c r="AB949" s="21"/>
    </row>
    <row r="950" spans="2:28" s="3" customFormat="1" x14ac:dyDescent="0.25">
      <c r="B950" s="50">
        <v>2020</v>
      </c>
      <c r="C950" s="61" t="s">
        <v>144</v>
      </c>
      <c r="D950" s="51" t="s">
        <v>143</v>
      </c>
      <c r="E950" s="52" t="s">
        <v>399</v>
      </c>
      <c r="F950" s="51" t="s">
        <v>129</v>
      </c>
      <c r="G950" s="21"/>
      <c r="H950" s="21"/>
      <c r="I950" s="21"/>
      <c r="J950" s="21"/>
      <c r="K950" s="21"/>
      <c r="L950" s="21"/>
      <c r="M950" s="21"/>
      <c r="N950" s="21"/>
      <c r="O950" s="21"/>
      <c r="P950" s="21"/>
      <c r="Q950" s="21"/>
      <c r="R950" s="21"/>
      <c r="S950" s="21"/>
      <c r="T950" s="21"/>
      <c r="U950" s="21"/>
      <c r="V950" s="21"/>
      <c r="W950" s="21"/>
      <c r="X950" s="21"/>
      <c r="Y950" s="21"/>
      <c r="Z950" s="21"/>
      <c r="AA950" s="21"/>
      <c r="AB950" s="21"/>
    </row>
    <row r="951" spans="2:28" s="3" customFormat="1" x14ac:dyDescent="0.25">
      <c r="B951" s="50">
        <v>2020</v>
      </c>
      <c r="C951" s="61" t="s">
        <v>144</v>
      </c>
      <c r="D951" s="51" t="s">
        <v>143</v>
      </c>
      <c r="E951" s="52" t="s">
        <v>401</v>
      </c>
      <c r="F951" s="51" t="s">
        <v>129</v>
      </c>
      <c r="G951" s="21"/>
      <c r="H951" s="21"/>
      <c r="I951" s="21"/>
      <c r="J951" s="21"/>
      <c r="K951" s="21"/>
      <c r="L951" s="21"/>
      <c r="M951" s="21"/>
      <c r="N951" s="21"/>
      <c r="O951" s="21"/>
      <c r="P951" s="21"/>
      <c r="Q951" s="21"/>
      <c r="R951" s="21"/>
      <c r="S951" s="21"/>
      <c r="T951" s="21"/>
      <c r="U951" s="21"/>
      <c r="V951" s="21"/>
      <c r="W951" s="21"/>
      <c r="X951" s="21"/>
      <c r="Y951" s="21"/>
      <c r="Z951" s="21"/>
      <c r="AA951" s="21"/>
      <c r="AB951" s="21"/>
    </row>
    <row r="952" spans="2:28" s="3" customFormat="1" x14ac:dyDescent="0.25">
      <c r="B952" s="50">
        <v>2020</v>
      </c>
      <c r="C952" s="61" t="s">
        <v>144</v>
      </c>
      <c r="D952" s="51" t="s">
        <v>143</v>
      </c>
      <c r="E952" s="52" t="s">
        <v>338</v>
      </c>
      <c r="F952" s="51" t="s">
        <v>129</v>
      </c>
      <c r="G952" s="21"/>
      <c r="H952" s="21"/>
      <c r="I952" s="21"/>
      <c r="J952" s="21"/>
      <c r="K952" s="21"/>
      <c r="L952" s="21"/>
      <c r="M952" s="21"/>
      <c r="N952" s="21"/>
      <c r="O952" s="21"/>
      <c r="P952" s="21"/>
      <c r="Q952" s="21"/>
      <c r="R952" s="21"/>
      <c r="S952" s="21"/>
      <c r="T952" s="21"/>
      <c r="U952" s="21"/>
      <c r="V952" s="21"/>
      <c r="W952" s="21"/>
      <c r="X952" s="21"/>
      <c r="Y952" s="21"/>
      <c r="Z952" s="21"/>
      <c r="AA952" s="21"/>
      <c r="AB952" s="21"/>
    </row>
    <row r="953" spans="2:28" s="3" customFormat="1" x14ac:dyDescent="0.25">
      <c r="B953" s="50">
        <v>2020</v>
      </c>
      <c r="C953" s="61" t="s">
        <v>144</v>
      </c>
      <c r="D953" s="51" t="s">
        <v>143</v>
      </c>
      <c r="E953" s="52" t="s">
        <v>340</v>
      </c>
      <c r="F953" s="51" t="s">
        <v>129</v>
      </c>
      <c r="G953" s="21"/>
      <c r="H953" s="21"/>
      <c r="I953" s="21"/>
      <c r="J953" s="21"/>
      <c r="K953" s="21"/>
      <c r="L953" s="21"/>
      <c r="M953" s="21"/>
      <c r="N953" s="21"/>
      <c r="O953" s="21"/>
      <c r="P953" s="21"/>
      <c r="Q953" s="21"/>
      <c r="R953" s="21"/>
      <c r="S953" s="21"/>
      <c r="T953" s="21"/>
      <c r="U953" s="21"/>
      <c r="V953" s="21"/>
      <c r="W953" s="21"/>
      <c r="X953" s="21"/>
      <c r="Y953" s="21"/>
      <c r="Z953" s="21"/>
      <c r="AA953" s="21"/>
      <c r="AB953" s="21"/>
    </row>
    <row r="954" spans="2:28" s="3" customFormat="1" x14ac:dyDescent="0.25">
      <c r="B954" s="50">
        <v>2020</v>
      </c>
      <c r="C954" s="61" t="s">
        <v>144</v>
      </c>
      <c r="D954" s="51" t="s">
        <v>143</v>
      </c>
      <c r="E954" s="51" t="s">
        <v>36</v>
      </c>
      <c r="F954" s="52" t="s">
        <v>141</v>
      </c>
      <c r="G954" s="21"/>
      <c r="H954" s="21"/>
      <c r="I954" s="21"/>
      <c r="J954" s="21"/>
      <c r="K954" s="21"/>
      <c r="L954" s="21"/>
      <c r="M954" s="21"/>
      <c r="N954" s="21"/>
      <c r="O954" s="21"/>
      <c r="P954" s="21"/>
      <c r="Q954" s="21"/>
      <c r="R954" s="21"/>
      <c r="S954" s="21"/>
      <c r="T954" s="21"/>
      <c r="U954" s="21"/>
      <c r="V954" s="21"/>
      <c r="W954" s="21"/>
      <c r="X954" s="21"/>
      <c r="Y954" s="21"/>
      <c r="Z954" s="21"/>
      <c r="AA954" s="21"/>
      <c r="AB954" s="21"/>
    </row>
    <row r="955" spans="2:28" s="3" customFormat="1" x14ac:dyDescent="0.25">
      <c r="B955" s="50">
        <v>2020</v>
      </c>
      <c r="C955" s="61" t="s">
        <v>144</v>
      </c>
      <c r="D955" s="51" t="s">
        <v>143</v>
      </c>
      <c r="E955" s="51" t="s">
        <v>36</v>
      </c>
      <c r="F955" s="52" t="s">
        <v>142</v>
      </c>
      <c r="G955" s="21"/>
      <c r="H955" s="21"/>
      <c r="I955" s="21"/>
      <c r="J955" s="21"/>
      <c r="K955" s="21"/>
      <c r="L955" s="21"/>
      <c r="M955" s="21"/>
      <c r="N955" s="21"/>
      <c r="O955" s="21"/>
      <c r="P955" s="21"/>
      <c r="Q955" s="21"/>
      <c r="R955" s="21"/>
      <c r="S955" s="21"/>
      <c r="T955" s="21"/>
      <c r="U955" s="21"/>
      <c r="V955" s="21"/>
      <c r="W955" s="21"/>
      <c r="X955" s="21"/>
      <c r="Y955" s="21"/>
      <c r="Z955" s="21"/>
      <c r="AA955" s="21"/>
      <c r="AB955" s="21"/>
    </row>
    <row r="956" spans="2:28" s="3" customFormat="1" x14ac:dyDescent="0.25">
      <c r="B956" s="53">
        <v>2020</v>
      </c>
      <c r="C956" s="65" t="s">
        <v>1099</v>
      </c>
      <c r="D956" s="66" t="s">
        <v>143</v>
      </c>
      <c r="E956" s="66" t="s">
        <v>36</v>
      </c>
      <c r="F956" s="66" t="s">
        <v>129</v>
      </c>
      <c r="G956" s="30"/>
      <c r="H956" s="30"/>
      <c r="I956" s="30"/>
      <c r="J956" s="30"/>
      <c r="K956" s="30"/>
      <c r="L956" s="30"/>
      <c r="M956" s="30"/>
      <c r="N956" s="30"/>
      <c r="O956" s="30"/>
      <c r="P956" s="30"/>
      <c r="Q956" s="30"/>
      <c r="R956" s="30"/>
      <c r="S956" s="30"/>
      <c r="T956" s="30"/>
      <c r="U956" s="30"/>
      <c r="V956" s="30"/>
      <c r="W956" s="30"/>
      <c r="X956" s="30"/>
      <c r="Y956" s="30"/>
      <c r="Z956" s="30"/>
      <c r="AA956" s="30"/>
      <c r="AB956" s="30"/>
    </row>
    <row r="957" spans="2:28" s="3" customFormat="1" x14ac:dyDescent="0.25">
      <c r="B957" s="36">
        <v>2020</v>
      </c>
      <c r="C957" s="49" t="s">
        <v>326</v>
      </c>
      <c r="D957" s="49" t="s">
        <v>115</v>
      </c>
      <c r="E957" s="49" t="s">
        <v>398</v>
      </c>
      <c r="F957" s="49" t="s">
        <v>127</v>
      </c>
      <c r="G957" s="23"/>
      <c r="H957" s="23"/>
      <c r="I957" s="23"/>
      <c r="J957" s="23"/>
      <c r="K957" s="23"/>
      <c r="L957" s="23"/>
      <c r="M957" s="23"/>
      <c r="N957" s="23"/>
      <c r="O957" s="23"/>
      <c r="P957" s="23"/>
      <c r="Q957" s="23"/>
      <c r="R957" s="23"/>
      <c r="S957" s="23"/>
      <c r="T957" s="23"/>
      <c r="U957" s="23"/>
      <c r="V957" s="23"/>
      <c r="W957" s="23"/>
      <c r="X957" s="23"/>
      <c r="Y957" s="23"/>
      <c r="Z957" s="23"/>
      <c r="AA957" s="23"/>
      <c r="AB957" s="23"/>
    </row>
    <row r="958" spans="2:28" s="3" customFormat="1" x14ac:dyDescent="0.25">
      <c r="B958" s="36">
        <v>2020</v>
      </c>
      <c r="C958" s="49" t="s">
        <v>326</v>
      </c>
      <c r="D958" s="49" t="s">
        <v>115</v>
      </c>
      <c r="E958" s="49" t="s">
        <v>398</v>
      </c>
      <c r="F958" s="49" t="s">
        <v>128</v>
      </c>
      <c r="G958" s="23"/>
      <c r="H958" s="23"/>
      <c r="I958" s="23"/>
      <c r="J958" s="23"/>
      <c r="K958" s="23"/>
      <c r="L958" s="23"/>
      <c r="M958" s="23"/>
      <c r="N958" s="23"/>
      <c r="O958" s="23"/>
      <c r="P958" s="23"/>
      <c r="Q958" s="23"/>
      <c r="R958" s="23"/>
      <c r="S958" s="23"/>
      <c r="T958" s="23"/>
      <c r="U958" s="23"/>
      <c r="V958" s="23"/>
      <c r="W958" s="23"/>
      <c r="X958" s="23"/>
      <c r="Y958" s="23"/>
      <c r="Z958" s="23"/>
      <c r="AA958" s="23"/>
      <c r="AB958" s="23"/>
    </row>
    <row r="959" spans="2:28" s="3" customFormat="1" x14ac:dyDescent="0.25">
      <c r="B959" s="124">
        <v>2020</v>
      </c>
      <c r="C959" s="125" t="s">
        <v>326</v>
      </c>
      <c r="D959" s="125" t="s">
        <v>115</v>
      </c>
      <c r="E959" s="126" t="s">
        <v>399</v>
      </c>
      <c r="F959" s="127" t="s">
        <v>129</v>
      </c>
      <c r="G959" s="111"/>
      <c r="H959" s="111"/>
      <c r="I959" s="111"/>
      <c r="J959" s="111"/>
      <c r="K959" s="111"/>
      <c r="L959" s="111"/>
      <c r="M959" s="111"/>
      <c r="N959" s="111"/>
      <c r="O959" s="111"/>
      <c r="P959" s="111"/>
      <c r="Q959" s="111"/>
      <c r="R959" s="111"/>
      <c r="S959" s="111"/>
      <c r="T959" s="111"/>
      <c r="U959" s="111"/>
      <c r="V959" s="111"/>
      <c r="W959" s="111"/>
      <c r="X959" s="111"/>
      <c r="Y959" s="111"/>
      <c r="Z959" s="111"/>
      <c r="AA959" s="111"/>
      <c r="AB959" s="111"/>
    </row>
    <row r="960" spans="2:28" s="3" customFormat="1" x14ac:dyDescent="0.25">
      <c r="B960" s="36">
        <v>2020</v>
      </c>
      <c r="C960" s="49" t="s">
        <v>326</v>
      </c>
      <c r="D960" s="49" t="s">
        <v>115</v>
      </c>
      <c r="E960" s="49" t="s">
        <v>400</v>
      </c>
      <c r="F960" s="49" t="s">
        <v>127</v>
      </c>
      <c r="G960" s="23"/>
      <c r="H960" s="23"/>
      <c r="I960" s="23"/>
      <c r="J960" s="23"/>
      <c r="K960" s="23"/>
      <c r="L960" s="23"/>
      <c r="M960" s="23"/>
      <c r="N960" s="23"/>
      <c r="O960" s="23"/>
      <c r="P960" s="23"/>
      <c r="Q960" s="23"/>
      <c r="R960" s="23"/>
      <c r="S960" s="23"/>
      <c r="T960" s="23"/>
      <c r="U960" s="23"/>
      <c r="V960" s="23"/>
      <c r="W960" s="23"/>
      <c r="X960" s="23"/>
      <c r="Y960" s="23"/>
      <c r="Z960" s="23"/>
      <c r="AA960" s="23"/>
      <c r="AB960" s="23"/>
    </row>
    <row r="961" spans="2:28" s="3" customFormat="1" x14ac:dyDescent="0.25">
      <c r="B961" s="36">
        <v>2020</v>
      </c>
      <c r="C961" s="49" t="s">
        <v>326</v>
      </c>
      <c r="D961" s="49" t="s">
        <v>115</v>
      </c>
      <c r="E961" s="49" t="s">
        <v>400</v>
      </c>
      <c r="F961" s="49" t="s">
        <v>128</v>
      </c>
      <c r="G961" s="23"/>
      <c r="H961" s="23"/>
      <c r="I961" s="23"/>
      <c r="J961" s="23"/>
      <c r="K961" s="23"/>
      <c r="L961" s="23"/>
      <c r="M961" s="23"/>
      <c r="N961" s="23"/>
      <c r="O961" s="23"/>
      <c r="P961" s="23"/>
      <c r="Q961" s="23"/>
      <c r="R961" s="23"/>
      <c r="S961" s="23"/>
      <c r="T961" s="23"/>
      <c r="U961" s="23"/>
      <c r="V961" s="23"/>
      <c r="W961" s="23"/>
      <c r="X961" s="23"/>
      <c r="Y961" s="23"/>
      <c r="Z961" s="23"/>
      <c r="AA961" s="23"/>
      <c r="AB961" s="23"/>
    </row>
    <row r="962" spans="2:28" s="3" customFormat="1" x14ac:dyDescent="0.25">
      <c r="B962" s="124">
        <v>2020</v>
      </c>
      <c r="C962" s="125" t="s">
        <v>326</v>
      </c>
      <c r="D962" s="125" t="s">
        <v>115</v>
      </c>
      <c r="E962" s="126" t="s">
        <v>401</v>
      </c>
      <c r="F962" s="127" t="s">
        <v>129</v>
      </c>
      <c r="G962" s="111"/>
      <c r="H962" s="111"/>
      <c r="I962" s="111"/>
      <c r="J962" s="111"/>
      <c r="K962" s="111"/>
      <c r="L962" s="111"/>
      <c r="M962" s="111"/>
      <c r="N962" s="111"/>
      <c r="O962" s="111"/>
      <c r="P962" s="111"/>
      <c r="Q962" s="111"/>
      <c r="R962" s="111"/>
      <c r="S962" s="111"/>
      <c r="T962" s="111"/>
      <c r="U962" s="111"/>
      <c r="V962" s="111"/>
      <c r="W962" s="111"/>
      <c r="X962" s="111"/>
      <c r="Y962" s="111"/>
      <c r="Z962" s="111"/>
      <c r="AA962" s="111"/>
      <c r="AB962" s="111"/>
    </row>
    <row r="963" spans="2:28" s="3" customFormat="1" x14ac:dyDescent="0.25">
      <c r="B963" s="36">
        <v>2020</v>
      </c>
      <c r="C963" s="49" t="s">
        <v>326</v>
      </c>
      <c r="D963" s="49" t="s">
        <v>115</v>
      </c>
      <c r="E963" s="49" t="s">
        <v>337</v>
      </c>
      <c r="F963" s="49" t="s">
        <v>127</v>
      </c>
      <c r="G963" s="23"/>
      <c r="H963" s="23"/>
      <c r="I963" s="23"/>
      <c r="J963" s="23"/>
      <c r="K963" s="23"/>
      <c r="L963" s="23"/>
      <c r="M963" s="23"/>
      <c r="N963" s="23"/>
      <c r="O963" s="23"/>
      <c r="P963" s="23"/>
      <c r="Q963" s="23"/>
      <c r="R963" s="23"/>
      <c r="S963" s="23"/>
      <c r="T963" s="23"/>
      <c r="U963" s="23"/>
      <c r="V963" s="23"/>
      <c r="W963" s="23"/>
      <c r="X963" s="23"/>
      <c r="Y963" s="23"/>
      <c r="Z963" s="23"/>
      <c r="AA963" s="23"/>
      <c r="AB963" s="23"/>
    </row>
    <row r="964" spans="2:28" s="3" customFormat="1" x14ac:dyDescent="0.25">
      <c r="B964" s="36">
        <v>2020</v>
      </c>
      <c r="C964" s="49" t="s">
        <v>326</v>
      </c>
      <c r="D964" s="49" t="s">
        <v>115</v>
      </c>
      <c r="E964" s="49" t="s">
        <v>337</v>
      </c>
      <c r="F964" s="49" t="s">
        <v>128</v>
      </c>
      <c r="G964" s="23"/>
      <c r="H964" s="23"/>
      <c r="I964" s="23"/>
      <c r="J964" s="23"/>
      <c r="K964" s="23"/>
      <c r="L964" s="23"/>
      <c r="M964" s="23"/>
      <c r="N964" s="23"/>
      <c r="O964" s="23"/>
      <c r="P964" s="23"/>
      <c r="Q964" s="23"/>
      <c r="R964" s="23"/>
      <c r="S964" s="23"/>
      <c r="T964" s="23"/>
      <c r="U964" s="23"/>
      <c r="V964" s="23"/>
      <c r="W964" s="23"/>
      <c r="X964" s="23"/>
      <c r="Y964" s="23"/>
      <c r="Z964" s="23"/>
      <c r="AA964" s="23"/>
      <c r="AB964" s="23"/>
    </row>
    <row r="965" spans="2:28" s="3" customFormat="1" x14ac:dyDescent="0.25">
      <c r="B965" s="124">
        <v>2020</v>
      </c>
      <c r="C965" s="125" t="s">
        <v>326</v>
      </c>
      <c r="D965" s="125" t="s">
        <v>115</v>
      </c>
      <c r="E965" s="126" t="s">
        <v>338</v>
      </c>
      <c r="F965" s="127" t="s">
        <v>129</v>
      </c>
      <c r="G965" s="111"/>
      <c r="H965" s="111"/>
      <c r="I965" s="111"/>
      <c r="J965" s="111"/>
      <c r="K965" s="111"/>
      <c r="L965" s="111"/>
      <c r="M965" s="111"/>
      <c r="N965" s="111"/>
      <c r="O965" s="111"/>
      <c r="P965" s="111"/>
      <c r="Q965" s="111"/>
      <c r="R965" s="111"/>
      <c r="S965" s="111"/>
      <c r="T965" s="111"/>
      <c r="U965" s="111"/>
      <c r="V965" s="111"/>
      <c r="W965" s="111"/>
      <c r="X965" s="111"/>
      <c r="Y965" s="111"/>
      <c r="Z965" s="111"/>
      <c r="AA965" s="111"/>
      <c r="AB965" s="111"/>
    </row>
    <row r="966" spans="2:28" s="3" customFormat="1" x14ac:dyDescent="0.25">
      <c r="B966" s="36">
        <v>2020</v>
      </c>
      <c r="C966" s="49" t="s">
        <v>326</v>
      </c>
      <c r="D966" s="49" t="s">
        <v>115</v>
      </c>
      <c r="E966" s="49" t="s">
        <v>339</v>
      </c>
      <c r="F966" s="49" t="s">
        <v>127</v>
      </c>
      <c r="G966" s="23"/>
      <c r="H966" s="23"/>
      <c r="I966" s="23"/>
      <c r="J966" s="23"/>
      <c r="K966" s="23"/>
      <c r="L966" s="23"/>
      <c r="M966" s="23"/>
      <c r="N966" s="23"/>
      <c r="O966" s="23"/>
      <c r="P966" s="23"/>
      <c r="Q966" s="23"/>
      <c r="R966" s="23"/>
      <c r="S966" s="23"/>
      <c r="T966" s="23"/>
      <c r="U966" s="23"/>
      <c r="V966" s="23"/>
      <c r="W966" s="23"/>
      <c r="X966" s="23"/>
      <c r="Y966" s="23"/>
      <c r="Z966" s="23"/>
      <c r="AA966" s="23"/>
      <c r="AB966" s="23"/>
    </row>
    <row r="967" spans="2:28" s="3" customFormat="1" x14ac:dyDescent="0.25">
      <c r="B967" s="36">
        <v>2020</v>
      </c>
      <c r="C967" s="49" t="s">
        <v>326</v>
      </c>
      <c r="D967" s="49" t="s">
        <v>115</v>
      </c>
      <c r="E967" s="49" t="s">
        <v>339</v>
      </c>
      <c r="F967" s="49" t="s">
        <v>128</v>
      </c>
      <c r="G967" s="23"/>
      <c r="H967" s="23"/>
      <c r="I967" s="23"/>
      <c r="J967" s="23"/>
      <c r="K967" s="23"/>
      <c r="L967" s="23"/>
      <c r="M967" s="23"/>
      <c r="N967" s="23"/>
      <c r="O967" s="23"/>
      <c r="P967" s="23"/>
      <c r="Q967" s="23"/>
      <c r="R967" s="23"/>
      <c r="S967" s="23"/>
      <c r="T967" s="23"/>
      <c r="U967" s="23"/>
      <c r="V967" s="23"/>
      <c r="W967" s="23"/>
      <c r="X967" s="23"/>
      <c r="Y967" s="23"/>
      <c r="Z967" s="23"/>
      <c r="AA967" s="23"/>
      <c r="AB967" s="23"/>
    </row>
    <row r="968" spans="2:28" s="3" customFormat="1" x14ac:dyDescent="0.25">
      <c r="B968" s="124">
        <v>2020</v>
      </c>
      <c r="C968" s="125" t="s">
        <v>326</v>
      </c>
      <c r="D968" s="125" t="s">
        <v>115</v>
      </c>
      <c r="E968" s="126" t="s">
        <v>340</v>
      </c>
      <c r="F968" s="127" t="s">
        <v>129</v>
      </c>
      <c r="G968" s="111"/>
      <c r="H968" s="111"/>
      <c r="I968" s="111"/>
      <c r="J968" s="111"/>
      <c r="K968" s="111"/>
      <c r="L968" s="111"/>
      <c r="M968" s="111"/>
      <c r="N968" s="111"/>
      <c r="O968" s="111"/>
      <c r="P968" s="111"/>
      <c r="Q968" s="111"/>
      <c r="R968" s="111"/>
      <c r="S968" s="111"/>
      <c r="T968" s="111"/>
      <c r="U968" s="111"/>
      <c r="V968" s="111"/>
      <c r="W968" s="111"/>
      <c r="X968" s="111"/>
      <c r="Y968" s="111"/>
      <c r="Z968" s="111"/>
      <c r="AA968" s="111"/>
      <c r="AB968" s="111"/>
    </row>
    <row r="969" spans="2:28" s="3" customFormat="1" x14ac:dyDescent="0.25">
      <c r="B969" s="124">
        <v>2020</v>
      </c>
      <c r="C969" s="125" t="s">
        <v>326</v>
      </c>
      <c r="D969" s="125" t="s">
        <v>115</v>
      </c>
      <c r="E969" s="127" t="s">
        <v>36</v>
      </c>
      <c r="F969" s="126" t="s">
        <v>1096</v>
      </c>
      <c r="G969" s="111"/>
      <c r="H969" s="111"/>
      <c r="I969" s="111"/>
      <c r="J969" s="111"/>
      <c r="K969" s="111"/>
      <c r="L969" s="111"/>
      <c r="M969" s="111"/>
      <c r="N969" s="111"/>
      <c r="O969" s="111"/>
      <c r="P969" s="111"/>
      <c r="Q969" s="111"/>
      <c r="R969" s="111"/>
      <c r="S969" s="111"/>
      <c r="T969" s="111"/>
      <c r="U969" s="111"/>
      <c r="V969" s="111"/>
      <c r="W969" s="111"/>
      <c r="X969" s="111"/>
      <c r="Y969" s="111"/>
      <c r="Z969" s="111"/>
      <c r="AA969" s="111"/>
      <c r="AB969" s="111"/>
    </row>
    <row r="970" spans="2:28" s="3" customFormat="1" x14ac:dyDescent="0.25">
      <c r="B970" s="124">
        <v>2020</v>
      </c>
      <c r="C970" s="125" t="s">
        <v>326</v>
      </c>
      <c r="D970" s="125" t="s">
        <v>115</v>
      </c>
      <c r="E970" s="127" t="s">
        <v>36</v>
      </c>
      <c r="F970" s="126" t="s">
        <v>1097</v>
      </c>
      <c r="G970" s="111"/>
      <c r="H970" s="111"/>
      <c r="I970" s="111"/>
      <c r="J970" s="111"/>
      <c r="K970" s="111"/>
      <c r="L970" s="111"/>
      <c r="M970" s="111"/>
      <c r="N970" s="111"/>
      <c r="O970" s="111"/>
      <c r="P970" s="111"/>
      <c r="Q970" s="111"/>
      <c r="R970" s="111"/>
      <c r="S970" s="111"/>
      <c r="T970" s="111"/>
      <c r="U970" s="111"/>
      <c r="V970" s="111"/>
      <c r="W970" s="111"/>
      <c r="X970" s="111"/>
      <c r="Y970" s="111"/>
      <c r="Z970" s="111"/>
      <c r="AA970" s="111"/>
      <c r="AB970" s="111"/>
    </row>
    <row r="971" spans="2:28" s="3" customFormat="1" x14ac:dyDescent="0.25">
      <c r="B971" s="50">
        <v>2020</v>
      </c>
      <c r="C971" s="61" t="s">
        <v>326</v>
      </c>
      <c r="D971" s="52" t="s">
        <v>149</v>
      </c>
      <c r="E971" s="51" t="s">
        <v>36</v>
      </c>
      <c r="F971" s="51" t="s">
        <v>129</v>
      </c>
      <c r="G971" s="21"/>
      <c r="H971" s="21"/>
      <c r="I971" s="21"/>
      <c r="J971" s="21"/>
      <c r="K971" s="21"/>
      <c r="L971" s="21"/>
      <c r="M971" s="21"/>
      <c r="N971" s="21"/>
      <c r="O971" s="21"/>
      <c r="P971" s="21"/>
      <c r="Q971" s="21"/>
      <c r="R971" s="21"/>
      <c r="S971" s="21"/>
      <c r="T971" s="21"/>
      <c r="U971" s="21"/>
      <c r="V971" s="21"/>
      <c r="W971" s="21"/>
      <c r="X971" s="21"/>
      <c r="Y971" s="21"/>
      <c r="Z971" s="21"/>
      <c r="AA971" s="21"/>
      <c r="AB971" s="21"/>
    </row>
    <row r="972" spans="2:28" s="3" customFormat="1" x14ac:dyDescent="0.25">
      <c r="B972" s="36">
        <v>2020</v>
      </c>
      <c r="C972" s="49" t="s">
        <v>326</v>
      </c>
      <c r="D972" s="49" t="s">
        <v>116</v>
      </c>
      <c r="E972" s="49" t="s">
        <v>398</v>
      </c>
      <c r="F972" s="49" t="s">
        <v>127</v>
      </c>
      <c r="G972" s="23"/>
      <c r="H972" s="23"/>
      <c r="I972" s="23"/>
      <c r="J972" s="23"/>
      <c r="K972" s="23"/>
      <c r="L972" s="23"/>
      <c r="M972" s="23"/>
      <c r="N972" s="23"/>
      <c r="O972" s="23"/>
      <c r="P972" s="23"/>
      <c r="Q972" s="23"/>
      <c r="R972" s="23"/>
      <c r="S972" s="23"/>
      <c r="T972" s="23"/>
      <c r="U972" s="23"/>
      <c r="V972" s="23"/>
      <c r="W972" s="23"/>
      <c r="X972" s="23"/>
      <c r="Y972" s="23"/>
      <c r="Z972" s="23"/>
      <c r="AA972" s="23"/>
      <c r="AB972" s="23"/>
    </row>
    <row r="973" spans="2:28" s="3" customFormat="1" x14ac:dyDescent="0.25">
      <c r="B973" s="36">
        <v>2020</v>
      </c>
      <c r="C973" s="49" t="s">
        <v>326</v>
      </c>
      <c r="D973" s="49" t="s">
        <v>116</v>
      </c>
      <c r="E973" s="49" t="s">
        <v>398</v>
      </c>
      <c r="F973" s="49" t="s">
        <v>128</v>
      </c>
      <c r="G973" s="23"/>
      <c r="H973" s="23"/>
      <c r="I973" s="23"/>
      <c r="J973" s="23"/>
      <c r="K973" s="23"/>
      <c r="L973" s="23"/>
      <c r="M973" s="23"/>
      <c r="N973" s="23"/>
      <c r="O973" s="23"/>
      <c r="P973" s="23"/>
      <c r="Q973" s="23"/>
      <c r="R973" s="23"/>
      <c r="S973" s="23"/>
      <c r="T973" s="23"/>
      <c r="U973" s="23"/>
      <c r="V973" s="23"/>
      <c r="W973" s="23"/>
      <c r="X973" s="23"/>
      <c r="Y973" s="23"/>
      <c r="Z973" s="23"/>
      <c r="AA973" s="23"/>
      <c r="AB973" s="23"/>
    </row>
    <row r="974" spans="2:28" s="3" customFormat="1" x14ac:dyDescent="0.25">
      <c r="B974" s="124">
        <v>2020</v>
      </c>
      <c r="C974" s="125" t="s">
        <v>326</v>
      </c>
      <c r="D974" s="125" t="s">
        <v>116</v>
      </c>
      <c r="E974" s="126" t="s">
        <v>399</v>
      </c>
      <c r="F974" s="127" t="s">
        <v>129</v>
      </c>
      <c r="G974" s="111"/>
      <c r="H974" s="111"/>
      <c r="I974" s="111"/>
      <c r="J974" s="111"/>
      <c r="K974" s="111"/>
      <c r="L974" s="111"/>
      <c r="M974" s="111"/>
      <c r="N974" s="111"/>
      <c r="O974" s="111"/>
      <c r="P974" s="111"/>
      <c r="Q974" s="111"/>
      <c r="R974" s="111"/>
      <c r="S974" s="111"/>
      <c r="T974" s="111"/>
      <c r="U974" s="111"/>
      <c r="V974" s="111"/>
      <c r="W974" s="111"/>
      <c r="X974" s="111"/>
      <c r="Y974" s="111"/>
      <c r="Z974" s="111"/>
      <c r="AA974" s="111"/>
      <c r="AB974" s="111"/>
    </row>
    <row r="975" spans="2:28" s="3" customFormat="1" x14ac:dyDescent="0.25">
      <c r="B975" s="36">
        <v>2020</v>
      </c>
      <c r="C975" s="49" t="s">
        <v>326</v>
      </c>
      <c r="D975" s="49" t="s">
        <v>116</v>
      </c>
      <c r="E975" s="49" t="s">
        <v>400</v>
      </c>
      <c r="F975" s="49" t="s">
        <v>127</v>
      </c>
      <c r="G975" s="23"/>
      <c r="H975" s="23"/>
      <c r="I975" s="23"/>
      <c r="J975" s="23"/>
      <c r="K975" s="23"/>
      <c r="L975" s="23"/>
      <c r="M975" s="23"/>
      <c r="N975" s="23"/>
      <c r="O975" s="23"/>
      <c r="P975" s="23"/>
      <c r="Q975" s="23"/>
      <c r="R975" s="23"/>
      <c r="S975" s="23"/>
      <c r="T975" s="23"/>
      <c r="U975" s="23"/>
      <c r="V975" s="23"/>
      <c r="W975" s="23"/>
      <c r="X975" s="23"/>
      <c r="Y975" s="23"/>
      <c r="Z975" s="23"/>
      <c r="AA975" s="23"/>
      <c r="AB975" s="23"/>
    </row>
    <row r="976" spans="2:28" s="3" customFormat="1" x14ac:dyDescent="0.25">
      <c r="B976" s="36">
        <v>2020</v>
      </c>
      <c r="C976" s="49" t="s">
        <v>326</v>
      </c>
      <c r="D976" s="49" t="s">
        <v>116</v>
      </c>
      <c r="E976" s="49" t="s">
        <v>400</v>
      </c>
      <c r="F976" s="49" t="s">
        <v>128</v>
      </c>
      <c r="G976" s="23"/>
      <c r="H976" s="23"/>
      <c r="I976" s="23"/>
      <c r="J976" s="23"/>
      <c r="K976" s="23"/>
      <c r="L976" s="23"/>
      <c r="M976" s="23"/>
      <c r="N976" s="23"/>
      <c r="O976" s="23"/>
      <c r="P976" s="23"/>
      <c r="Q976" s="23"/>
      <c r="R976" s="23"/>
      <c r="S976" s="23"/>
      <c r="T976" s="23"/>
      <c r="U976" s="23"/>
      <c r="V976" s="23"/>
      <c r="W976" s="23"/>
      <c r="X976" s="23"/>
      <c r="Y976" s="23"/>
      <c r="Z976" s="23"/>
      <c r="AA976" s="23"/>
      <c r="AB976" s="23"/>
    </row>
    <row r="977" spans="2:28" s="3" customFormat="1" x14ac:dyDescent="0.25">
      <c r="B977" s="124">
        <v>2020</v>
      </c>
      <c r="C977" s="125" t="s">
        <v>326</v>
      </c>
      <c r="D977" s="125" t="s">
        <v>116</v>
      </c>
      <c r="E977" s="126" t="s">
        <v>401</v>
      </c>
      <c r="F977" s="127" t="s">
        <v>129</v>
      </c>
      <c r="G977" s="111"/>
      <c r="H977" s="111"/>
      <c r="I977" s="111"/>
      <c r="J977" s="111"/>
      <c r="K977" s="111"/>
      <c r="L977" s="111"/>
      <c r="M977" s="111"/>
      <c r="N977" s="111"/>
      <c r="O977" s="111"/>
      <c r="P977" s="111"/>
      <c r="Q977" s="111"/>
      <c r="R977" s="111"/>
      <c r="S977" s="111"/>
      <c r="T977" s="111"/>
      <c r="U977" s="111"/>
      <c r="V977" s="111"/>
      <c r="W977" s="111"/>
      <c r="X977" s="111"/>
      <c r="Y977" s="111"/>
      <c r="Z977" s="111"/>
      <c r="AA977" s="111"/>
      <c r="AB977" s="111"/>
    </row>
    <row r="978" spans="2:28" s="3" customFormat="1" x14ac:dyDescent="0.25">
      <c r="B978" s="36">
        <v>2020</v>
      </c>
      <c r="C978" s="49" t="s">
        <v>326</v>
      </c>
      <c r="D978" s="49" t="s">
        <v>116</v>
      </c>
      <c r="E978" s="49" t="s">
        <v>337</v>
      </c>
      <c r="F978" s="49" t="s">
        <v>127</v>
      </c>
      <c r="G978" s="23"/>
      <c r="H978" s="23"/>
      <c r="I978" s="23"/>
      <c r="J978" s="23"/>
      <c r="K978" s="23"/>
      <c r="L978" s="23"/>
      <c r="M978" s="23"/>
      <c r="N978" s="23"/>
      <c r="O978" s="23"/>
      <c r="P978" s="23"/>
      <c r="Q978" s="23"/>
      <c r="R978" s="23"/>
      <c r="S978" s="23"/>
      <c r="T978" s="23"/>
      <c r="U978" s="23"/>
      <c r="V978" s="23"/>
      <c r="W978" s="23"/>
      <c r="X978" s="23"/>
      <c r="Y978" s="23"/>
      <c r="Z978" s="23"/>
      <c r="AA978" s="23"/>
      <c r="AB978" s="23"/>
    </row>
    <row r="979" spans="2:28" s="3" customFormat="1" x14ac:dyDescent="0.25">
      <c r="B979" s="36">
        <v>2020</v>
      </c>
      <c r="C979" s="49" t="s">
        <v>326</v>
      </c>
      <c r="D979" s="49" t="s">
        <v>116</v>
      </c>
      <c r="E979" s="49" t="s">
        <v>337</v>
      </c>
      <c r="F979" s="49" t="s">
        <v>128</v>
      </c>
      <c r="G979" s="23"/>
      <c r="H979" s="23"/>
      <c r="I979" s="23"/>
      <c r="J979" s="23"/>
      <c r="K979" s="23"/>
      <c r="L979" s="23"/>
      <c r="M979" s="23"/>
      <c r="N979" s="23"/>
      <c r="O979" s="23"/>
      <c r="P979" s="23"/>
      <c r="Q979" s="23"/>
      <c r="R979" s="23"/>
      <c r="S979" s="23"/>
      <c r="T979" s="23"/>
      <c r="U979" s="23"/>
      <c r="V979" s="23"/>
      <c r="W979" s="23"/>
      <c r="X979" s="23"/>
      <c r="Y979" s="23"/>
      <c r="Z979" s="23"/>
      <c r="AA979" s="23"/>
      <c r="AB979" s="23"/>
    </row>
    <row r="980" spans="2:28" s="3" customFormat="1" x14ac:dyDescent="0.25">
      <c r="B980" s="124">
        <v>2020</v>
      </c>
      <c r="C980" s="125" t="s">
        <v>326</v>
      </c>
      <c r="D980" s="125" t="s">
        <v>116</v>
      </c>
      <c r="E980" s="126" t="s">
        <v>338</v>
      </c>
      <c r="F980" s="127" t="s">
        <v>129</v>
      </c>
      <c r="G980" s="111"/>
      <c r="H980" s="111"/>
      <c r="I980" s="111"/>
      <c r="J980" s="111"/>
      <c r="K980" s="111"/>
      <c r="L980" s="111"/>
      <c r="M980" s="111"/>
      <c r="N980" s="111"/>
      <c r="O980" s="111"/>
      <c r="P980" s="111"/>
      <c r="Q980" s="111"/>
      <c r="R980" s="111"/>
      <c r="S980" s="111"/>
      <c r="T980" s="111"/>
      <c r="U980" s="111"/>
      <c r="V980" s="111"/>
      <c r="W980" s="111"/>
      <c r="X980" s="111"/>
      <c r="Y980" s="111"/>
      <c r="Z980" s="111"/>
      <c r="AA980" s="111"/>
      <c r="AB980" s="111"/>
    </row>
    <row r="981" spans="2:28" s="3" customFormat="1" x14ac:dyDescent="0.25">
      <c r="B981" s="36">
        <v>2020</v>
      </c>
      <c r="C981" s="49" t="s">
        <v>326</v>
      </c>
      <c r="D981" s="49" t="s">
        <v>116</v>
      </c>
      <c r="E981" s="49" t="s">
        <v>339</v>
      </c>
      <c r="F981" s="49" t="s">
        <v>127</v>
      </c>
      <c r="G981" s="23"/>
      <c r="H981" s="23"/>
      <c r="I981" s="23"/>
      <c r="J981" s="23"/>
      <c r="K981" s="23"/>
      <c r="L981" s="23"/>
      <c r="M981" s="23"/>
      <c r="N981" s="23"/>
      <c r="O981" s="23"/>
      <c r="P981" s="23"/>
      <c r="Q981" s="23"/>
      <c r="R981" s="23"/>
      <c r="S981" s="23"/>
      <c r="T981" s="23"/>
      <c r="U981" s="23"/>
      <c r="V981" s="23"/>
      <c r="W981" s="23"/>
      <c r="X981" s="23"/>
      <c r="Y981" s="23"/>
      <c r="Z981" s="23"/>
      <c r="AA981" s="23"/>
      <c r="AB981" s="23"/>
    </row>
    <row r="982" spans="2:28" s="3" customFormat="1" x14ac:dyDescent="0.25">
      <c r="B982" s="36">
        <v>2020</v>
      </c>
      <c r="C982" s="49" t="s">
        <v>326</v>
      </c>
      <c r="D982" s="49" t="s">
        <v>116</v>
      </c>
      <c r="E982" s="49" t="s">
        <v>339</v>
      </c>
      <c r="F982" s="49" t="s">
        <v>128</v>
      </c>
      <c r="G982" s="23"/>
      <c r="H982" s="23"/>
      <c r="I982" s="23"/>
      <c r="J982" s="23"/>
      <c r="K982" s="23"/>
      <c r="L982" s="23"/>
      <c r="M982" s="23"/>
      <c r="N982" s="23"/>
      <c r="O982" s="23"/>
      <c r="P982" s="23"/>
      <c r="Q982" s="23"/>
      <c r="R982" s="23"/>
      <c r="S982" s="23"/>
      <c r="T982" s="23"/>
      <c r="U982" s="23"/>
      <c r="V982" s="23"/>
      <c r="W982" s="23"/>
      <c r="X982" s="23"/>
      <c r="Y982" s="23"/>
      <c r="Z982" s="23"/>
      <c r="AA982" s="23"/>
      <c r="AB982" s="23"/>
    </row>
    <row r="983" spans="2:28" s="3" customFormat="1" x14ac:dyDescent="0.25">
      <c r="B983" s="124">
        <v>2020</v>
      </c>
      <c r="C983" s="125" t="s">
        <v>326</v>
      </c>
      <c r="D983" s="125" t="s">
        <v>116</v>
      </c>
      <c r="E983" s="126" t="s">
        <v>340</v>
      </c>
      <c r="F983" s="127" t="s">
        <v>129</v>
      </c>
      <c r="G983" s="111"/>
      <c r="H983" s="111"/>
      <c r="I983" s="111"/>
      <c r="J983" s="111"/>
      <c r="K983" s="111"/>
      <c r="L983" s="111"/>
      <c r="M983" s="111"/>
      <c r="N983" s="111"/>
      <c r="O983" s="111"/>
      <c r="P983" s="111"/>
      <c r="Q983" s="111"/>
      <c r="R983" s="111"/>
      <c r="S983" s="111"/>
      <c r="T983" s="111"/>
      <c r="U983" s="111"/>
      <c r="V983" s="111"/>
      <c r="W983" s="111"/>
      <c r="X983" s="111"/>
      <c r="Y983" s="111"/>
      <c r="Z983" s="111"/>
      <c r="AA983" s="111"/>
      <c r="AB983" s="111"/>
    </row>
    <row r="984" spans="2:28" s="3" customFormat="1" x14ac:dyDescent="0.25">
      <c r="B984" s="124">
        <v>2020</v>
      </c>
      <c r="C984" s="125" t="s">
        <v>326</v>
      </c>
      <c r="D984" s="125" t="s">
        <v>116</v>
      </c>
      <c r="E984" s="127" t="s">
        <v>36</v>
      </c>
      <c r="F984" s="126" t="s">
        <v>1096</v>
      </c>
      <c r="G984" s="111"/>
      <c r="H984" s="111"/>
      <c r="I984" s="111"/>
      <c r="J984" s="111"/>
      <c r="K984" s="111"/>
      <c r="L984" s="111"/>
      <c r="M984" s="111"/>
      <c r="N984" s="111"/>
      <c r="O984" s="111"/>
      <c r="P984" s="111"/>
      <c r="Q984" s="111"/>
      <c r="R984" s="111"/>
      <c r="S984" s="111"/>
      <c r="T984" s="111"/>
      <c r="U984" s="111"/>
      <c r="V984" s="111"/>
      <c r="W984" s="111"/>
      <c r="X984" s="111"/>
      <c r="Y984" s="111"/>
      <c r="Z984" s="111"/>
      <c r="AA984" s="111"/>
      <c r="AB984" s="111"/>
    </row>
    <row r="985" spans="2:28" s="3" customFormat="1" x14ac:dyDescent="0.25">
      <c r="B985" s="124">
        <v>2020</v>
      </c>
      <c r="C985" s="125" t="s">
        <v>326</v>
      </c>
      <c r="D985" s="125" t="s">
        <v>116</v>
      </c>
      <c r="E985" s="127" t="s">
        <v>36</v>
      </c>
      <c r="F985" s="126" t="s">
        <v>1097</v>
      </c>
      <c r="G985" s="111"/>
      <c r="H985" s="111"/>
      <c r="I985" s="111"/>
      <c r="J985" s="111"/>
      <c r="K985" s="111"/>
      <c r="L985" s="111"/>
      <c r="M985" s="111"/>
      <c r="N985" s="111"/>
      <c r="O985" s="111"/>
      <c r="P985" s="111"/>
      <c r="Q985" s="111"/>
      <c r="R985" s="111"/>
      <c r="S985" s="111"/>
      <c r="T985" s="111"/>
      <c r="U985" s="111"/>
      <c r="V985" s="111"/>
      <c r="W985" s="111"/>
      <c r="X985" s="111"/>
      <c r="Y985" s="111"/>
      <c r="Z985" s="111"/>
      <c r="AA985" s="111"/>
      <c r="AB985" s="111"/>
    </row>
    <row r="986" spans="2:28" s="3" customFormat="1" x14ac:dyDescent="0.25">
      <c r="B986" s="50">
        <v>2020</v>
      </c>
      <c r="C986" s="61" t="s">
        <v>326</v>
      </c>
      <c r="D986" s="52" t="s">
        <v>130</v>
      </c>
      <c r="E986" s="51" t="s">
        <v>36</v>
      </c>
      <c r="F986" s="51" t="s">
        <v>129</v>
      </c>
      <c r="G986" s="21"/>
      <c r="H986" s="21"/>
      <c r="I986" s="21"/>
      <c r="J986" s="21"/>
      <c r="K986" s="21"/>
      <c r="L986" s="21"/>
      <c r="M986" s="21"/>
      <c r="N986" s="21"/>
      <c r="O986" s="21"/>
      <c r="P986" s="21"/>
      <c r="Q986" s="21"/>
      <c r="R986" s="21"/>
      <c r="S986" s="21"/>
      <c r="T986" s="21"/>
      <c r="U986" s="21"/>
      <c r="V986" s="21"/>
      <c r="W986" s="21"/>
      <c r="X986" s="21"/>
      <c r="Y986" s="21"/>
      <c r="Z986" s="21"/>
      <c r="AA986" s="21"/>
      <c r="AB986" s="21"/>
    </row>
    <row r="987" spans="2:28" s="3" customFormat="1" x14ac:dyDescent="0.25">
      <c r="B987" s="36">
        <v>2020</v>
      </c>
      <c r="C987" s="49" t="s">
        <v>326</v>
      </c>
      <c r="D987" s="49" t="s">
        <v>117</v>
      </c>
      <c r="E987" s="49" t="s">
        <v>398</v>
      </c>
      <c r="F987" s="49" t="s">
        <v>127</v>
      </c>
      <c r="G987" s="23"/>
      <c r="H987" s="23"/>
      <c r="I987" s="23"/>
      <c r="J987" s="23"/>
      <c r="K987" s="23"/>
      <c r="L987" s="23"/>
      <c r="M987" s="23"/>
      <c r="N987" s="23"/>
      <c r="O987" s="23"/>
      <c r="P987" s="23"/>
      <c r="Q987" s="23"/>
      <c r="R987" s="23"/>
      <c r="S987" s="23"/>
      <c r="T987" s="23"/>
      <c r="U987" s="23"/>
      <c r="V987" s="23"/>
      <c r="W987" s="23"/>
      <c r="X987" s="23"/>
      <c r="Y987" s="23"/>
      <c r="Z987" s="23"/>
      <c r="AA987" s="23"/>
      <c r="AB987" s="23"/>
    </row>
    <row r="988" spans="2:28" s="3" customFormat="1" x14ac:dyDescent="0.25">
      <c r="B988" s="36">
        <v>2020</v>
      </c>
      <c r="C988" s="49" t="s">
        <v>326</v>
      </c>
      <c r="D988" s="49" t="s">
        <v>117</v>
      </c>
      <c r="E988" s="49" t="s">
        <v>398</v>
      </c>
      <c r="F988" s="49" t="s">
        <v>128</v>
      </c>
      <c r="G988" s="23"/>
      <c r="H988" s="23"/>
      <c r="I988" s="23"/>
      <c r="J988" s="23"/>
      <c r="K988" s="23"/>
      <c r="L988" s="23"/>
      <c r="M988" s="23"/>
      <c r="N988" s="23"/>
      <c r="O988" s="23"/>
      <c r="P988" s="23"/>
      <c r="Q988" s="23"/>
      <c r="R988" s="23"/>
      <c r="S988" s="23"/>
      <c r="T988" s="23"/>
      <c r="U988" s="23"/>
      <c r="V988" s="23"/>
      <c r="W988" s="23"/>
      <c r="X988" s="23"/>
      <c r="Y988" s="23"/>
      <c r="Z988" s="23"/>
      <c r="AA988" s="23"/>
      <c r="AB988" s="23"/>
    </row>
    <row r="989" spans="2:28" s="3" customFormat="1" x14ac:dyDescent="0.25">
      <c r="B989" s="124">
        <v>2020</v>
      </c>
      <c r="C989" s="125" t="s">
        <v>326</v>
      </c>
      <c r="D989" s="125" t="s">
        <v>117</v>
      </c>
      <c r="E989" s="126" t="s">
        <v>399</v>
      </c>
      <c r="F989" s="127" t="s">
        <v>129</v>
      </c>
      <c r="G989" s="111"/>
      <c r="H989" s="111"/>
      <c r="I989" s="111"/>
      <c r="J989" s="111"/>
      <c r="K989" s="111"/>
      <c r="L989" s="111"/>
      <c r="M989" s="111"/>
      <c r="N989" s="111"/>
      <c r="O989" s="111"/>
      <c r="P989" s="111"/>
      <c r="Q989" s="111"/>
      <c r="R989" s="111"/>
      <c r="S989" s="111"/>
      <c r="T989" s="111"/>
      <c r="U989" s="111"/>
      <c r="V989" s="111"/>
      <c r="W989" s="111"/>
      <c r="X989" s="111"/>
      <c r="Y989" s="111"/>
      <c r="Z989" s="111"/>
      <c r="AA989" s="111"/>
      <c r="AB989" s="111"/>
    </row>
    <row r="990" spans="2:28" s="3" customFormat="1" x14ac:dyDescent="0.25">
      <c r="B990" s="36">
        <v>2020</v>
      </c>
      <c r="C990" s="49" t="s">
        <v>326</v>
      </c>
      <c r="D990" s="49" t="s">
        <v>117</v>
      </c>
      <c r="E990" s="49" t="s">
        <v>400</v>
      </c>
      <c r="F990" s="49" t="s">
        <v>127</v>
      </c>
      <c r="G990" s="23"/>
      <c r="H990" s="23"/>
      <c r="I990" s="23"/>
      <c r="J990" s="23"/>
      <c r="K990" s="23"/>
      <c r="L990" s="23"/>
      <c r="M990" s="23"/>
      <c r="N990" s="23"/>
      <c r="O990" s="23"/>
      <c r="P990" s="23"/>
      <c r="Q990" s="23"/>
      <c r="R990" s="23"/>
      <c r="S990" s="23"/>
      <c r="T990" s="23"/>
      <c r="U990" s="23"/>
      <c r="V990" s="23"/>
      <c r="W990" s="23"/>
      <c r="X990" s="23"/>
      <c r="Y990" s="23"/>
      <c r="Z990" s="23"/>
      <c r="AA990" s="23"/>
      <c r="AB990" s="23"/>
    </row>
    <row r="991" spans="2:28" s="3" customFormat="1" x14ac:dyDescent="0.25">
      <c r="B991" s="36">
        <v>2020</v>
      </c>
      <c r="C991" s="49" t="s">
        <v>326</v>
      </c>
      <c r="D991" s="49" t="s">
        <v>117</v>
      </c>
      <c r="E991" s="49" t="s">
        <v>400</v>
      </c>
      <c r="F991" s="49" t="s">
        <v>128</v>
      </c>
      <c r="G991" s="23"/>
      <c r="H991" s="23"/>
      <c r="I991" s="23"/>
      <c r="J991" s="23"/>
      <c r="K991" s="23"/>
      <c r="L991" s="23"/>
      <c r="M991" s="23"/>
      <c r="N991" s="23"/>
      <c r="O991" s="23"/>
      <c r="P991" s="23"/>
      <c r="Q991" s="23"/>
      <c r="R991" s="23"/>
      <c r="S991" s="23"/>
      <c r="T991" s="23"/>
      <c r="U991" s="23"/>
      <c r="V991" s="23"/>
      <c r="W991" s="23"/>
      <c r="X991" s="23"/>
      <c r="Y991" s="23"/>
      <c r="Z991" s="23"/>
      <c r="AA991" s="23"/>
      <c r="AB991" s="23"/>
    </row>
    <row r="992" spans="2:28" s="3" customFormat="1" x14ac:dyDescent="0.25">
      <c r="B992" s="124">
        <v>2020</v>
      </c>
      <c r="C992" s="125" t="s">
        <v>326</v>
      </c>
      <c r="D992" s="125" t="s">
        <v>117</v>
      </c>
      <c r="E992" s="126" t="s">
        <v>401</v>
      </c>
      <c r="F992" s="127" t="s">
        <v>129</v>
      </c>
      <c r="G992" s="111"/>
      <c r="H992" s="111"/>
      <c r="I992" s="111"/>
      <c r="J992" s="111"/>
      <c r="K992" s="111"/>
      <c r="L992" s="111"/>
      <c r="M992" s="111"/>
      <c r="N992" s="111"/>
      <c r="O992" s="111"/>
      <c r="P992" s="111"/>
      <c r="Q992" s="111"/>
      <c r="R992" s="111"/>
      <c r="S992" s="111"/>
      <c r="T992" s="111"/>
      <c r="U992" s="111"/>
      <c r="V992" s="111"/>
      <c r="W992" s="111"/>
      <c r="X992" s="111"/>
      <c r="Y992" s="111"/>
      <c r="Z992" s="111"/>
      <c r="AA992" s="111"/>
      <c r="AB992" s="111"/>
    </row>
    <row r="993" spans="2:28" s="3" customFormat="1" x14ac:dyDescent="0.25">
      <c r="B993" s="36">
        <v>2020</v>
      </c>
      <c r="C993" s="49" t="s">
        <v>326</v>
      </c>
      <c r="D993" s="49" t="s">
        <v>117</v>
      </c>
      <c r="E993" s="49" t="s">
        <v>337</v>
      </c>
      <c r="F993" s="49" t="s">
        <v>127</v>
      </c>
      <c r="G993" s="23"/>
      <c r="H993" s="23"/>
      <c r="I993" s="23"/>
      <c r="J993" s="23"/>
      <c r="K993" s="23"/>
      <c r="L993" s="23"/>
      <c r="M993" s="23"/>
      <c r="N993" s="23"/>
      <c r="O993" s="23"/>
      <c r="P993" s="23"/>
      <c r="Q993" s="23"/>
      <c r="R993" s="23"/>
      <c r="S993" s="23"/>
      <c r="T993" s="23"/>
      <c r="U993" s="23"/>
      <c r="V993" s="23"/>
      <c r="W993" s="23"/>
      <c r="X993" s="23"/>
      <c r="Y993" s="23"/>
      <c r="Z993" s="23"/>
      <c r="AA993" s="23"/>
      <c r="AB993" s="23"/>
    </row>
    <row r="994" spans="2:28" s="3" customFormat="1" x14ac:dyDescent="0.25">
      <c r="B994" s="36">
        <v>2020</v>
      </c>
      <c r="C994" s="49" t="s">
        <v>326</v>
      </c>
      <c r="D994" s="49" t="s">
        <v>117</v>
      </c>
      <c r="E994" s="49" t="s">
        <v>337</v>
      </c>
      <c r="F994" s="49" t="s">
        <v>128</v>
      </c>
      <c r="G994" s="23"/>
      <c r="H994" s="23"/>
      <c r="I994" s="23"/>
      <c r="J994" s="23"/>
      <c r="K994" s="23"/>
      <c r="L994" s="23"/>
      <c r="M994" s="23"/>
      <c r="N994" s="23"/>
      <c r="O994" s="23"/>
      <c r="P994" s="23"/>
      <c r="Q994" s="23"/>
      <c r="R994" s="23"/>
      <c r="S994" s="23"/>
      <c r="T994" s="23"/>
      <c r="U994" s="23"/>
      <c r="V994" s="23"/>
      <c r="W994" s="23"/>
      <c r="X994" s="23"/>
      <c r="Y994" s="23"/>
      <c r="Z994" s="23"/>
      <c r="AA994" s="23"/>
      <c r="AB994" s="23"/>
    </row>
    <row r="995" spans="2:28" s="3" customFormat="1" x14ac:dyDescent="0.25">
      <c r="B995" s="124">
        <v>2020</v>
      </c>
      <c r="C995" s="125" t="s">
        <v>326</v>
      </c>
      <c r="D995" s="125" t="s">
        <v>117</v>
      </c>
      <c r="E995" s="126" t="s">
        <v>338</v>
      </c>
      <c r="F995" s="127" t="s">
        <v>129</v>
      </c>
      <c r="G995" s="111"/>
      <c r="H995" s="111"/>
      <c r="I995" s="111"/>
      <c r="J995" s="111"/>
      <c r="K995" s="111"/>
      <c r="L995" s="111"/>
      <c r="M995" s="111"/>
      <c r="N995" s="111"/>
      <c r="O995" s="111"/>
      <c r="P995" s="111"/>
      <c r="Q995" s="111"/>
      <c r="R995" s="111"/>
      <c r="S995" s="111"/>
      <c r="T995" s="111"/>
      <c r="U995" s="111"/>
      <c r="V995" s="111"/>
      <c r="W995" s="111"/>
      <c r="X995" s="111"/>
      <c r="Y995" s="111"/>
      <c r="Z995" s="111"/>
      <c r="AA995" s="111"/>
      <c r="AB995" s="111"/>
    </row>
    <row r="996" spans="2:28" s="3" customFormat="1" x14ac:dyDescent="0.25">
      <c r="B996" s="36">
        <v>2020</v>
      </c>
      <c r="C996" s="49" t="s">
        <v>326</v>
      </c>
      <c r="D996" s="49" t="s">
        <v>117</v>
      </c>
      <c r="E996" s="49" t="s">
        <v>339</v>
      </c>
      <c r="F996" s="49" t="s">
        <v>127</v>
      </c>
      <c r="G996" s="23"/>
      <c r="H996" s="23"/>
      <c r="I996" s="23"/>
      <c r="J996" s="23"/>
      <c r="K996" s="23"/>
      <c r="L996" s="23"/>
      <c r="M996" s="23"/>
      <c r="N996" s="23"/>
      <c r="O996" s="23"/>
      <c r="P996" s="23"/>
      <c r="Q996" s="23"/>
      <c r="R996" s="23"/>
      <c r="S996" s="23"/>
      <c r="T996" s="23"/>
      <c r="U996" s="23"/>
      <c r="V996" s="23"/>
      <c r="W996" s="23"/>
      <c r="X996" s="23"/>
      <c r="Y996" s="23"/>
      <c r="Z996" s="23"/>
      <c r="AA996" s="23"/>
      <c r="AB996" s="23"/>
    </row>
    <row r="997" spans="2:28" s="3" customFormat="1" x14ac:dyDescent="0.25">
      <c r="B997" s="36">
        <v>2020</v>
      </c>
      <c r="C997" s="49" t="s">
        <v>326</v>
      </c>
      <c r="D997" s="49" t="s">
        <v>117</v>
      </c>
      <c r="E997" s="49" t="s">
        <v>339</v>
      </c>
      <c r="F997" s="49" t="s">
        <v>128</v>
      </c>
      <c r="G997" s="23"/>
      <c r="H997" s="23"/>
      <c r="I997" s="23"/>
      <c r="J997" s="23"/>
      <c r="K997" s="23"/>
      <c r="L997" s="23"/>
      <c r="M997" s="23"/>
      <c r="N997" s="23"/>
      <c r="O997" s="23"/>
      <c r="P997" s="23"/>
      <c r="Q997" s="23"/>
      <c r="R997" s="23"/>
      <c r="S997" s="23"/>
      <c r="T997" s="23"/>
      <c r="U997" s="23"/>
      <c r="V997" s="23"/>
      <c r="W997" s="23"/>
      <c r="X997" s="23"/>
      <c r="Y997" s="23"/>
      <c r="Z997" s="23"/>
      <c r="AA997" s="23"/>
      <c r="AB997" s="23"/>
    </row>
    <row r="998" spans="2:28" s="3" customFormat="1" x14ac:dyDescent="0.25">
      <c r="B998" s="124">
        <v>2020</v>
      </c>
      <c r="C998" s="125" t="s">
        <v>326</v>
      </c>
      <c r="D998" s="125" t="s">
        <v>117</v>
      </c>
      <c r="E998" s="126" t="s">
        <v>340</v>
      </c>
      <c r="F998" s="127" t="s">
        <v>129</v>
      </c>
      <c r="G998" s="111"/>
      <c r="H998" s="111"/>
      <c r="I998" s="111"/>
      <c r="J998" s="111"/>
      <c r="K998" s="111"/>
      <c r="L998" s="111"/>
      <c r="M998" s="111"/>
      <c r="N998" s="111"/>
      <c r="O998" s="111"/>
      <c r="P998" s="111"/>
      <c r="Q998" s="111"/>
      <c r="R998" s="111"/>
      <c r="S998" s="111"/>
      <c r="T998" s="111"/>
      <c r="U998" s="111"/>
      <c r="V998" s="111"/>
      <c r="W998" s="111"/>
      <c r="X998" s="111"/>
      <c r="Y998" s="111"/>
      <c r="Z998" s="111"/>
      <c r="AA998" s="111"/>
      <c r="AB998" s="111"/>
    </row>
    <row r="999" spans="2:28" s="3" customFormat="1" x14ac:dyDescent="0.25">
      <c r="B999" s="124">
        <v>2020</v>
      </c>
      <c r="C999" s="125" t="s">
        <v>326</v>
      </c>
      <c r="D999" s="125" t="s">
        <v>117</v>
      </c>
      <c r="E999" s="127" t="s">
        <v>36</v>
      </c>
      <c r="F999" s="126" t="s">
        <v>1096</v>
      </c>
      <c r="G999" s="111"/>
      <c r="H999" s="111"/>
      <c r="I999" s="111"/>
      <c r="J999" s="111"/>
      <c r="K999" s="111"/>
      <c r="L999" s="111"/>
      <c r="M999" s="111"/>
      <c r="N999" s="111"/>
      <c r="O999" s="111"/>
      <c r="P999" s="111"/>
      <c r="Q999" s="111"/>
      <c r="R999" s="111"/>
      <c r="S999" s="111"/>
      <c r="T999" s="111"/>
      <c r="U999" s="111"/>
      <c r="V999" s="111"/>
      <c r="W999" s="111"/>
      <c r="X999" s="111"/>
      <c r="Y999" s="111"/>
      <c r="Z999" s="111"/>
      <c r="AA999" s="111"/>
      <c r="AB999" s="111"/>
    </row>
    <row r="1000" spans="2:28" s="3" customFormat="1" x14ac:dyDescent="0.25">
      <c r="B1000" s="124">
        <v>2020</v>
      </c>
      <c r="C1000" s="125" t="s">
        <v>326</v>
      </c>
      <c r="D1000" s="125" t="s">
        <v>117</v>
      </c>
      <c r="E1000" s="127" t="s">
        <v>36</v>
      </c>
      <c r="F1000" s="126" t="s">
        <v>1097</v>
      </c>
      <c r="G1000" s="111"/>
      <c r="H1000" s="111"/>
      <c r="I1000" s="111"/>
      <c r="J1000" s="111"/>
      <c r="K1000" s="111"/>
      <c r="L1000" s="111"/>
      <c r="M1000" s="111"/>
      <c r="N1000" s="111"/>
      <c r="O1000" s="111"/>
      <c r="P1000" s="111"/>
      <c r="Q1000" s="111"/>
      <c r="R1000" s="111"/>
      <c r="S1000" s="111"/>
      <c r="T1000" s="111"/>
      <c r="U1000" s="111"/>
      <c r="V1000" s="111"/>
      <c r="W1000" s="111"/>
      <c r="X1000" s="111"/>
      <c r="Y1000" s="111"/>
      <c r="Z1000" s="111"/>
      <c r="AA1000" s="111"/>
      <c r="AB1000" s="111"/>
    </row>
    <row r="1001" spans="2:28" s="3" customFormat="1" x14ac:dyDescent="0.25">
      <c r="B1001" s="50">
        <v>2020</v>
      </c>
      <c r="C1001" s="61" t="s">
        <v>326</v>
      </c>
      <c r="D1001" s="52" t="s">
        <v>131</v>
      </c>
      <c r="E1001" s="51" t="s">
        <v>36</v>
      </c>
      <c r="F1001" s="51" t="s">
        <v>129</v>
      </c>
      <c r="G1001" s="21"/>
      <c r="H1001" s="21"/>
      <c r="I1001" s="21"/>
      <c r="J1001" s="21"/>
      <c r="K1001" s="21"/>
      <c r="L1001" s="21"/>
      <c r="M1001" s="21"/>
      <c r="N1001" s="21"/>
      <c r="O1001" s="21"/>
      <c r="P1001" s="21"/>
      <c r="Q1001" s="21"/>
      <c r="R1001" s="21"/>
      <c r="S1001" s="21"/>
      <c r="T1001" s="21"/>
      <c r="U1001" s="21"/>
      <c r="V1001" s="21"/>
      <c r="W1001" s="21"/>
      <c r="X1001" s="21"/>
      <c r="Y1001" s="21"/>
      <c r="Z1001" s="21"/>
      <c r="AA1001" s="21"/>
      <c r="AB1001" s="21"/>
    </row>
    <row r="1002" spans="2:28" s="3" customFormat="1" x14ac:dyDescent="0.25">
      <c r="B1002" s="36">
        <v>2020</v>
      </c>
      <c r="C1002" s="49" t="s">
        <v>326</v>
      </c>
      <c r="D1002" s="49" t="s">
        <v>118</v>
      </c>
      <c r="E1002" s="49" t="s">
        <v>398</v>
      </c>
      <c r="F1002" s="49" t="s">
        <v>127</v>
      </c>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row>
    <row r="1003" spans="2:28" s="3" customFormat="1" x14ac:dyDescent="0.25">
      <c r="B1003" s="36">
        <v>2020</v>
      </c>
      <c r="C1003" s="49" t="s">
        <v>326</v>
      </c>
      <c r="D1003" s="49" t="s">
        <v>118</v>
      </c>
      <c r="E1003" s="49" t="s">
        <v>398</v>
      </c>
      <c r="F1003" s="49" t="s">
        <v>128</v>
      </c>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row>
    <row r="1004" spans="2:28" s="3" customFormat="1" x14ac:dyDescent="0.25">
      <c r="B1004" s="124">
        <v>2020</v>
      </c>
      <c r="C1004" s="125" t="s">
        <v>326</v>
      </c>
      <c r="D1004" s="125" t="s">
        <v>118</v>
      </c>
      <c r="E1004" s="126" t="s">
        <v>399</v>
      </c>
      <c r="F1004" s="127" t="s">
        <v>129</v>
      </c>
      <c r="G1004" s="111"/>
      <c r="H1004" s="111"/>
      <c r="I1004" s="111"/>
      <c r="J1004" s="111"/>
      <c r="K1004" s="111"/>
      <c r="L1004" s="111"/>
      <c r="M1004" s="111"/>
      <c r="N1004" s="111"/>
      <c r="O1004" s="111"/>
      <c r="P1004" s="111"/>
      <c r="Q1004" s="111"/>
      <c r="R1004" s="111"/>
      <c r="S1004" s="111"/>
      <c r="T1004" s="111"/>
      <c r="U1004" s="111"/>
      <c r="V1004" s="111"/>
      <c r="W1004" s="111"/>
      <c r="X1004" s="111"/>
      <c r="Y1004" s="111"/>
      <c r="Z1004" s="111"/>
      <c r="AA1004" s="111"/>
      <c r="AB1004" s="111"/>
    </row>
    <row r="1005" spans="2:28" s="3" customFormat="1" x14ac:dyDescent="0.25">
      <c r="B1005" s="36">
        <v>2020</v>
      </c>
      <c r="C1005" s="49" t="s">
        <v>326</v>
      </c>
      <c r="D1005" s="49" t="s">
        <v>118</v>
      </c>
      <c r="E1005" s="49" t="s">
        <v>400</v>
      </c>
      <c r="F1005" s="49" t="s">
        <v>127</v>
      </c>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row>
    <row r="1006" spans="2:28" s="3" customFormat="1" x14ac:dyDescent="0.25">
      <c r="B1006" s="36">
        <v>2020</v>
      </c>
      <c r="C1006" s="49" t="s">
        <v>326</v>
      </c>
      <c r="D1006" s="49" t="s">
        <v>118</v>
      </c>
      <c r="E1006" s="49" t="s">
        <v>400</v>
      </c>
      <c r="F1006" s="49" t="s">
        <v>128</v>
      </c>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row>
    <row r="1007" spans="2:28" s="3" customFormat="1" x14ac:dyDescent="0.25">
      <c r="B1007" s="124">
        <v>2020</v>
      </c>
      <c r="C1007" s="125" t="s">
        <v>326</v>
      </c>
      <c r="D1007" s="125" t="s">
        <v>118</v>
      </c>
      <c r="E1007" s="126" t="s">
        <v>401</v>
      </c>
      <c r="F1007" s="127" t="s">
        <v>129</v>
      </c>
      <c r="G1007" s="111"/>
      <c r="H1007" s="111"/>
      <c r="I1007" s="111"/>
      <c r="J1007" s="111"/>
      <c r="K1007" s="111"/>
      <c r="L1007" s="111"/>
      <c r="M1007" s="111"/>
      <c r="N1007" s="111"/>
      <c r="O1007" s="111"/>
      <c r="P1007" s="111"/>
      <c r="Q1007" s="111"/>
      <c r="R1007" s="111"/>
      <c r="S1007" s="111"/>
      <c r="T1007" s="111"/>
      <c r="U1007" s="111"/>
      <c r="V1007" s="111"/>
      <c r="W1007" s="111"/>
      <c r="X1007" s="111"/>
      <c r="Y1007" s="111"/>
      <c r="Z1007" s="111"/>
      <c r="AA1007" s="111"/>
      <c r="AB1007" s="111"/>
    </row>
    <row r="1008" spans="2:28" s="3" customFormat="1" x14ac:dyDescent="0.25">
      <c r="B1008" s="36">
        <v>2020</v>
      </c>
      <c r="C1008" s="49" t="s">
        <v>326</v>
      </c>
      <c r="D1008" s="49" t="s">
        <v>118</v>
      </c>
      <c r="E1008" s="49" t="s">
        <v>337</v>
      </c>
      <c r="F1008" s="49" t="s">
        <v>127</v>
      </c>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row>
    <row r="1009" spans="2:28" s="3" customFormat="1" x14ac:dyDescent="0.25">
      <c r="B1009" s="36">
        <v>2020</v>
      </c>
      <c r="C1009" s="49" t="s">
        <v>326</v>
      </c>
      <c r="D1009" s="49" t="s">
        <v>118</v>
      </c>
      <c r="E1009" s="49" t="s">
        <v>337</v>
      </c>
      <c r="F1009" s="49" t="s">
        <v>128</v>
      </c>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row>
    <row r="1010" spans="2:28" s="3" customFormat="1" x14ac:dyDescent="0.25">
      <c r="B1010" s="124">
        <v>2020</v>
      </c>
      <c r="C1010" s="125" t="s">
        <v>326</v>
      </c>
      <c r="D1010" s="125" t="s">
        <v>118</v>
      </c>
      <c r="E1010" s="126" t="s">
        <v>338</v>
      </c>
      <c r="F1010" s="127" t="s">
        <v>129</v>
      </c>
      <c r="G1010" s="111"/>
      <c r="H1010" s="111"/>
      <c r="I1010" s="111"/>
      <c r="J1010" s="111"/>
      <c r="K1010" s="111"/>
      <c r="L1010" s="111"/>
      <c r="M1010" s="111"/>
      <c r="N1010" s="111"/>
      <c r="O1010" s="111"/>
      <c r="P1010" s="111"/>
      <c r="Q1010" s="111"/>
      <c r="R1010" s="111"/>
      <c r="S1010" s="111"/>
      <c r="T1010" s="111"/>
      <c r="U1010" s="111"/>
      <c r="V1010" s="111"/>
      <c r="W1010" s="111"/>
      <c r="X1010" s="111"/>
      <c r="Y1010" s="111"/>
      <c r="Z1010" s="111"/>
      <c r="AA1010" s="111"/>
      <c r="AB1010" s="111"/>
    </row>
    <row r="1011" spans="2:28" s="3" customFormat="1" x14ac:dyDescent="0.25">
      <c r="B1011" s="36">
        <v>2020</v>
      </c>
      <c r="C1011" s="49" t="s">
        <v>326</v>
      </c>
      <c r="D1011" s="49" t="s">
        <v>118</v>
      </c>
      <c r="E1011" s="49" t="s">
        <v>339</v>
      </c>
      <c r="F1011" s="49" t="s">
        <v>127</v>
      </c>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row>
    <row r="1012" spans="2:28" s="3" customFormat="1" x14ac:dyDescent="0.25">
      <c r="B1012" s="36">
        <v>2020</v>
      </c>
      <c r="C1012" s="49" t="s">
        <v>326</v>
      </c>
      <c r="D1012" s="49" t="s">
        <v>118</v>
      </c>
      <c r="E1012" s="49" t="s">
        <v>339</v>
      </c>
      <c r="F1012" s="49" t="s">
        <v>128</v>
      </c>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row>
    <row r="1013" spans="2:28" s="3" customFormat="1" x14ac:dyDescent="0.25">
      <c r="B1013" s="124">
        <v>2020</v>
      </c>
      <c r="C1013" s="125" t="s">
        <v>326</v>
      </c>
      <c r="D1013" s="125" t="s">
        <v>118</v>
      </c>
      <c r="E1013" s="126" t="s">
        <v>340</v>
      </c>
      <c r="F1013" s="127" t="s">
        <v>129</v>
      </c>
      <c r="G1013" s="111"/>
      <c r="H1013" s="111"/>
      <c r="I1013" s="111"/>
      <c r="J1013" s="111"/>
      <c r="K1013" s="111"/>
      <c r="L1013" s="111"/>
      <c r="M1013" s="111"/>
      <c r="N1013" s="111"/>
      <c r="O1013" s="111"/>
      <c r="P1013" s="111"/>
      <c r="Q1013" s="111"/>
      <c r="R1013" s="111"/>
      <c r="S1013" s="111"/>
      <c r="T1013" s="111"/>
      <c r="U1013" s="111"/>
      <c r="V1013" s="111"/>
      <c r="W1013" s="111"/>
      <c r="X1013" s="111"/>
      <c r="Y1013" s="111"/>
      <c r="Z1013" s="111"/>
      <c r="AA1013" s="111"/>
      <c r="AB1013" s="111"/>
    </row>
    <row r="1014" spans="2:28" s="3" customFormat="1" x14ac:dyDescent="0.25">
      <c r="B1014" s="124">
        <v>2020</v>
      </c>
      <c r="C1014" s="125" t="s">
        <v>326</v>
      </c>
      <c r="D1014" s="125" t="s">
        <v>118</v>
      </c>
      <c r="E1014" s="127" t="s">
        <v>36</v>
      </c>
      <c r="F1014" s="126" t="s">
        <v>1096</v>
      </c>
      <c r="G1014" s="111"/>
      <c r="H1014" s="111"/>
      <c r="I1014" s="111"/>
      <c r="J1014" s="111"/>
      <c r="K1014" s="111"/>
      <c r="L1014" s="111"/>
      <c r="M1014" s="111"/>
      <c r="N1014" s="111"/>
      <c r="O1014" s="111"/>
      <c r="P1014" s="111"/>
      <c r="Q1014" s="111"/>
      <c r="R1014" s="111"/>
      <c r="S1014" s="111"/>
      <c r="T1014" s="111"/>
      <c r="U1014" s="111"/>
      <c r="V1014" s="111"/>
      <c r="W1014" s="111"/>
      <c r="X1014" s="111"/>
      <c r="Y1014" s="111"/>
      <c r="Z1014" s="111"/>
      <c r="AA1014" s="111"/>
      <c r="AB1014" s="111"/>
    </row>
    <row r="1015" spans="2:28" s="3" customFormat="1" x14ac:dyDescent="0.25">
      <c r="B1015" s="124">
        <v>2020</v>
      </c>
      <c r="C1015" s="125" t="s">
        <v>326</v>
      </c>
      <c r="D1015" s="125" t="s">
        <v>118</v>
      </c>
      <c r="E1015" s="127" t="s">
        <v>36</v>
      </c>
      <c r="F1015" s="126" t="s">
        <v>1097</v>
      </c>
      <c r="G1015" s="111"/>
      <c r="H1015" s="111"/>
      <c r="I1015" s="111"/>
      <c r="J1015" s="111"/>
      <c r="K1015" s="111"/>
      <c r="L1015" s="111"/>
      <c r="M1015" s="111"/>
      <c r="N1015" s="111"/>
      <c r="O1015" s="111"/>
      <c r="P1015" s="111"/>
      <c r="Q1015" s="111"/>
      <c r="R1015" s="111"/>
      <c r="S1015" s="111"/>
      <c r="T1015" s="111"/>
      <c r="U1015" s="111"/>
      <c r="V1015" s="111"/>
      <c r="W1015" s="111"/>
      <c r="X1015" s="111"/>
      <c r="Y1015" s="111"/>
      <c r="Z1015" s="111"/>
      <c r="AA1015" s="111"/>
      <c r="AB1015" s="111"/>
    </row>
    <row r="1016" spans="2:28" s="3" customFormat="1" x14ac:dyDescent="0.25">
      <c r="B1016" s="50">
        <v>2020</v>
      </c>
      <c r="C1016" s="61" t="s">
        <v>326</v>
      </c>
      <c r="D1016" s="52" t="s">
        <v>132</v>
      </c>
      <c r="E1016" s="51" t="s">
        <v>36</v>
      </c>
      <c r="F1016" s="51" t="s">
        <v>129</v>
      </c>
      <c r="G1016" s="21"/>
      <c r="H1016" s="21"/>
      <c r="I1016" s="21"/>
      <c r="J1016" s="21"/>
      <c r="K1016" s="21"/>
      <c r="L1016" s="21"/>
      <c r="M1016" s="21"/>
      <c r="N1016" s="21"/>
      <c r="O1016" s="21"/>
      <c r="P1016" s="21"/>
      <c r="Q1016" s="21"/>
      <c r="R1016" s="21"/>
      <c r="S1016" s="21"/>
      <c r="T1016" s="21"/>
      <c r="U1016" s="21"/>
      <c r="V1016" s="21"/>
      <c r="W1016" s="21"/>
      <c r="X1016" s="21"/>
      <c r="Y1016" s="21"/>
      <c r="Z1016" s="21"/>
      <c r="AA1016" s="21"/>
      <c r="AB1016" s="21"/>
    </row>
    <row r="1017" spans="2:28" s="3" customFormat="1" x14ac:dyDescent="0.25">
      <c r="B1017" s="36">
        <v>2020</v>
      </c>
      <c r="C1017" s="49" t="s">
        <v>326</v>
      </c>
      <c r="D1017" s="49" t="s">
        <v>119</v>
      </c>
      <c r="E1017" s="49" t="s">
        <v>398</v>
      </c>
      <c r="F1017" s="49" t="s">
        <v>127</v>
      </c>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row>
    <row r="1018" spans="2:28" s="3" customFormat="1" x14ac:dyDescent="0.25">
      <c r="B1018" s="36">
        <v>2020</v>
      </c>
      <c r="C1018" s="49" t="s">
        <v>326</v>
      </c>
      <c r="D1018" s="49" t="s">
        <v>119</v>
      </c>
      <c r="E1018" s="49" t="s">
        <v>398</v>
      </c>
      <c r="F1018" s="49" t="s">
        <v>128</v>
      </c>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row>
    <row r="1019" spans="2:28" s="3" customFormat="1" x14ac:dyDescent="0.25">
      <c r="B1019" s="124">
        <v>2020</v>
      </c>
      <c r="C1019" s="125" t="s">
        <v>326</v>
      </c>
      <c r="D1019" s="125" t="s">
        <v>119</v>
      </c>
      <c r="E1019" s="126" t="s">
        <v>399</v>
      </c>
      <c r="F1019" s="127" t="s">
        <v>129</v>
      </c>
      <c r="G1019" s="111"/>
      <c r="H1019" s="111"/>
      <c r="I1019" s="111"/>
      <c r="J1019" s="111"/>
      <c r="K1019" s="111"/>
      <c r="L1019" s="111"/>
      <c r="M1019" s="111"/>
      <c r="N1019" s="111"/>
      <c r="O1019" s="111"/>
      <c r="P1019" s="111"/>
      <c r="Q1019" s="111"/>
      <c r="R1019" s="111"/>
      <c r="S1019" s="111"/>
      <c r="T1019" s="111"/>
      <c r="U1019" s="111"/>
      <c r="V1019" s="111"/>
      <c r="W1019" s="111"/>
      <c r="X1019" s="111"/>
      <c r="Y1019" s="111"/>
      <c r="Z1019" s="111"/>
      <c r="AA1019" s="111"/>
      <c r="AB1019" s="111"/>
    </row>
    <row r="1020" spans="2:28" s="3" customFormat="1" x14ac:dyDescent="0.25">
      <c r="B1020" s="36">
        <v>2020</v>
      </c>
      <c r="C1020" s="49" t="s">
        <v>326</v>
      </c>
      <c r="D1020" s="49" t="s">
        <v>119</v>
      </c>
      <c r="E1020" s="49" t="s">
        <v>400</v>
      </c>
      <c r="F1020" s="49" t="s">
        <v>127</v>
      </c>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row>
    <row r="1021" spans="2:28" s="3" customFormat="1" x14ac:dyDescent="0.25">
      <c r="B1021" s="36">
        <v>2020</v>
      </c>
      <c r="C1021" s="49" t="s">
        <v>326</v>
      </c>
      <c r="D1021" s="49" t="s">
        <v>119</v>
      </c>
      <c r="E1021" s="49" t="s">
        <v>400</v>
      </c>
      <c r="F1021" s="49" t="s">
        <v>128</v>
      </c>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row>
    <row r="1022" spans="2:28" s="3" customFormat="1" x14ac:dyDescent="0.25">
      <c r="B1022" s="124">
        <v>2020</v>
      </c>
      <c r="C1022" s="125" t="s">
        <v>326</v>
      </c>
      <c r="D1022" s="125" t="s">
        <v>119</v>
      </c>
      <c r="E1022" s="126" t="s">
        <v>401</v>
      </c>
      <c r="F1022" s="127" t="s">
        <v>129</v>
      </c>
      <c r="G1022" s="111"/>
      <c r="H1022" s="111"/>
      <c r="I1022" s="111"/>
      <c r="J1022" s="111"/>
      <c r="K1022" s="111"/>
      <c r="L1022" s="111"/>
      <c r="M1022" s="111"/>
      <c r="N1022" s="111"/>
      <c r="O1022" s="111"/>
      <c r="P1022" s="111"/>
      <c r="Q1022" s="111"/>
      <c r="R1022" s="111"/>
      <c r="S1022" s="111"/>
      <c r="T1022" s="111"/>
      <c r="U1022" s="111"/>
      <c r="V1022" s="111"/>
      <c r="W1022" s="111"/>
      <c r="X1022" s="111"/>
      <c r="Y1022" s="111"/>
      <c r="Z1022" s="111"/>
      <c r="AA1022" s="111"/>
      <c r="AB1022" s="111"/>
    </row>
    <row r="1023" spans="2:28" s="3" customFormat="1" x14ac:dyDescent="0.25">
      <c r="B1023" s="36">
        <v>2020</v>
      </c>
      <c r="C1023" s="49" t="s">
        <v>326</v>
      </c>
      <c r="D1023" s="49" t="s">
        <v>119</v>
      </c>
      <c r="E1023" s="49" t="s">
        <v>337</v>
      </c>
      <c r="F1023" s="49" t="s">
        <v>127</v>
      </c>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row>
    <row r="1024" spans="2:28" s="3" customFormat="1" x14ac:dyDescent="0.25">
      <c r="B1024" s="36">
        <v>2020</v>
      </c>
      <c r="C1024" s="49" t="s">
        <v>326</v>
      </c>
      <c r="D1024" s="49" t="s">
        <v>119</v>
      </c>
      <c r="E1024" s="49" t="s">
        <v>337</v>
      </c>
      <c r="F1024" s="49" t="s">
        <v>128</v>
      </c>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row>
    <row r="1025" spans="2:28" s="3" customFormat="1" x14ac:dyDescent="0.25">
      <c r="B1025" s="124">
        <v>2020</v>
      </c>
      <c r="C1025" s="125" t="s">
        <v>326</v>
      </c>
      <c r="D1025" s="125" t="s">
        <v>119</v>
      </c>
      <c r="E1025" s="126" t="s">
        <v>338</v>
      </c>
      <c r="F1025" s="127" t="s">
        <v>129</v>
      </c>
      <c r="G1025" s="111"/>
      <c r="H1025" s="111"/>
      <c r="I1025" s="111"/>
      <c r="J1025" s="111"/>
      <c r="K1025" s="111"/>
      <c r="L1025" s="111"/>
      <c r="M1025" s="111"/>
      <c r="N1025" s="111"/>
      <c r="O1025" s="111"/>
      <c r="P1025" s="111"/>
      <c r="Q1025" s="111"/>
      <c r="R1025" s="111"/>
      <c r="S1025" s="111"/>
      <c r="T1025" s="111"/>
      <c r="U1025" s="111"/>
      <c r="V1025" s="111"/>
      <c r="W1025" s="111"/>
      <c r="X1025" s="111"/>
      <c r="Y1025" s="111"/>
      <c r="Z1025" s="111"/>
      <c r="AA1025" s="111"/>
      <c r="AB1025" s="111"/>
    </row>
    <row r="1026" spans="2:28" s="3" customFormat="1" x14ac:dyDescent="0.25">
      <c r="B1026" s="36">
        <v>2020</v>
      </c>
      <c r="C1026" s="49" t="s">
        <v>326</v>
      </c>
      <c r="D1026" s="49" t="s">
        <v>119</v>
      </c>
      <c r="E1026" s="49" t="s">
        <v>339</v>
      </c>
      <c r="F1026" s="49" t="s">
        <v>127</v>
      </c>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row>
    <row r="1027" spans="2:28" s="3" customFormat="1" x14ac:dyDescent="0.25">
      <c r="B1027" s="36">
        <v>2020</v>
      </c>
      <c r="C1027" s="49" t="s">
        <v>326</v>
      </c>
      <c r="D1027" s="49" t="s">
        <v>119</v>
      </c>
      <c r="E1027" s="49" t="s">
        <v>339</v>
      </c>
      <c r="F1027" s="49" t="s">
        <v>128</v>
      </c>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row>
    <row r="1028" spans="2:28" s="3" customFormat="1" x14ac:dyDescent="0.25">
      <c r="B1028" s="124">
        <v>2020</v>
      </c>
      <c r="C1028" s="125" t="s">
        <v>326</v>
      </c>
      <c r="D1028" s="125" t="s">
        <v>119</v>
      </c>
      <c r="E1028" s="126" t="s">
        <v>340</v>
      </c>
      <c r="F1028" s="127" t="s">
        <v>129</v>
      </c>
      <c r="G1028" s="111"/>
      <c r="H1028" s="111"/>
      <c r="I1028" s="111"/>
      <c r="J1028" s="111"/>
      <c r="K1028" s="111"/>
      <c r="L1028" s="111"/>
      <c r="M1028" s="111"/>
      <c r="N1028" s="111"/>
      <c r="O1028" s="111"/>
      <c r="P1028" s="111"/>
      <c r="Q1028" s="111"/>
      <c r="R1028" s="111"/>
      <c r="S1028" s="111"/>
      <c r="T1028" s="111"/>
      <c r="U1028" s="111"/>
      <c r="V1028" s="111"/>
      <c r="W1028" s="111"/>
      <c r="X1028" s="111"/>
      <c r="Y1028" s="111"/>
      <c r="Z1028" s="111"/>
      <c r="AA1028" s="111"/>
      <c r="AB1028" s="111"/>
    </row>
    <row r="1029" spans="2:28" s="3" customFormat="1" x14ac:dyDescent="0.25">
      <c r="B1029" s="124">
        <v>2020</v>
      </c>
      <c r="C1029" s="125" t="s">
        <v>326</v>
      </c>
      <c r="D1029" s="125" t="s">
        <v>119</v>
      </c>
      <c r="E1029" s="127" t="s">
        <v>36</v>
      </c>
      <c r="F1029" s="126" t="s">
        <v>1096</v>
      </c>
      <c r="G1029" s="111"/>
      <c r="H1029" s="111"/>
      <c r="I1029" s="111"/>
      <c r="J1029" s="111"/>
      <c r="K1029" s="111"/>
      <c r="L1029" s="111"/>
      <c r="M1029" s="111"/>
      <c r="N1029" s="111"/>
      <c r="O1029" s="111"/>
      <c r="P1029" s="111"/>
      <c r="Q1029" s="111"/>
      <c r="R1029" s="111"/>
      <c r="S1029" s="111"/>
      <c r="T1029" s="111"/>
      <c r="U1029" s="111"/>
      <c r="V1029" s="111"/>
      <c r="W1029" s="111"/>
      <c r="X1029" s="111"/>
      <c r="Y1029" s="111"/>
      <c r="Z1029" s="111"/>
      <c r="AA1029" s="111"/>
      <c r="AB1029" s="111"/>
    </row>
    <row r="1030" spans="2:28" s="3" customFormat="1" x14ac:dyDescent="0.25">
      <c r="B1030" s="124">
        <v>2020</v>
      </c>
      <c r="C1030" s="125" t="s">
        <v>326</v>
      </c>
      <c r="D1030" s="125" t="s">
        <v>119</v>
      </c>
      <c r="E1030" s="127" t="s">
        <v>36</v>
      </c>
      <c r="F1030" s="126" t="s">
        <v>1097</v>
      </c>
      <c r="G1030" s="111"/>
      <c r="H1030" s="111"/>
      <c r="I1030" s="111"/>
      <c r="J1030" s="111"/>
      <c r="K1030" s="111"/>
      <c r="L1030" s="111"/>
      <c r="M1030" s="111"/>
      <c r="N1030" s="111"/>
      <c r="O1030" s="111"/>
      <c r="P1030" s="111"/>
      <c r="Q1030" s="111"/>
      <c r="R1030" s="111"/>
      <c r="S1030" s="111"/>
      <c r="T1030" s="111"/>
      <c r="U1030" s="111"/>
      <c r="V1030" s="111"/>
      <c r="W1030" s="111"/>
      <c r="X1030" s="111"/>
      <c r="Y1030" s="111"/>
      <c r="Z1030" s="111"/>
      <c r="AA1030" s="111"/>
      <c r="AB1030" s="111"/>
    </row>
    <row r="1031" spans="2:28" s="3" customFormat="1" x14ac:dyDescent="0.25">
      <c r="B1031" s="50">
        <v>2020</v>
      </c>
      <c r="C1031" s="61" t="s">
        <v>326</v>
      </c>
      <c r="D1031" s="52" t="s">
        <v>133</v>
      </c>
      <c r="E1031" s="51" t="s">
        <v>36</v>
      </c>
      <c r="F1031" s="51" t="s">
        <v>129</v>
      </c>
      <c r="G1031" s="21"/>
      <c r="H1031" s="21"/>
      <c r="I1031" s="21"/>
      <c r="J1031" s="21"/>
      <c r="K1031" s="21"/>
      <c r="L1031" s="21"/>
      <c r="M1031" s="21"/>
      <c r="N1031" s="21"/>
      <c r="O1031" s="21"/>
      <c r="P1031" s="21"/>
      <c r="Q1031" s="21"/>
      <c r="R1031" s="21"/>
      <c r="S1031" s="21"/>
      <c r="T1031" s="21"/>
      <c r="U1031" s="21"/>
      <c r="V1031" s="21"/>
      <c r="W1031" s="21"/>
      <c r="X1031" s="21"/>
      <c r="Y1031" s="21"/>
      <c r="Z1031" s="21"/>
      <c r="AA1031" s="21"/>
      <c r="AB1031" s="21"/>
    </row>
    <row r="1032" spans="2:28" s="3" customFormat="1" x14ac:dyDescent="0.25">
      <c r="B1032" s="36">
        <v>2020</v>
      </c>
      <c r="C1032" s="49" t="s">
        <v>326</v>
      </c>
      <c r="D1032" s="49" t="s">
        <v>120</v>
      </c>
      <c r="E1032" s="49" t="s">
        <v>398</v>
      </c>
      <c r="F1032" s="49" t="s">
        <v>127</v>
      </c>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row>
    <row r="1033" spans="2:28" s="3" customFormat="1" x14ac:dyDescent="0.25">
      <c r="B1033" s="36">
        <v>2020</v>
      </c>
      <c r="C1033" s="49" t="s">
        <v>326</v>
      </c>
      <c r="D1033" s="49" t="s">
        <v>120</v>
      </c>
      <c r="E1033" s="49" t="s">
        <v>398</v>
      </c>
      <c r="F1033" s="49" t="s">
        <v>128</v>
      </c>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row>
    <row r="1034" spans="2:28" s="3" customFormat="1" x14ac:dyDescent="0.25">
      <c r="B1034" s="124">
        <v>2020</v>
      </c>
      <c r="C1034" s="125" t="s">
        <v>326</v>
      </c>
      <c r="D1034" s="125" t="s">
        <v>120</v>
      </c>
      <c r="E1034" s="126" t="s">
        <v>399</v>
      </c>
      <c r="F1034" s="127" t="s">
        <v>129</v>
      </c>
      <c r="G1034" s="111"/>
      <c r="H1034" s="111"/>
      <c r="I1034" s="111"/>
      <c r="J1034" s="111"/>
      <c r="K1034" s="111"/>
      <c r="L1034" s="111"/>
      <c r="M1034" s="111"/>
      <c r="N1034" s="111"/>
      <c r="O1034" s="111"/>
      <c r="P1034" s="111"/>
      <c r="Q1034" s="111"/>
      <c r="R1034" s="111"/>
      <c r="S1034" s="111"/>
      <c r="T1034" s="111"/>
      <c r="U1034" s="111"/>
      <c r="V1034" s="111"/>
      <c r="W1034" s="111"/>
      <c r="X1034" s="111"/>
      <c r="Y1034" s="111"/>
      <c r="Z1034" s="111"/>
      <c r="AA1034" s="111"/>
      <c r="AB1034" s="111"/>
    </row>
    <row r="1035" spans="2:28" s="3" customFormat="1" x14ac:dyDescent="0.25">
      <c r="B1035" s="36">
        <v>2020</v>
      </c>
      <c r="C1035" s="49" t="s">
        <v>326</v>
      </c>
      <c r="D1035" s="49" t="s">
        <v>120</v>
      </c>
      <c r="E1035" s="49" t="s">
        <v>400</v>
      </c>
      <c r="F1035" s="49" t="s">
        <v>127</v>
      </c>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row>
    <row r="1036" spans="2:28" s="3" customFormat="1" x14ac:dyDescent="0.25">
      <c r="B1036" s="36">
        <v>2020</v>
      </c>
      <c r="C1036" s="49" t="s">
        <v>326</v>
      </c>
      <c r="D1036" s="49" t="s">
        <v>120</v>
      </c>
      <c r="E1036" s="49" t="s">
        <v>400</v>
      </c>
      <c r="F1036" s="49" t="s">
        <v>128</v>
      </c>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row>
    <row r="1037" spans="2:28" s="3" customFormat="1" x14ac:dyDescent="0.25">
      <c r="B1037" s="124">
        <v>2020</v>
      </c>
      <c r="C1037" s="125" t="s">
        <v>326</v>
      </c>
      <c r="D1037" s="125" t="s">
        <v>120</v>
      </c>
      <c r="E1037" s="126" t="s">
        <v>401</v>
      </c>
      <c r="F1037" s="127" t="s">
        <v>129</v>
      </c>
      <c r="G1037" s="111"/>
      <c r="H1037" s="111"/>
      <c r="I1037" s="111"/>
      <c r="J1037" s="111"/>
      <c r="K1037" s="111"/>
      <c r="L1037" s="111"/>
      <c r="M1037" s="111"/>
      <c r="N1037" s="111"/>
      <c r="O1037" s="111"/>
      <c r="P1037" s="111"/>
      <c r="Q1037" s="111"/>
      <c r="R1037" s="111"/>
      <c r="S1037" s="111"/>
      <c r="T1037" s="111"/>
      <c r="U1037" s="111"/>
      <c r="V1037" s="111"/>
      <c r="W1037" s="111"/>
      <c r="X1037" s="111"/>
      <c r="Y1037" s="111"/>
      <c r="Z1037" s="111"/>
      <c r="AA1037" s="111"/>
      <c r="AB1037" s="111"/>
    </row>
    <row r="1038" spans="2:28" s="3" customFormat="1" x14ac:dyDescent="0.25">
      <c r="B1038" s="36">
        <v>2020</v>
      </c>
      <c r="C1038" s="49" t="s">
        <v>326</v>
      </c>
      <c r="D1038" s="49" t="s">
        <v>120</v>
      </c>
      <c r="E1038" s="49" t="s">
        <v>337</v>
      </c>
      <c r="F1038" s="49" t="s">
        <v>127</v>
      </c>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row>
    <row r="1039" spans="2:28" s="3" customFormat="1" x14ac:dyDescent="0.25">
      <c r="B1039" s="36">
        <v>2020</v>
      </c>
      <c r="C1039" s="49" t="s">
        <v>326</v>
      </c>
      <c r="D1039" s="49" t="s">
        <v>120</v>
      </c>
      <c r="E1039" s="49" t="s">
        <v>337</v>
      </c>
      <c r="F1039" s="49" t="s">
        <v>128</v>
      </c>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row>
    <row r="1040" spans="2:28" s="3" customFormat="1" x14ac:dyDescent="0.25">
      <c r="B1040" s="124">
        <v>2020</v>
      </c>
      <c r="C1040" s="125" t="s">
        <v>326</v>
      </c>
      <c r="D1040" s="125" t="s">
        <v>120</v>
      </c>
      <c r="E1040" s="126" t="s">
        <v>338</v>
      </c>
      <c r="F1040" s="127" t="s">
        <v>129</v>
      </c>
      <c r="G1040" s="111"/>
      <c r="H1040" s="111"/>
      <c r="I1040" s="111"/>
      <c r="J1040" s="111"/>
      <c r="K1040" s="111"/>
      <c r="L1040" s="111"/>
      <c r="M1040" s="111"/>
      <c r="N1040" s="111"/>
      <c r="O1040" s="111"/>
      <c r="P1040" s="111"/>
      <c r="Q1040" s="111"/>
      <c r="R1040" s="111"/>
      <c r="S1040" s="111"/>
      <c r="T1040" s="111"/>
      <c r="U1040" s="111"/>
      <c r="V1040" s="111"/>
      <c r="W1040" s="111"/>
      <c r="X1040" s="111"/>
      <c r="Y1040" s="111"/>
      <c r="Z1040" s="111"/>
      <c r="AA1040" s="111"/>
      <c r="AB1040" s="111"/>
    </row>
    <row r="1041" spans="2:28" s="3" customFormat="1" x14ac:dyDescent="0.25">
      <c r="B1041" s="36">
        <v>2020</v>
      </c>
      <c r="C1041" s="49" t="s">
        <v>326</v>
      </c>
      <c r="D1041" s="49" t="s">
        <v>120</v>
      </c>
      <c r="E1041" s="49" t="s">
        <v>339</v>
      </c>
      <c r="F1041" s="49" t="s">
        <v>127</v>
      </c>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row>
    <row r="1042" spans="2:28" s="3" customFormat="1" x14ac:dyDescent="0.25">
      <c r="B1042" s="36">
        <v>2020</v>
      </c>
      <c r="C1042" s="49" t="s">
        <v>326</v>
      </c>
      <c r="D1042" s="49" t="s">
        <v>120</v>
      </c>
      <c r="E1042" s="49" t="s">
        <v>339</v>
      </c>
      <c r="F1042" s="49" t="s">
        <v>128</v>
      </c>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row>
    <row r="1043" spans="2:28" s="3" customFormat="1" x14ac:dyDescent="0.25">
      <c r="B1043" s="124">
        <v>2020</v>
      </c>
      <c r="C1043" s="125" t="s">
        <v>326</v>
      </c>
      <c r="D1043" s="125" t="s">
        <v>120</v>
      </c>
      <c r="E1043" s="126" t="s">
        <v>340</v>
      </c>
      <c r="F1043" s="127" t="s">
        <v>129</v>
      </c>
      <c r="G1043" s="111"/>
      <c r="H1043" s="111"/>
      <c r="I1043" s="111"/>
      <c r="J1043" s="111"/>
      <c r="K1043" s="111"/>
      <c r="L1043" s="111"/>
      <c r="M1043" s="111"/>
      <c r="N1043" s="111"/>
      <c r="O1043" s="111"/>
      <c r="P1043" s="111"/>
      <c r="Q1043" s="111"/>
      <c r="R1043" s="111"/>
      <c r="S1043" s="111"/>
      <c r="T1043" s="111"/>
      <c r="U1043" s="111"/>
      <c r="V1043" s="111"/>
      <c r="W1043" s="111"/>
      <c r="X1043" s="111"/>
      <c r="Y1043" s="111"/>
      <c r="Z1043" s="111"/>
      <c r="AA1043" s="111"/>
      <c r="AB1043" s="111"/>
    </row>
    <row r="1044" spans="2:28" s="3" customFormat="1" x14ac:dyDescent="0.25">
      <c r="B1044" s="124">
        <v>2020</v>
      </c>
      <c r="C1044" s="125" t="s">
        <v>326</v>
      </c>
      <c r="D1044" s="125" t="s">
        <v>120</v>
      </c>
      <c r="E1044" s="127" t="s">
        <v>36</v>
      </c>
      <c r="F1044" s="126" t="s">
        <v>1096</v>
      </c>
      <c r="G1044" s="111"/>
      <c r="H1044" s="111"/>
      <c r="I1044" s="111"/>
      <c r="J1044" s="111"/>
      <c r="K1044" s="111"/>
      <c r="L1044" s="111"/>
      <c r="M1044" s="111"/>
      <c r="N1044" s="111"/>
      <c r="O1044" s="111"/>
      <c r="P1044" s="111"/>
      <c r="Q1044" s="111"/>
      <c r="R1044" s="111"/>
      <c r="S1044" s="111"/>
      <c r="T1044" s="111"/>
      <c r="U1044" s="111"/>
      <c r="V1044" s="111"/>
      <c r="W1044" s="111"/>
      <c r="X1044" s="111"/>
      <c r="Y1044" s="111"/>
      <c r="Z1044" s="111"/>
      <c r="AA1044" s="111"/>
      <c r="AB1044" s="111"/>
    </row>
    <row r="1045" spans="2:28" s="3" customFormat="1" x14ac:dyDescent="0.25">
      <c r="B1045" s="124">
        <v>2020</v>
      </c>
      <c r="C1045" s="125" t="s">
        <v>326</v>
      </c>
      <c r="D1045" s="125" t="s">
        <v>120</v>
      </c>
      <c r="E1045" s="127" t="s">
        <v>36</v>
      </c>
      <c r="F1045" s="126" t="s">
        <v>1097</v>
      </c>
      <c r="G1045" s="111"/>
      <c r="H1045" s="111"/>
      <c r="I1045" s="111"/>
      <c r="J1045" s="111"/>
      <c r="K1045" s="111"/>
      <c r="L1045" s="111"/>
      <c r="M1045" s="111"/>
      <c r="N1045" s="111"/>
      <c r="O1045" s="111"/>
      <c r="P1045" s="111"/>
      <c r="Q1045" s="111"/>
      <c r="R1045" s="111"/>
      <c r="S1045" s="111"/>
      <c r="T1045" s="111"/>
      <c r="U1045" s="111"/>
      <c r="V1045" s="111"/>
      <c r="W1045" s="111"/>
      <c r="X1045" s="111"/>
      <c r="Y1045" s="111"/>
      <c r="Z1045" s="111"/>
      <c r="AA1045" s="111"/>
      <c r="AB1045" s="111"/>
    </row>
    <row r="1046" spans="2:28" s="3" customFormat="1" x14ac:dyDescent="0.25">
      <c r="B1046" s="50">
        <v>2020</v>
      </c>
      <c r="C1046" s="61" t="s">
        <v>326</v>
      </c>
      <c r="D1046" s="52" t="s">
        <v>134</v>
      </c>
      <c r="E1046" s="51" t="s">
        <v>36</v>
      </c>
      <c r="F1046" s="51" t="s">
        <v>129</v>
      </c>
      <c r="G1046" s="21"/>
      <c r="H1046" s="21"/>
      <c r="I1046" s="21"/>
      <c r="J1046" s="21"/>
      <c r="K1046" s="21"/>
      <c r="L1046" s="21"/>
      <c r="M1046" s="21"/>
      <c r="N1046" s="21"/>
      <c r="O1046" s="21"/>
      <c r="P1046" s="21"/>
      <c r="Q1046" s="21"/>
      <c r="R1046" s="21"/>
      <c r="S1046" s="21"/>
      <c r="T1046" s="21"/>
      <c r="U1046" s="21"/>
      <c r="V1046" s="21"/>
      <c r="W1046" s="21"/>
      <c r="X1046" s="21"/>
      <c r="Y1046" s="21"/>
      <c r="Z1046" s="21"/>
      <c r="AA1046" s="21"/>
      <c r="AB1046" s="21"/>
    </row>
    <row r="1047" spans="2:28" s="3" customFormat="1" x14ac:dyDescent="0.25">
      <c r="B1047" s="36">
        <v>2020</v>
      </c>
      <c r="C1047" s="49" t="s">
        <v>326</v>
      </c>
      <c r="D1047" s="49" t="s">
        <v>121</v>
      </c>
      <c r="E1047" s="49" t="s">
        <v>398</v>
      </c>
      <c r="F1047" s="49" t="s">
        <v>127</v>
      </c>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row>
    <row r="1048" spans="2:28" s="3" customFormat="1" x14ac:dyDescent="0.25">
      <c r="B1048" s="36">
        <v>2020</v>
      </c>
      <c r="C1048" s="49" t="s">
        <v>326</v>
      </c>
      <c r="D1048" s="49" t="s">
        <v>121</v>
      </c>
      <c r="E1048" s="49" t="s">
        <v>398</v>
      </c>
      <c r="F1048" s="49" t="s">
        <v>128</v>
      </c>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row>
    <row r="1049" spans="2:28" s="3" customFormat="1" x14ac:dyDescent="0.25">
      <c r="B1049" s="124">
        <v>2020</v>
      </c>
      <c r="C1049" s="125" t="s">
        <v>326</v>
      </c>
      <c r="D1049" s="125" t="s">
        <v>121</v>
      </c>
      <c r="E1049" s="126" t="s">
        <v>399</v>
      </c>
      <c r="F1049" s="127" t="s">
        <v>129</v>
      </c>
      <c r="G1049" s="111"/>
      <c r="H1049" s="111"/>
      <c r="I1049" s="111"/>
      <c r="J1049" s="111"/>
      <c r="K1049" s="111"/>
      <c r="L1049" s="111"/>
      <c r="M1049" s="111"/>
      <c r="N1049" s="111"/>
      <c r="O1049" s="111"/>
      <c r="P1049" s="111"/>
      <c r="Q1049" s="111"/>
      <c r="R1049" s="111"/>
      <c r="S1049" s="111"/>
      <c r="T1049" s="111"/>
      <c r="U1049" s="111"/>
      <c r="V1049" s="111"/>
      <c r="W1049" s="111"/>
      <c r="X1049" s="111"/>
      <c r="Y1049" s="111"/>
      <c r="Z1049" s="111"/>
      <c r="AA1049" s="111"/>
      <c r="AB1049" s="111"/>
    </row>
    <row r="1050" spans="2:28" s="3" customFormat="1" x14ac:dyDescent="0.25">
      <c r="B1050" s="36">
        <v>2020</v>
      </c>
      <c r="C1050" s="49" t="s">
        <v>326</v>
      </c>
      <c r="D1050" s="49" t="s">
        <v>121</v>
      </c>
      <c r="E1050" s="49" t="s">
        <v>400</v>
      </c>
      <c r="F1050" s="49" t="s">
        <v>127</v>
      </c>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row>
    <row r="1051" spans="2:28" s="3" customFormat="1" x14ac:dyDescent="0.25">
      <c r="B1051" s="36">
        <v>2020</v>
      </c>
      <c r="C1051" s="49" t="s">
        <v>326</v>
      </c>
      <c r="D1051" s="49" t="s">
        <v>121</v>
      </c>
      <c r="E1051" s="49" t="s">
        <v>400</v>
      </c>
      <c r="F1051" s="49" t="s">
        <v>128</v>
      </c>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row>
    <row r="1052" spans="2:28" s="3" customFormat="1" x14ac:dyDescent="0.25">
      <c r="B1052" s="124">
        <v>2020</v>
      </c>
      <c r="C1052" s="125" t="s">
        <v>326</v>
      </c>
      <c r="D1052" s="125" t="s">
        <v>121</v>
      </c>
      <c r="E1052" s="126" t="s">
        <v>401</v>
      </c>
      <c r="F1052" s="127" t="s">
        <v>129</v>
      </c>
      <c r="G1052" s="111"/>
      <c r="H1052" s="111"/>
      <c r="I1052" s="111"/>
      <c r="J1052" s="111"/>
      <c r="K1052" s="111"/>
      <c r="L1052" s="111"/>
      <c r="M1052" s="111"/>
      <c r="N1052" s="111"/>
      <c r="O1052" s="111"/>
      <c r="P1052" s="111"/>
      <c r="Q1052" s="111"/>
      <c r="R1052" s="111"/>
      <c r="S1052" s="111"/>
      <c r="T1052" s="111"/>
      <c r="U1052" s="111"/>
      <c r="V1052" s="111"/>
      <c r="W1052" s="111"/>
      <c r="X1052" s="111"/>
      <c r="Y1052" s="111"/>
      <c r="Z1052" s="111"/>
      <c r="AA1052" s="111"/>
      <c r="AB1052" s="111"/>
    </row>
    <row r="1053" spans="2:28" s="3" customFormat="1" x14ac:dyDescent="0.25">
      <c r="B1053" s="36">
        <v>2020</v>
      </c>
      <c r="C1053" s="49" t="s">
        <v>326</v>
      </c>
      <c r="D1053" s="49" t="s">
        <v>121</v>
      </c>
      <c r="E1053" s="49" t="s">
        <v>337</v>
      </c>
      <c r="F1053" s="49" t="s">
        <v>127</v>
      </c>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row>
    <row r="1054" spans="2:28" s="3" customFormat="1" x14ac:dyDescent="0.25">
      <c r="B1054" s="36">
        <v>2020</v>
      </c>
      <c r="C1054" s="49" t="s">
        <v>326</v>
      </c>
      <c r="D1054" s="49" t="s">
        <v>121</v>
      </c>
      <c r="E1054" s="49" t="s">
        <v>337</v>
      </c>
      <c r="F1054" s="49" t="s">
        <v>128</v>
      </c>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row>
    <row r="1055" spans="2:28" s="3" customFormat="1" x14ac:dyDescent="0.25">
      <c r="B1055" s="124">
        <v>2020</v>
      </c>
      <c r="C1055" s="125" t="s">
        <v>326</v>
      </c>
      <c r="D1055" s="125" t="s">
        <v>121</v>
      </c>
      <c r="E1055" s="126" t="s">
        <v>338</v>
      </c>
      <c r="F1055" s="127" t="s">
        <v>129</v>
      </c>
      <c r="G1055" s="111"/>
      <c r="H1055" s="111"/>
      <c r="I1055" s="111"/>
      <c r="J1055" s="111"/>
      <c r="K1055" s="111"/>
      <c r="L1055" s="111"/>
      <c r="M1055" s="111"/>
      <c r="N1055" s="111"/>
      <c r="O1055" s="111"/>
      <c r="P1055" s="111"/>
      <c r="Q1055" s="111"/>
      <c r="R1055" s="111"/>
      <c r="S1055" s="111"/>
      <c r="T1055" s="111"/>
      <c r="U1055" s="111"/>
      <c r="V1055" s="111"/>
      <c r="W1055" s="111"/>
      <c r="X1055" s="111"/>
      <c r="Y1055" s="111"/>
      <c r="Z1055" s="111"/>
      <c r="AA1055" s="111"/>
      <c r="AB1055" s="111"/>
    </row>
    <row r="1056" spans="2:28" s="3" customFormat="1" x14ac:dyDescent="0.25">
      <c r="B1056" s="36">
        <v>2020</v>
      </c>
      <c r="C1056" s="49" t="s">
        <v>326</v>
      </c>
      <c r="D1056" s="49" t="s">
        <v>121</v>
      </c>
      <c r="E1056" s="49" t="s">
        <v>339</v>
      </c>
      <c r="F1056" s="49" t="s">
        <v>127</v>
      </c>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row>
    <row r="1057" spans="2:28" s="3" customFormat="1" x14ac:dyDescent="0.25">
      <c r="B1057" s="36">
        <v>2020</v>
      </c>
      <c r="C1057" s="49" t="s">
        <v>326</v>
      </c>
      <c r="D1057" s="49" t="s">
        <v>121</v>
      </c>
      <c r="E1057" s="49" t="s">
        <v>339</v>
      </c>
      <c r="F1057" s="49" t="s">
        <v>128</v>
      </c>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row>
    <row r="1058" spans="2:28" s="3" customFormat="1" x14ac:dyDescent="0.25">
      <c r="B1058" s="124">
        <v>2020</v>
      </c>
      <c r="C1058" s="125" t="s">
        <v>326</v>
      </c>
      <c r="D1058" s="125" t="s">
        <v>121</v>
      </c>
      <c r="E1058" s="126" t="s">
        <v>340</v>
      </c>
      <c r="F1058" s="127" t="s">
        <v>129</v>
      </c>
      <c r="G1058" s="111"/>
      <c r="H1058" s="111"/>
      <c r="I1058" s="111"/>
      <c r="J1058" s="111"/>
      <c r="K1058" s="111"/>
      <c r="L1058" s="111"/>
      <c r="M1058" s="111"/>
      <c r="N1058" s="111"/>
      <c r="O1058" s="111"/>
      <c r="P1058" s="111"/>
      <c r="Q1058" s="111"/>
      <c r="R1058" s="111"/>
      <c r="S1058" s="111"/>
      <c r="T1058" s="111"/>
      <c r="U1058" s="111"/>
      <c r="V1058" s="111"/>
      <c r="W1058" s="111"/>
      <c r="X1058" s="111"/>
      <c r="Y1058" s="111"/>
      <c r="Z1058" s="111"/>
      <c r="AA1058" s="111"/>
      <c r="AB1058" s="111"/>
    </row>
    <row r="1059" spans="2:28" s="3" customFormat="1" x14ac:dyDescent="0.25">
      <c r="B1059" s="124">
        <v>2020</v>
      </c>
      <c r="C1059" s="125" t="s">
        <v>326</v>
      </c>
      <c r="D1059" s="125" t="s">
        <v>121</v>
      </c>
      <c r="E1059" s="127" t="s">
        <v>36</v>
      </c>
      <c r="F1059" s="126" t="s">
        <v>1096</v>
      </c>
      <c r="G1059" s="111"/>
      <c r="H1059" s="111"/>
      <c r="I1059" s="111"/>
      <c r="J1059" s="111"/>
      <c r="K1059" s="111"/>
      <c r="L1059" s="111"/>
      <c r="M1059" s="111"/>
      <c r="N1059" s="111"/>
      <c r="O1059" s="111"/>
      <c r="P1059" s="111"/>
      <c r="Q1059" s="111"/>
      <c r="R1059" s="111"/>
      <c r="S1059" s="111"/>
      <c r="T1059" s="111"/>
      <c r="U1059" s="111"/>
      <c r="V1059" s="111"/>
      <c r="W1059" s="111"/>
      <c r="X1059" s="111"/>
      <c r="Y1059" s="111"/>
      <c r="Z1059" s="111"/>
      <c r="AA1059" s="111"/>
      <c r="AB1059" s="111"/>
    </row>
    <row r="1060" spans="2:28" s="3" customFormat="1" x14ac:dyDescent="0.25">
      <c r="B1060" s="124">
        <v>2020</v>
      </c>
      <c r="C1060" s="125" t="s">
        <v>326</v>
      </c>
      <c r="D1060" s="125" t="s">
        <v>121</v>
      </c>
      <c r="E1060" s="127" t="s">
        <v>36</v>
      </c>
      <c r="F1060" s="126" t="s">
        <v>1097</v>
      </c>
      <c r="G1060" s="111"/>
      <c r="H1060" s="111"/>
      <c r="I1060" s="111"/>
      <c r="J1060" s="111"/>
      <c r="K1060" s="111"/>
      <c r="L1060" s="111"/>
      <c r="M1060" s="111"/>
      <c r="N1060" s="111"/>
      <c r="O1060" s="111"/>
      <c r="P1060" s="111"/>
      <c r="Q1060" s="111"/>
      <c r="R1060" s="111"/>
      <c r="S1060" s="111"/>
      <c r="T1060" s="111"/>
      <c r="U1060" s="111"/>
      <c r="V1060" s="111"/>
      <c r="W1060" s="111"/>
      <c r="X1060" s="111"/>
      <c r="Y1060" s="111"/>
      <c r="Z1060" s="111"/>
      <c r="AA1060" s="111"/>
      <c r="AB1060" s="111"/>
    </row>
    <row r="1061" spans="2:28" s="3" customFormat="1" x14ac:dyDescent="0.25">
      <c r="B1061" s="50">
        <v>2020</v>
      </c>
      <c r="C1061" s="61" t="s">
        <v>326</v>
      </c>
      <c r="D1061" s="52" t="s">
        <v>135</v>
      </c>
      <c r="E1061" s="51" t="s">
        <v>36</v>
      </c>
      <c r="F1061" s="51" t="s">
        <v>129</v>
      </c>
      <c r="G1061" s="21"/>
      <c r="H1061" s="21"/>
      <c r="I1061" s="21"/>
      <c r="J1061" s="21"/>
      <c r="K1061" s="21"/>
      <c r="L1061" s="21"/>
      <c r="M1061" s="21"/>
      <c r="N1061" s="21"/>
      <c r="O1061" s="21"/>
      <c r="P1061" s="21"/>
      <c r="Q1061" s="21"/>
      <c r="R1061" s="21"/>
      <c r="S1061" s="21"/>
      <c r="T1061" s="21"/>
      <c r="U1061" s="21"/>
      <c r="V1061" s="21"/>
      <c r="W1061" s="21"/>
      <c r="X1061" s="21"/>
      <c r="Y1061" s="21"/>
      <c r="Z1061" s="21"/>
      <c r="AA1061" s="21"/>
      <c r="AB1061" s="21"/>
    </row>
    <row r="1062" spans="2:28" s="3" customFormat="1" x14ac:dyDescent="0.25">
      <c r="B1062" s="36">
        <v>2020</v>
      </c>
      <c r="C1062" s="49" t="s">
        <v>326</v>
      </c>
      <c r="D1062" s="49" t="s">
        <v>122</v>
      </c>
      <c r="E1062" s="49" t="s">
        <v>398</v>
      </c>
      <c r="F1062" s="49" t="s">
        <v>127</v>
      </c>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row>
    <row r="1063" spans="2:28" s="3" customFormat="1" x14ac:dyDescent="0.25">
      <c r="B1063" s="36">
        <v>2020</v>
      </c>
      <c r="C1063" s="49" t="s">
        <v>326</v>
      </c>
      <c r="D1063" s="49" t="s">
        <v>122</v>
      </c>
      <c r="E1063" s="49" t="s">
        <v>398</v>
      </c>
      <c r="F1063" s="49" t="s">
        <v>128</v>
      </c>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row>
    <row r="1064" spans="2:28" s="3" customFormat="1" x14ac:dyDescent="0.25">
      <c r="B1064" s="124">
        <v>2020</v>
      </c>
      <c r="C1064" s="125" t="s">
        <v>326</v>
      </c>
      <c r="D1064" s="125" t="s">
        <v>122</v>
      </c>
      <c r="E1064" s="126" t="s">
        <v>399</v>
      </c>
      <c r="F1064" s="127" t="s">
        <v>129</v>
      </c>
      <c r="G1064" s="111"/>
      <c r="H1064" s="111"/>
      <c r="I1064" s="111"/>
      <c r="J1064" s="111"/>
      <c r="K1064" s="111"/>
      <c r="L1064" s="111"/>
      <c r="M1064" s="111"/>
      <c r="N1064" s="111"/>
      <c r="O1064" s="111"/>
      <c r="P1064" s="111"/>
      <c r="Q1064" s="111"/>
      <c r="R1064" s="111"/>
      <c r="S1064" s="111"/>
      <c r="T1064" s="111"/>
      <c r="U1064" s="111"/>
      <c r="V1064" s="111"/>
      <c r="W1064" s="111"/>
      <c r="X1064" s="111"/>
      <c r="Y1064" s="111"/>
      <c r="Z1064" s="111"/>
      <c r="AA1064" s="111"/>
      <c r="AB1064" s="111"/>
    </row>
    <row r="1065" spans="2:28" s="3" customFormat="1" x14ac:dyDescent="0.25">
      <c r="B1065" s="36">
        <v>2020</v>
      </c>
      <c r="C1065" s="49" t="s">
        <v>326</v>
      </c>
      <c r="D1065" s="49" t="s">
        <v>122</v>
      </c>
      <c r="E1065" s="49" t="s">
        <v>400</v>
      </c>
      <c r="F1065" s="49" t="s">
        <v>127</v>
      </c>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row>
    <row r="1066" spans="2:28" s="3" customFormat="1" x14ac:dyDescent="0.25">
      <c r="B1066" s="36">
        <v>2020</v>
      </c>
      <c r="C1066" s="49" t="s">
        <v>326</v>
      </c>
      <c r="D1066" s="49" t="s">
        <v>122</v>
      </c>
      <c r="E1066" s="49" t="s">
        <v>400</v>
      </c>
      <c r="F1066" s="49" t="s">
        <v>128</v>
      </c>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row>
    <row r="1067" spans="2:28" s="3" customFormat="1" x14ac:dyDescent="0.25">
      <c r="B1067" s="124">
        <v>2020</v>
      </c>
      <c r="C1067" s="125" t="s">
        <v>326</v>
      </c>
      <c r="D1067" s="125" t="s">
        <v>122</v>
      </c>
      <c r="E1067" s="126" t="s">
        <v>401</v>
      </c>
      <c r="F1067" s="127" t="s">
        <v>129</v>
      </c>
      <c r="G1067" s="111"/>
      <c r="H1067" s="111"/>
      <c r="I1067" s="111"/>
      <c r="J1067" s="111"/>
      <c r="K1067" s="111"/>
      <c r="L1067" s="111"/>
      <c r="M1067" s="111"/>
      <c r="N1067" s="111"/>
      <c r="O1067" s="111"/>
      <c r="P1067" s="111"/>
      <c r="Q1067" s="111"/>
      <c r="R1067" s="111"/>
      <c r="S1067" s="111"/>
      <c r="T1067" s="111"/>
      <c r="U1067" s="111"/>
      <c r="V1067" s="111"/>
      <c r="W1067" s="111"/>
      <c r="X1067" s="111"/>
      <c r="Y1067" s="111"/>
      <c r="Z1067" s="111"/>
      <c r="AA1067" s="111"/>
      <c r="AB1067" s="111"/>
    </row>
    <row r="1068" spans="2:28" s="3" customFormat="1" x14ac:dyDescent="0.25">
      <c r="B1068" s="36">
        <v>2020</v>
      </c>
      <c r="C1068" s="49" t="s">
        <v>326</v>
      </c>
      <c r="D1068" s="49" t="s">
        <v>122</v>
      </c>
      <c r="E1068" s="49" t="s">
        <v>337</v>
      </c>
      <c r="F1068" s="49" t="s">
        <v>127</v>
      </c>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row>
    <row r="1069" spans="2:28" s="3" customFormat="1" x14ac:dyDescent="0.25">
      <c r="B1069" s="36">
        <v>2020</v>
      </c>
      <c r="C1069" s="49" t="s">
        <v>326</v>
      </c>
      <c r="D1069" s="49" t="s">
        <v>122</v>
      </c>
      <c r="E1069" s="49" t="s">
        <v>337</v>
      </c>
      <c r="F1069" s="49" t="s">
        <v>128</v>
      </c>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row>
    <row r="1070" spans="2:28" s="3" customFormat="1" x14ac:dyDescent="0.25">
      <c r="B1070" s="124">
        <v>2020</v>
      </c>
      <c r="C1070" s="125" t="s">
        <v>326</v>
      </c>
      <c r="D1070" s="125" t="s">
        <v>122</v>
      </c>
      <c r="E1070" s="126" t="s">
        <v>338</v>
      </c>
      <c r="F1070" s="127" t="s">
        <v>129</v>
      </c>
      <c r="G1070" s="111"/>
      <c r="H1070" s="111"/>
      <c r="I1070" s="111"/>
      <c r="J1070" s="111"/>
      <c r="K1070" s="111"/>
      <c r="L1070" s="111"/>
      <c r="M1070" s="111"/>
      <c r="N1070" s="111"/>
      <c r="O1070" s="111"/>
      <c r="P1070" s="111"/>
      <c r="Q1070" s="111"/>
      <c r="R1070" s="111"/>
      <c r="S1070" s="111"/>
      <c r="T1070" s="111"/>
      <c r="U1070" s="111"/>
      <c r="V1070" s="111"/>
      <c r="W1070" s="111"/>
      <c r="X1070" s="111"/>
      <c r="Y1070" s="111"/>
      <c r="Z1070" s="111"/>
      <c r="AA1070" s="111"/>
      <c r="AB1070" s="111"/>
    </row>
    <row r="1071" spans="2:28" s="3" customFormat="1" x14ac:dyDescent="0.25">
      <c r="B1071" s="36">
        <v>2020</v>
      </c>
      <c r="C1071" s="49" t="s">
        <v>326</v>
      </c>
      <c r="D1071" s="49" t="s">
        <v>122</v>
      </c>
      <c r="E1071" s="49" t="s">
        <v>339</v>
      </c>
      <c r="F1071" s="49" t="s">
        <v>127</v>
      </c>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row>
    <row r="1072" spans="2:28" s="3" customFormat="1" x14ac:dyDescent="0.25">
      <c r="B1072" s="36">
        <v>2020</v>
      </c>
      <c r="C1072" s="49" t="s">
        <v>326</v>
      </c>
      <c r="D1072" s="49" t="s">
        <v>122</v>
      </c>
      <c r="E1072" s="49" t="s">
        <v>339</v>
      </c>
      <c r="F1072" s="49" t="s">
        <v>128</v>
      </c>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row>
    <row r="1073" spans="2:28" s="3" customFormat="1" x14ac:dyDescent="0.25">
      <c r="B1073" s="124">
        <v>2020</v>
      </c>
      <c r="C1073" s="125" t="s">
        <v>326</v>
      </c>
      <c r="D1073" s="125" t="s">
        <v>122</v>
      </c>
      <c r="E1073" s="126" t="s">
        <v>340</v>
      </c>
      <c r="F1073" s="127" t="s">
        <v>129</v>
      </c>
      <c r="G1073" s="111"/>
      <c r="H1073" s="111"/>
      <c r="I1073" s="111"/>
      <c r="J1073" s="111"/>
      <c r="K1073" s="111"/>
      <c r="L1073" s="111"/>
      <c r="M1073" s="111"/>
      <c r="N1073" s="111"/>
      <c r="O1073" s="111"/>
      <c r="P1073" s="111"/>
      <c r="Q1073" s="111"/>
      <c r="R1073" s="111"/>
      <c r="S1073" s="111"/>
      <c r="T1073" s="111"/>
      <c r="U1073" s="111"/>
      <c r="V1073" s="111"/>
      <c r="W1073" s="111"/>
      <c r="X1073" s="111"/>
      <c r="Y1073" s="111"/>
      <c r="Z1073" s="111"/>
      <c r="AA1073" s="111"/>
      <c r="AB1073" s="111"/>
    </row>
    <row r="1074" spans="2:28" s="3" customFormat="1" x14ac:dyDescent="0.25">
      <c r="B1074" s="124">
        <v>2020</v>
      </c>
      <c r="C1074" s="125" t="s">
        <v>326</v>
      </c>
      <c r="D1074" s="125" t="s">
        <v>122</v>
      </c>
      <c r="E1074" s="127" t="s">
        <v>36</v>
      </c>
      <c r="F1074" s="126" t="s">
        <v>1096</v>
      </c>
      <c r="G1074" s="111"/>
      <c r="H1074" s="111"/>
      <c r="I1074" s="111"/>
      <c r="J1074" s="111"/>
      <c r="K1074" s="111"/>
      <c r="L1074" s="111"/>
      <c r="M1074" s="111"/>
      <c r="N1074" s="111"/>
      <c r="O1074" s="111"/>
      <c r="P1074" s="111"/>
      <c r="Q1074" s="111"/>
      <c r="R1074" s="111"/>
      <c r="S1074" s="111"/>
      <c r="T1074" s="111"/>
      <c r="U1074" s="111"/>
      <c r="V1074" s="111"/>
      <c r="W1074" s="111"/>
      <c r="X1074" s="111"/>
      <c r="Y1074" s="111"/>
      <c r="Z1074" s="111"/>
      <c r="AA1074" s="111"/>
      <c r="AB1074" s="111"/>
    </row>
    <row r="1075" spans="2:28" s="3" customFormat="1" x14ac:dyDescent="0.25">
      <c r="B1075" s="124">
        <v>2020</v>
      </c>
      <c r="C1075" s="125" t="s">
        <v>326</v>
      </c>
      <c r="D1075" s="125" t="s">
        <v>122</v>
      </c>
      <c r="E1075" s="127" t="s">
        <v>36</v>
      </c>
      <c r="F1075" s="126" t="s">
        <v>1097</v>
      </c>
      <c r="G1075" s="111"/>
      <c r="H1075" s="111"/>
      <c r="I1075" s="111"/>
      <c r="J1075" s="111"/>
      <c r="K1075" s="111"/>
      <c r="L1075" s="111"/>
      <c r="M1075" s="111"/>
      <c r="N1075" s="111"/>
      <c r="O1075" s="111"/>
      <c r="P1075" s="111"/>
      <c r="Q1075" s="111"/>
      <c r="R1075" s="111"/>
      <c r="S1075" s="111"/>
      <c r="T1075" s="111"/>
      <c r="U1075" s="111"/>
      <c r="V1075" s="111"/>
      <c r="W1075" s="111"/>
      <c r="X1075" s="111"/>
      <c r="Y1075" s="111"/>
      <c r="Z1075" s="111"/>
      <c r="AA1075" s="111"/>
      <c r="AB1075" s="111"/>
    </row>
    <row r="1076" spans="2:28" s="3" customFormat="1" x14ac:dyDescent="0.25">
      <c r="B1076" s="50">
        <v>2020</v>
      </c>
      <c r="C1076" s="61" t="s">
        <v>326</v>
      </c>
      <c r="D1076" s="52" t="s">
        <v>136</v>
      </c>
      <c r="E1076" s="51" t="s">
        <v>36</v>
      </c>
      <c r="F1076" s="51" t="s">
        <v>129</v>
      </c>
      <c r="G1076" s="21"/>
      <c r="H1076" s="21"/>
      <c r="I1076" s="21"/>
      <c r="J1076" s="21"/>
      <c r="K1076" s="21"/>
      <c r="L1076" s="21"/>
      <c r="M1076" s="21"/>
      <c r="N1076" s="21"/>
      <c r="O1076" s="21"/>
      <c r="P1076" s="21"/>
      <c r="Q1076" s="21"/>
      <c r="R1076" s="21"/>
      <c r="S1076" s="21"/>
      <c r="T1076" s="21"/>
      <c r="U1076" s="21"/>
      <c r="V1076" s="21"/>
      <c r="W1076" s="21"/>
      <c r="X1076" s="21"/>
      <c r="Y1076" s="21"/>
      <c r="Z1076" s="21"/>
      <c r="AA1076" s="21"/>
      <c r="AB1076" s="21"/>
    </row>
    <row r="1077" spans="2:28" s="3" customFormat="1" x14ac:dyDescent="0.25">
      <c r="B1077" s="36">
        <v>2020</v>
      </c>
      <c r="C1077" s="49" t="s">
        <v>326</v>
      </c>
      <c r="D1077" s="49" t="s">
        <v>123</v>
      </c>
      <c r="E1077" s="49" t="s">
        <v>398</v>
      </c>
      <c r="F1077" s="49" t="s">
        <v>127</v>
      </c>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row>
    <row r="1078" spans="2:28" s="3" customFormat="1" x14ac:dyDescent="0.25">
      <c r="B1078" s="36">
        <v>2020</v>
      </c>
      <c r="C1078" s="49" t="s">
        <v>326</v>
      </c>
      <c r="D1078" s="49" t="s">
        <v>123</v>
      </c>
      <c r="E1078" s="49" t="s">
        <v>398</v>
      </c>
      <c r="F1078" s="49" t="s">
        <v>128</v>
      </c>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row>
    <row r="1079" spans="2:28" s="3" customFormat="1" x14ac:dyDescent="0.25">
      <c r="B1079" s="124">
        <v>2020</v>
      </c>
      <c r="C1079" s="125" t="s">
        <v>326</v>
      </c>
      <c r="D1079" s="125" t="s">
        <v>123</v>
      </c>
      <c r="E1079" s="126" t="s">
        <v>399</v>
      </c>
      <c r="F1079" s="127" t="s">
        <v>129</v>
      </c>
      <c r="G1079" s="111"/>
      <c r="H1079" s="111"/>
      <c r="I1079" s="111"/>
      <c r="J1079" s="111"/>
      <c r="K1079" s="111"/>
      <c r="L1079" s="111"/>
      <c r="M1079" s="111"/>
      <c r="N1079" s="111"/>
      <c r="O1079" s="111"/>
      <c r="P1079" s="111"/>
      <c r="Q1079" s="111"/>
      <c r="R1079" s="111"/>
      <c r="S1079" s="111"/>
      <c r="T1079" s="111"/>
      <c r="U1079" s="111"/>
      <c r="V1079" s="111"/>
      <c r="W1079" s="111"/>
      <c r="X1079" s="111"/>
      <c r="Y1079" s="111"/>
      <c r="Z1079" s="111"/>
      <c r="AA1079" s="111"/>
      <c r="AB1079" s="111"/>
    </row>
    <row r="1080" spans="2:28" s="3" customFormat="1" x14ac:dyDescent="0.25">
      <c r="B1080" s="36">
        <v>2020</v>
      </c>
      <c r="C1080" s="49" t="s">
        <v>326</v>
      </c>
      <c r="D1080" s="49" t="s">
        <v>123</v>
      </c>
      <c r="E1080" s="49" t="s">
        <v>400</v>
      </c>
      <c r="F1080" s="49" t="s">
        <v>127</v>
      </c>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row>
    <row r="1081" spans="2:28" s="3" customFormat="1" x14ac:dyDescent="0.25">
      <c r="B1081" s="36">
        <v>2020</v>
      </c>
      <c r="C1081" s="49" t="s">
        <v>326</v>
      </c>
      <c r="D1081" s="49" t="s">
        <v>123</v>
      </c>
      <c r="E1081" s="49" t="s">
        <v>400</v>
      </c>
      <c r="F1081" s="49" t="s">
        <v>128</v>
      </c>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row>
    <row r="1082" spans="2:28" s="3" customFormat="1" x14ac:dyDescent="0.25">
      <c r="B1082" s="124">
        <v>2020</v>
      </c>
      <c r="C1082" s="125" t="s">
        <v>326</v>
      </c>
      <c r="D1082" s="125" t="s">
        <v>123</v>
      </c>
      <c r="E1082" s="126" t="s">
        <v>401</v>
      </c>
      <c r="F1082" s="127" t="s">
        <v>129</v>
      </c>
      <c r="G1082" s="111"/>
      <c r="H1082" s="111"/>
      <c r="I1082" s="111"/>
      <c r="J1082" s="111"/>
      <c r="K1082" s="111"/>
      <c r="L1082" s="111"/>
      <c r="M1082" s="111"/>
      <c r="N1082" s="111"/>
      <c r="O1082" s="111"/>
      <c r="P1082" s="111"/>
      <c r="Q1082" s="111"/>
      <c r="R1082" s="111"/>
      <c r="S1082" s="111"/>
      <c r="T1082" s="111"/>
      <c r="U1082" s="111"/>
      <c r="V1082" s="111"/>
      <c r="W1082" s="111"/>
      <c r="X1082" s="111"/>
      <c r="Y1082" s="111"/>
      <c r="Z1082" s="111"/>
      <c r="AA1082" s="111"/>
      <c r="AB1082" s="111"/>
    </row>
    <row r="1083" spans="2:28" s="3" customFormat="1" x14ac:dyDescent="0.25">
      <c r="B1083" s="36">
        <v>2020</v>
      </c>
      <c r="C1083" s="49" t="s">
        <v>326</v>
      </c>
      <c r="D1083" s="49" t="s">
        <v>123</v>
      </c>
      <c r="E1083" s="49" t="s">
        <v>337</v>
      </c>
      <c r="F1083" s="49" t="s">
        <v>127</v>
      </c>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row>
    <row r="1084" spans="2:28" s="3" customFormat="1" x14ac:dyDescent="0.25">
      <c r="B1084" s="36">
        <v>2020</v>
      </c>
      <c r="C1084" s="49" t="s">
        <v>326</v>
      </c>
      <c r="D1084" s="49" t="s">
        <v>123</v>
      </c>
      <c r="E1084" s="49" t="s">
        <v>337</v>
      </c>
      <c r="F1084" s="49" t="s">
        <v>128</v>
      </c>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row>
    <row r="1085" spans="2:28" s="3" customFormat="1" x14ac:dyDescent="0.25">
      <c r="B1085" s="124">
        <v>2020</v>
      </c>
      <c r="C1085" s="125" t="s">
        <v>326</v>
      </c>
      <c r="D1085" s="125" t="s">
        <v>123</v>
      </c>
      <c r="E1085" s="126" t="s">
        <v>338</v>
      </c>
      <c r="F1085" s="127" t="s">
        <v>129</v>
      </c>
      <c r="G1085" s="111"/>
      <c r="H1085" s="111"/>
      <c r="I1085" s="111"/>
      <c r="J1085" s="111"/>
      <c r="K1085" s="111"/>
      <c r="L1085" s="111"/>
      <c r="M1085" s="111"/>
      <c r="N1085" s="111"/>
      <c r="O1085" s="111"/>
      <c r="P1085" s="111"/>
      <c r="Q1085" s="111"/>
      <c r="R1085" s="111"/>
      <c r="S1085" s="111"/>
      <c r="T1085" s="111"/>
      <c r="U1085" s="111"/>
      <c r="V1085" s="111"/>
      <c r="W1085" s="111"/>
      <c r="X1085" s="111"/>
      <c r="Y1085" s="111"/>
      <c r="Z1085" s="111"/>
      <c r="AA1085" s="111"/>
      <c r="AB1085" s="111"/>
    </row>
    <row r="1086" spans="2:28" s="3" customFormat="1" x14ac:dyDescent="0.25">
      <c r="B1086" s="36">
        <v>2020</v>
      </c>
      <c r="C1086" s="49" t="s">
        <v>326</v>
      </c>
      <c r="D1086" s="49" t="s">
        <v>123</v>
      </c>
      <c r="E1086" s="49" t="s">
        <v>339</v>
      </c>
      <c r="F1086" s="49" t="s">
        <v>127</v>
      </c>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row>
    <row r="1087" spans="2:28" s="3" customFormat="1" x14ac:dyDescent="0.25">
      <c r="B1087" s="36">
        <v>2020</v>
      </c>
      <c r="C1087" s="49" t="s">
        <v>326</v>
      </c>
      <c r="D1087" s="49" t="s">
        <v>123</v>
      </c>
      <c r="E1087" s="49" t="s">
        <v>339</v>
      </c>
      <c r="F1087" s="49" t="s">
        <v>128</v>
      </c>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row>
    <row r="1088" spans="2:28" s="3" customFormat="1" x14ac:dyDescent="0.25">
      <c r="B1088" s="124">
        <v>2020</v>
      </c>
      <c r="C1088" s="125" t="s">
        <v>326</v>
      </c>
      <c r="D1088" s="125" t="s">
        <v>123</v>
      </c>
      <c r="E1088" s="126" t="s">
        <v>340</v>
      </c>
      <c r="F1088" s="127" t="s">
        <v>129</v>
      </c>
      <c r="G1088" s="111"/>
      <c r="H1088" s="111"/>
      <c r="I1088" s="111"/>
      <c r="J1088" s="111"/>
      <c r="K1088" s="111"/>
      <c r="L1088" s="111"/>
      <c r="M1088" s="111"/>
      <c r="N1088" s="111"/>
      <c r="O1088" s="111"/>
      <c r="P1088" s="111"/>
      <c r="Q1088" s="111"/>
      <c r="R1088" s="111"/>
      <c r="S1088" s="111"/>
      <c r="T1088" s="111"/>
      <c r="U1088" s="111"/>
      <c r="V1088" s="111"/>
      <c r="W1088" s="111"/>
      <c r="X1088" s="111"/>
      <c r="Y1088" s="111"/>
      <c r="Z1088" s="111"/>
      <c r="AA1088" s="111"/>
      <c r="AB1088" s="111"/>
    </row>
    <row r="1089" spans="2:28" s="3" customFormat="1" x14ac:dyDescent="0.25">
      <c r="B1089" s="124">
        <v>2020</v>
      </c>
      <c r="C1089" s="125" t="s">
        <v>326</v>
      </c>
      <c r="D1089" s="125" t="s">
        <v>123</v>
      </c>
      <c r="E1089" s="127" t="s">
        <v>36</v>
      </c>
      <c r="F1089" s="126" t="s">
        <v>1096</v>
      </c>
      <c r="G1089" s="111"/>
      <c r="H1089" s="111"/>
      <c r="I1089" s="111"/>
      <c r="J1089" s="111"/>
      <c r="K1089" s="111"/>
      <c r="L1089" s="111"/>
      <c r="M1089" s="111"/>
      <c r="N1089" s="111"/>
      <c r="O1089" s="111"/>
      <c r="P1089" s="111"/>
      <c r="Q1089" s="111"/>
      <c r="R1089" s="111"/>
      <c r="S1089" s="111"/>
      <c r="T1089" s="111"/>
      <c r="U1089" s="111"/>
      <c r="V1089" s="111"/>
      <c r="W1089" s="111"/>
      <c r="X1089" s="111"/>
      <c r="Y1089" s="111"/>
      <c r="Z1089" s="111"/>
      <c r="AA1089" s="111"/>
      <c r="AB1089" s="111"/>
    </row>
    <row r="1090" spans="2:28" s="3" customFormat="1" x14ac:dyDescent="0.25">
      <c r="B1090" s="124">
        <v>2020</v>
      </c>
      <c r="C1090" s="125" t="s">
        <v>326</v>
      </c>
      <c r="D1090" s="125" t="s">
        <v>123</v>
      </c>
      <c r="E1090" s="127" t="s">
        <v>36</v>
      </c>
      <c r="F1090" s="126" t="s">
        <v>1097</v>
      </c>
      <c r="G1090" s="111"/>
      <c r="H1090" s="111"/>
      <c r="I1090" s="111"/>
      <c r="J1090" s="111"/>
      <c r="K1090" s="111"/>
      <c r="L1090" s="111"/>
      <c r="M1090" s="111"/>
      <c r="N1090" s="111"/>
      <c r="O1090" s="111"/>
      <c r="P1090" s="111"/>
      <c r="Q1090" s="111"/>
      <c r="R1090" s="111"/>
      <c r="S1090" s="111"/>
      <c r="T1090" s="111"/>
      <c r="U1090" s="111"/>
      <c r="V1090" s="111"/>
      <c r="W1090" s="111"/>
      <c r="X1090" s="111"/>
      <c r="Y1090" s="111"/>
      <c r="Z1090" s="111"/>
      <c r="AA1090" s="111"/>
      <c r="AB1090" s="111"/>
    </row>
    <row r="1091" spans="2:28" s="3" customFormat="1" x14ac:dyDescent="0.25">
      <c r="B1091" s="50">
        <v>2020</v>
      </c>
      <c r="C1091" s="61" t="s">
        <v>326</v>
      </c>
      <c r="D1091" s="52" t="s">
        <v>137</v>
      </c>
      <c r="E1091" s="51" t="s">
        <v>36</v>
      </c>
      <c r="F1091" s="51" t="s">
        <v>129</v>
      </c>
      <c r="G1091" s="21"/>
      <c r="H1091" s="21"/>
      <c r="I1091" s="21"/>
      <c r="J1091" s="21"/>
      <c r="K1091" s="21"/>
      <c r="L1091" s="21"/>
      <c r="M1091" s="21"/>
      <c r="N1091" s="21"/>
      <c r="O1091" s="21"/>
      <c r="P1091" s="21"/>
      <c r="Q1091" s="21"/>
      <c r="R1091" s="21"/>
      <c r="S1091" s="21"/>
      <c r="T1091" s="21"/>
      <c r="U1091" s="21"/>
      <c r="V1091" s="21"/>
      <c r="W1091" s="21"/>
      <c r="X1091" s="21"/>
      <c r="Y1091" s="21"/>
      <c r="Z1091" s="21"/>
      <c r="AA1091" s="21"/>
      <c r="AB1091" s="21"/>
    </row>
    <row r="1092" spans="2:28" s="3" customFormat="1" x14ac:dyDescent="0.25">
      <c r="B1092" s="36">
        <v>2020</v>
      </c>
      <c r="C1092" s="49" t="s">
        <v>326</v>
      </c>
      <c r="D1092" s="49" t="s">
        <v>124</v>
      </c>
      <c r="E1092" s="49" t="s">
        <v>398</v>
      </c>
      <c r="F1092" s="49" t="s">
        <v>127</v>
      </c>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row>
    <row r="1093" spans="2:28" s="3" customFormat="1" x14ac:dyDescent="0.25">
      <c r="B1093" s="36">
        <v>2020</v>
      </c>
      <c r="C1093" s="49" t="s">
        <v>326</v>
      </c>
      <c r="D1093" s="49" t="s">
        <v>124</v>
      </c>
      <c r="E1093" s="49" t="s">
        <v>398</v>
      </c>
      <c r="F1093" s="49" t="s">
        <v>128</v>
      </c>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row>
    <row r="1094" spans="2:28" s="3" customFormat="1" x14ac:dyDescent="0.25">
      <c r="B1094" s="124">
        <v>2020</v>
      </c>
      <c r="C1094" s="125" t="s">
        <v>326</v>
      </c>
      <c r="D1094" s="125" t="s">
        <v>124</v>
      </c>
      <c r="E1094" s="126" t="s">
        <v>399</v>
      </c>
      <c r="F1094" s="127" t="s">
        <v>129</v>
      </c>
      <c r="G1094" s="111"/>
      <c r="H1094" s="111"/>
      <c r="I1094" s="111"/>
      <c r="J1094" s="111"/>
      <c r="K1094" s="111"/>
      <c r="L1094" s="111"/>
      <c r="M1094" s="111"/>
      <c r="N1094" s="111"/>
      <c r="O1094" s="111"/>
      <c r="P1094" s="111"/>
      <c r="Q1094" s="111"/>
      <c r="R1094" s="111"/>
      <c r="S1094" s="111"/>
      <c r="T1094" s="111"/>
      <c r="U1094" s="111"/>
      <c r="V1094" s="111"/>
      <c r="W1094" s="111"/>
      <c r="X1094" s="111"/>
      <c r="Y1094" s="111"/>
      <c r="Z1094" s="111"/>
      <c r="AA1094" s="111"/>
      <c r="AB1094" s="111"/>
    </row>
    <row r="1095" spans="2:28" s="3" customFormat="1" x14ac:dyDescent="0.25">
      <c r="B1095" s="36">
        <v>2020</v>
      </c>
      <c r="C1095" s="49" t="s">
        <v>326</v>
      </c>
      <c r="D1095" s="49" t="s">
        <v>124</v>
      </c>
      <c r="E1095" s="49" t="s">
        <v>400</v>
      </c>
      <c r="F1095" s="49" t="s">
        <v>127</v>
      </c>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row>
    <row r="1096" spans="2:28" s="3" customFormat="1" x14ac:dyDescent="0.25">
      <c r="B1096" s="36">
        <v>2020</v>
      </c>
      <c r="C1096" s="49" t="s">
        <v>326</v>
      </c>
      <c r="D1096" s="49" t="s">
        <v>124</v>
      </c>
      <c r="E1096" s="49" t="s">
        <v>400</v>
      </c>
      <c r="F1096" s="49" t="s">
        <v>128</v>
      </c>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row>
    <row r="1097" spans="2:28" s="3" customFormat="1" x14ac:dyDescent="0.25">
      <c r="B1097" s="124">
        <v>2020</v>
      </c>
      <c r="C1097" s="125" t="s">
        <v>326</v>
      </c>
      <c r="D1097" s="125" t="s">
        <v>124</v>
      </c>
      <c r="E1097" s="126" t="s">
        <v>401</v>
      </c>
      <c r="F1097" s="127" t="s">
        <v>129</v>
      </c>
      <c r="G1097" s="111"/>
      <c r="H1097" s="111"/>
      <c r="I1097" s="111"/>
      <c r="J1097" s="111"/>
      <c r="K1097" s="111"/>
      <c r="L1097" s="111"/>
      <c r="M1097" s="111"/>
      <c r="N1097" s="111"/>
      <c r="O1097" s="111"/>
      <c r="P1097" s="111"/>
      <c r="Q1097" s="111"/>
      <c r="R1097" s="111"/>
      <c r="S1097" s="111"/>
      <c r="T1097" s="111"/>
      <c r="U1097" s="111"/>
      <c r="V1097" s="111"/>
      <c r="W1097" s="111"/>
      <c r="X1097" s="111"/>
      <c r="Y1097" s="111"/>
      <c r="Z1097" s="111"/>
      <c r="AA1097" s="111"/>
      <c r="AB1097" s="111"/>
    </row>
    <row r="1098" spans="2:28" s="3" customFormat="1" x14ac:dyDescent="0.25">
      <c r="B1098" s="36">
        <v>2020</v>
      </c>
      <c r="C1098" s="49" t="s">
        <v>326</v>
      </c>
      <c r="D1098" s="49" t="s">
        <v>124</v>
      </c>
      <c r="E1098" s="49" t="s">
        <v>337</v>
      </c>
      <c r="F1098" s="49" t="s">
        <v>127</v>
      </c>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row>
    <row r="1099" spans="2:28" s="3" customFormat="1" x14ac:dyDescent="0.25">
      <c r="B1099" s="36">
        <v>2020</v>
      </c>
      <c r="C1099" s="49" t="s">
        <v>326</v>
      </c>
      <c r="D1099" s="49" t="s">
        <v>124</v>
      </c>
      <c r="E1099" s="49" t="s">
        <v>337</v>
      </c>
      <c r="F1099" s="49" t="s">
        <v>128</v>
      </c>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row>
    <row r="1100" spans="2:28" s="3" customFormat="1" x14ac:dyDescent="0.25">
      <c r="B1100" s="124">
        <v>2020</v>
      </c>
      <c r="C1100" s="125" t="s">
        <v>326</v>
      </c>
      <c r="D1100" s="125" t="s">
        <v>124</v>
      </c>
      <c r="E1100" s="126" t="s">
        <v>338</v>
      </c>
      <c r="F1100" s="127" t="s">
        <v>129</v>
      </c>
      <c r="G1100" s="111"/>
      <c r="H1100" s="111"/>
      <c r="I1100" s="111"/>
      <c r="J1100" s="111"/>
      <c r="K1100" s="111"/>
      <c r="L1100" s="111"/>
      <c r="M1100" s="111"/>
      <c r="N1100" s="111"/>
      <c r="O1100" s="111"/>
      <c r="P1100" s="111"/>
      <c r="Q1100" s="111"/>
      <c r="R1100" s="111"/>
      <c r="S1100" s="111"/>
      <c r="T1100" s="111"/>
      <c r="U1100" s="111"/>
      <c r="V1100" s="111"/>
      <c r="W1100" s="111"/>
      <c r="X1100" s="111"/>
      <c r="Y1100" s="111"/>
      <c r="Z1100" s="111"/>
      <c r="AA1100" s="111"/>
      <c r="AB1100" s="111"/>
    </row>
    <row r="1101" spans="2:28" s="3" customFormat="1" x14ac:dyDescent="0.25">
      <c r="B1101" s="36">
        <v>2020</v>
      </c>
      <c r="C1101" s="49" t="s">
        <v>326</v>
      </c>
      <c r="D1101" s="49" t="s">
        <v>124</v>
      </c>
      <c r="E1101" s="49" t="s">
        <v>339</v>
      </c>
      <c r="F1101" s="49" t="s">
        <v>127</v>
      </c>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row>
    <row r="1102" spans="2:28" s="3" customFormat="1" x14ac:dyDescent="0.25">
      <c r="B1102" s="36">
        <v>2020</v>
      </c>
      <c r="C1102" s="49" t="s">
        <v>326</v>
      </c>
      <c r="D1102" s="49" t="s">
        <v>124</v>
      </c>
      <c r="E1102" s="49" t="s">
        <v>339</v>
      </c>
      <c r="F1102" s="49" t="s">
        <v>128</v>
      </c>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row>
    <row r="1103" spans="2:28" s="3" customFormat="1" x14ac:dyDescent="0.25">
      <c r="B1103" s="124">
        <v>2020</v>
      </c>
      <c r="C1103" s="125" t="s">
        <v>326</v>
      </c>
      <c r="D1103" s="125" t="s">
        <v>124</v>
      </c>
      <c r="E1103" s="126" t="s">
        <v>340</v>
      </c>
      <c r="F1103" s="127" t="s">
        <v>129</v>
      </c>
      <c r="G1103" s="111"/>
      <c r="H1103" s="111"/>
      <c r="I1103" s="111"/>
      <c r="J1103" s="111"/>
      <c r="K1103" s="111"/>
      <c r="L1103" s="111"/>
      <c r="M1103" s="111"/>
      <c r="N1103" s="111"/>
      <c r="O1103" s="111"/>
      <c r="P1103" s="111"/>
      <c r="Q1103" s="111"/>
      <c r="R1103" s="111"/>
      <c r="S1103" s="111"/>
      <c r="T1103" s="111"/>
      <c r="U1103" s="111"/>
      <c r="V1103" s="111"/>
      <c r="W1103" s="111"/>
      <c r="X1103" s="111"/>
      <c r="Y1103" s="111"/>
      <c r="Z1103" s="111"/>
      <c r="AA1103" s="111"/>
      <c r="AB1103" s="111"/>
    </row>
    <row r="1104" spans="2:28" s="3" customFormat="1" x14ac:dyDescent="0.25">
      <c r="B1104" s="124">
        <v>2020</v>
      </c>
      <c r="C1104" s="125" t="s">
        <v>326</v>
      </c>
      <c r="D1104" s="125" t="s">
        <v>124</v>
      </c>
      <c r="E1104" s="127" t="s">
        <v>36</v>
      </c>
      <c r="F1104" s="126" t="s">
        <v>1096</v>
      </c>
      <c r="G1104" s="111"/>
      <c r="H1104" s="111"/>
      <c r="I1104" s="111"/>
      <c r="J1104" s="111"/>
      <c r="K1104" s="111"/>
      <c r="L1104" s="111"/>
      <c r="M1104" s="111"/>
      <c r="N1104" s="111"/>
      <c r="O1104" s="111"/>
      <c r="P1104" s="111"/>
      <c r="Q1104" s="111"/>
      <c r="R1104" s="111"/>
      <c r="S1104" s="111"/>
      <c r="T1104" s="111"/>
      <c r="U1104" s="111"/>
      <c r="V1104" s="111"/>
      <c r="W1104" s="111"/>
      <c r="X1104" s="111"/>
      <c r="Y1104" s="111"/>
      <c r="Z1104" s="111"/>
      <c r="AA1104" s="111"/>
      <c r="AB1104" s="111"/>
    </row>
    <row r="1105" spans="2:28" s="3" customFormat="1" x14ac:dyDescent="0.25">
      <c r="B1105" s="124">
        <v>2020</v>
      </c>
      <c r="C1105" s="125" t="s">
        <v>326</v>
      </c>
      <c r="D1105" s="125" t="s">
        <v>124</v>
      </c>
      <c r="E1105" s="127" t="s">
        <v>36</v>
      </c>
      <c r="F1105" s="126" t="s">
        <v>1097</v>
      </c>
      <c r="G1105" s="111"/>
      <c r="H1105" s="111"/>
      <c r="I1105" s="111"/>
      <c r="J1105" s="111"/>
      <c r="K1105" s="111"/>
      <c r="L1105" s="111"/>
      <c r="M1105" s="111"/>
      <c r="N1105" s="111"/>
      <c r="O1105" s="111"/>
      <c r="P1105" s="111"/>
      <c r="Q1105" s="111"/>
      <c r="R1105" s="111"/>
      <c r="S1105" s="111"/>
      <c r="T1105" s="111"/>
      <c r="U1105" s="111"/>
      <c r="V1105" s="111"/>
      <c r="W1105" s="111"/>
      <c r="X1105" s="111"/>
      <c r="Y1105" s="111"/>
      <c r="Z1105" s="111"/>
      <c r="AA1105" s="111"/>
      <c r="AB1105" s="111"/>
    </row>
    <row r="1106" spans="2:28" s="3" customFormat="1" x14ac:dyDescent="0.25">
      <c r="B1106" s="50">
        <v>2020</v>
      </c>
      <c r="C1106" s="61" t="s">
        <v>326</v>
      </c>
      <c r="D1106" s="52" t="s">
        <v>138</v>
      </c>
      <c r="E1106" s="51" t="s">
        <v>36</v>
      </c>
      <c r="F1106" s="51" t="s">
        <v>129</v>
      </c>
      <c r="G1106" s="21"/>
      <c r="H1106" s="21"/>
      <c r="I1106" s="21"/>
      <c r="J1106" s="21"/>
      <c r="K1106" s="21"/>
      <c r="L1106" s="21"/>
      <c r="M1106" s="21"/>
      <c r="N1106" s="21"/>
      <c r="O1106" s="21"/>
      <c r="P1106" s="21"/>
      <c r="Q1106" s="21"/>
      <c r="R1106" s="21"/>
      <c r="S1106" s="21"/>
      <c r="T1106" s="21"/>
      <c r="U1106" s="21"/>
      <c r="V1106" s="21"/>
      <c r="W1106" s="21"/>
      <c r="X1106" s="21"/>
      <c r="Y1106" s="21"/>
      <c r="Z1106" s="21"/>
      <c r="AA1106" s="21"/>
      <c r="AB1106" s="21"/>
    </row>
    <row r="1107" spans="2:28" s="3" customFormat="1" x14ac:dyDescent="0.25">
      <c r="B1107" s="36">
        <v>2020</v>
      </c>
      <c r="C1107" s="49" t="s">
        <v>326</v>
      </c>
      <c r="D1107" s="49" t="s">
        <v>125</v>
      </c>
      <c r="E1107" s="49" t="s">
        <v>398</v>
      </c>
      <c r="F1107" s="49" t="s">
        <v>127</v>
      </c>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row>
    <row r="1108" spans="2:28" s="3" customFormat="1" x14ac:dyDescent="0.25">
      <c r="B1108" s="36">
        <v>2020</v>
      </c>
      <c r="C1108" s="49" t="s">
        <v>326</v>
      </c>
      <c r="D1108" s="49" t="s">
        <v>125</v>
      </c>
      <c r="E1108" s="49" t="s">
        <v>398</v>
      </c>
      <c r="F1108" s="49" t="s">
        <v>128</v>
      </c>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row>
    <row r="1109" spans="2:28" s="3" customFormat="1" x14ac:dyDescent="0.25">
      <c r="B1109" s="124">
        <v>2020</v>
      </c>
      <c r="C1109" s="125" t="s">
        <v>326</v>
      </c>
      <c r="D1109" s="125" t="s">
        <v>125</v>
      </c>
      <c r="E1109" s="126" t="s">
        <v>399</v>
      </c>
      <c r="F1109" s="127" t="s">
        <v>129</v>
      </c>
      <c r="G1109" s="111"/>
      <c r="H1109" s="111"/>
      <c r="I1109" s="111"/>
      <c r="J1109" s="111"/>
      <c r="K1109" s="111"/>
      <c r="L1109" s="111"/>
      <c r="M1109" s="111"/>
      <c r="N1109" s="111"/>
      <c r="O1109" s="111"/>
      <c r="P1109" s="111"/>
      <c r="Q1109" s="111"/>
      <c r="R1109" s="111"/>
      <c r="S1109" s="111"/>
      <c r="T1109" s="111"/>
      <c r="U1109" s="111"/>
      <c r="V1109" s="111"/>
      <c r="W1109" s="111"/>
      <c r="X1109" s="111"/>
      <c r="Y1109" s="111"/>
      <c r="Z1109" s="111"/>
      <c r="AA1109" s="111"/>
      <c r="AB1109" s="111"/>
    </row>
    <row r="1110" spans="2:28" s="3" customFormat="1" x14ac:dyDescent="0.25">
      <c r="B1110" s="36">
        <v>2020</v>
      </c>
      <c r="C1110" s="49" t="s">
        <v>326</v>
      </c>
      <c r="D1110" s="49" t="s">
        <v>125</v>
      </c>
      <c r="E1110" s="49" t="s">
        <v>400</v>
      </c>
      <c r="F1110" s="49" t="s">
        <v>127</v>
      </c>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row>
    <row r="1111" spans="2:28" s="3" customFormat="1" x14ac:dyDescent="0.25">
      <c r="B1111" s="36">
        <v>2020</v>
      </c>
      <c r="C1111" s="49" t="s">
        <v>326</v>
      </c>
      <c r="D1111" s="49" t="s">
        <v>125</v>
      </c>
      <c r="E1111" s="49" t="s">
        <v>400</v>
      </c>
      <c r="F1111" s="49" t="s">
        <v>128</v>
      </c>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row>
    <row r="1112" spans="2:28" s="3" customFormat="1" x14ac:dyDescent="0.25">
      <c r="B1112" s="124">
        <v>2020</v>
      </c>
      <c r="C1112" s="125" t="s">
        <v>326</v>
      </c>
      <c r="D1112" s="125" t="s">
        <v>125</v>
      </c>
      <c r="E1112" s="126" t="s">
        <v>401</v>
      </c>
      <c r="F1112" s="127" t="s">
        <v>129</v>
      </c>
      <c r="G1112" s="111"/>
      <c r="H1112" s="111"/>
      <c r="I1112" s="111"/>
      <c r="J1112" s="111"/>
      <c r="K1112" s="111"/>
      <c r="L1112" s="111"/>
      <c r="M1112" s="111"/>
      <c r="N1112" s="111"/>
      <c r="O1112" s="111"/>
      <c r="P1112" s="111"/>
      <c r="Q1112" s="111"/>
      <c r="R1112" s="111"/>
      <c r="S1112" s="111"/>
      <c r="T1112" s="111"/>
      <c r="U1112" s="111"/>
      <c r="V1112" s="111"/>
      <c r="W1112" s="111"/>
      <c r="X1112" s="111"/>
      <c r="Y1112" s="111"/>
      <c r="Z1112" s="111"/>
      <c r="AA1112" s="111"/>
      <c r="AB1112" s="111"/>
    </row>
    <row r="1113" spans="2:28" s="3" customFormat="1" x14ac:dyDescent="0.25">
      <c r="B1113" s="36">
        <v>2020</v>
      </c>
      <c r="C1113" s="49" t="s">
        <v>326</v>
      </c>
      <c r="D1113" s="49" t="s">
        <v>125</v>
      </c>
      <c r="E1113" s="49" t="s">
        <v>337</v>
      </c>
      <c r="F1113" s="49" t="s">
        <v>127</v>
      </c>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row>
    <row r="1114" spans="2:28" s="3" customFormat="1" x14ac:dyDescent="0.25">
      <c r="B1114" s="36">
        <v>2020</v>
      </c>
      <c r="C1114" s="49" t="s">
        <v>326</v>
      </c>
      <c r="D1114" s="49" t="s">
        <v>125</v>
      </c>
      <c r="E1114" s="49" t="s">
        <v>337</v>
      </c>
      <c r="F1114" s="49" t="s">
        <v>128</v>
      </c>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row>
    <row r="1115" spans="2:28" s="3" customFormat="1" x14ac:dyDescent="0.25">
      <c r="B1115" s="124">
        <v>2020</v>
      </c>
      <c r="C1115" s="125" t="s">
        <v>326</v>
      </c>
      <c r="D1115" s="125" t="s">
        <v>125</v>
      </c>
      <c r="E1115" s="126" t="s">
        <v>338</v>
      </c>
      <c r="F1115" s="127" t="s">
        <v>129</v>
      </c>
      <c r="G1115" s="111"/>
      <c r="H1115" s="111"/>
      <c r="I1115" s="111"/>
      <c r="J1115" s="111"/>
      <c r="K1115" s="111"/>
      <c r="L1115" s="111"/>
      <c r="M1115" s="111"/>
      <c r="N1115" s="111"/>
      <c r="O1115" s="111"/>
      <c r="P1115" s="111"/>
      <c r="Q1115" s="111"/>
      <c r="R1115" s="111"/>
      <c r="S1115" s="111"/>
      <c r="T1115" s="111"/>
      <c r="U1115" s="111"/>
      <c r="V1115" s="111"/>
      <c r="W1115" s="111"/>
      <c r="X1115" s="111"/>
      <c r="Y1115" s="111"/>
      <c r="Z1115" s="111"/>
      <c r="AA1115" s="111"/>
      <c r="AB1115" s="111"/>
    </row>
    <row r="1116" spans="2:28" s="3" customFormat="1" x14ac:dyDescent="0.25">
      <c r="B1116" s="36">
        <v>2020</v>
      </c>
      <c r="C1116" s="49" t="s">
        <v>326</v>
      </c>
      <c r="D1116" s="49" t="s">
        <v>125</v>
      </c>
      <c r="E1116" s="49" t="s">
        <v>339</v>
      </c>
      <c r="F1116" s="49" t="s">
        <v>127</v>
      </c>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row>
    <row r="1117" spans="2:28" s="3" customFormat="1" x14ac:dyDescent="0.25">
      <c r="B1117" s="36">
        <v>2020</v>
      </c>
      <c r="C1117" s="49" t="s">
        <v>326</v>
      </c>
      <c r="D1117" s="49" t="s">
        <v>125</v>
      </c>
      <c r="E1117" s="49" t="s">
        <v>339</v>
      </c>
      <c r="F1117" s="49" t="s">
        <v>128</v>
      </c>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row>
    <row r="1118" spans="2:28" s="3" customFormat="1" x14ac:dyDescent="0.25">
      <c r="B1118" s="124">
        <v>2020</v>
      </c>
      <c r="C1118" s="125" t="s">
        <v>326</v>
      </c>
      <c r="D1118" s="125" t="s">
        <v>125</v>
      </c>
      <c r="E1118" s="126" t="s">
        <v>340</v>
      </c>
      <c r="F1118" s="127" t="s">
        <v>129</v>
      </c>
      <c r="G1118" s="111"/>
      <c r="H1118" s="111"/>
      <c r="I1118" s="111"/>
      <c r="J1118" s="111"/>
      <c r="K1118" s="111"/>
      <c r="L1118" s="111"/>
      <c r="M1118" s="111"/>
      <c r="N1118" s="111"/>
      <c r="O1118" s="111"/>
      <c r="P1118" s="111"/>
      <c r="Q1118" s="111"/>
      <c r="R1118" s="111"/>
      <c r="S1118" s="111"/>
      <c r="T1118" s="111"/>
      <c r="U1118" s="111"/>
      <c r="V1118" s="111"/>
      <c r="W1118" s="111"/>
      <c r="X1118" s="111"/>
      <c r="Y1118" s="111"/>
      <c r="Z1118" s="111"/>
      <c r="AA1118" s="111"/>
      <c r="AB1118" s="111"/>
    </row>
    <row r="1119" spans="2:28" s="3" customFormat="1" x14ac:dyDescent="0.25">
      <c r="B1119" s="124">
        <v>2020</v>
      </c>
      <c r="C1119" s="125" t="s">
        <v>326</v>
      </c>
      <c r="D1119" s="125" t="s">
        <v>125</v>
      </c>
      <c r="E1119" s="127" t="s">
        <v>36</v>
      </c>
      <c r="F1119" s="126" t="s">
        <v>1096</v>
      </c>
      <c r="G1119" s="111"/>
      <c r="H1119" s="111"/>
      <c r="I1119" s="111"/>
      <c r="J1119" s="111"/>
      <c r="K1119" s="111"/>
      <c r="L1119" s="111"/>
      <c r="M1119" s="111"/>
      <c r="N1119" s="111"/>
      <c r="O1119" s="111"/>
      <c r="P1119" s="111"/>
      <c r="Q1119" s="111"/>
      <c r="R1119" s="111"/>
      <c r="S1119" s="111"/>
      <c r="T1119" s="111"/>
      <c r="U1119" s="111"/>
      <c r="V1119" s="111"/>
      <c r="W1119" s="111"/>
      <c r="X1119" s="111"/>
      <c r="Y1119" s="111"/>
      <c r="Z1119" s="111"/>
      <c r="AA1119" s="111"/>
      <c r="AB1119" s="111"/>
    </row>
    <row r="1120" spans="2:28" s="3" customFormat="1" x14ac:dyDescent="0.25">
      <c r="B1120" s="124">
        <v>2020</v>
      </c>
      <c r="C1120" s="125" t="s">
        <v>326</v>
      </c>
      <c r="D1120" s="125" t="s">
        <v>125</v>
      </c>
      <c r="E1120" s="127" t="s">
        <v>36</v>
      </c>
      <c r="F1120" s="126" t="s">
        <v>1097</v>
      </c>
      <c r="G1120" s="111"/>
      <c r="H1120" s="111"/>
      <c r="I1120" s="111"/>
      <c r="J1120" s="111"/>
      <c r="K1120" s="111"/>
      <c r="L1120" s="111"/>
      <c r="M1120" s="111"/>
      <c r="N1120" s="111"/>
      <c r="O1120" s="111"/>
      <c r="P1120" s="111"/>
      <c r="Q1120" s="111"/>
      <c r="R1120" s="111"/>
      <c r="S1120" s="111"/>
      <c r="T1120" s="111"/>
      <c r="U1120" s="111"/>
      <c r="V1120" s="111"/>
      <c r="W1120" s="111"/>
      <c r="X1120" s="111"/>
      <c r="Y1120" s="111"/>
      <c r="Z1120" s="111"/>
      <c r="AA1120" s="111"/>
      <c r="AB1120" s="111"/>
    </row>
    <row r="1121" spans="2:28" s="3" customFormat="1" x14ac:dyDescent="0.25">
      <c r="B1121" s="50">
        <v>2020</v>
      </c>
      <c r="C1121" s="61" t="s">
        <v>326</v>
      </c>
      <c r="D1121" s="52" t="s">
        <v>139</v>
      </c>
      <c r="E1121" s="51" t="s">
        <v>36</v>
      </c>
      <c r="F1121" s="51" t="s">
        <v>129</v>
      </c>
      <c r="G1121" s="21"/>
      <c r="H1121" s="21"/>
      <c r="I1121" s="21"/>
      <c r="J1121" s="21"/>
      <c r="K1121" s="21"/>
      <c r="L1121" s="21"/>
      <c r="M1121" s="21"/>
      <c r="N1121" s="21"/>
      <c r="O1121" s="21"/>
      <c r="P1121" s="21"/>
      <c r="Q1121" s="21"/>
      <c r="R1121" s="21"/>
      <c r="S1121" s="21"/>
      <c r="T1121" s="21"/>
      <c r="U1121" s="21"/>
      <c r="V1121" s="21"/>
      <c r="W1121" s="21"/>
      <c r="X1121" s="21"/>
      <c r="Y1121" s="21"/>
      <c r="Z1121" s="21"/>
      <c r="AA1121" s="21"/>
      <c r="AB1121" s="21"/>
    </row>
    <row r="1122" spans="2:28" s="3" customFormat="1" x14ac:dyDescent="0.25">
      <c r="B1122" s="36">
        <v>2020</v>
      </c>
      <c r="C1122" s="49" t="s">
        <v>326</v>
      </c>
      <c r="D1122" s="49" t="s">
        <v>126</v>
      </c>
      <c r="E1122" s="49" t="s">
        <v>398</v>
      </c>
      <c r="F1122" s="49" t="s">
        <v>127</v>
      </c>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row>
    <row r="1123" spans="2:28" s="3" customFormat="1" x14ac:dyDescent="0.25">
      <c r="B1123" s="36">
        <v>2020</v>
      </c>
      <c r="C1123" s="49" t="s">
        <v>326</v>
      </c>
      <c r="D1123" s="49" t="s">
        <v>126</v>
      </c>
      <c r="E1123" s="49" t="s">
        <v>398</v>
      </c>
      <c r="F1123" s="49" t="s">
        <v>128</v>
      </c>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row>
    <row r="1124" spans="2:28" s="3" customFormat="1" x14ac:dyDescent="0.25">
      <c r="B1124" s="124">
        <v>2020</v>
      </c>
      <c r="C1124" s="125" t="s">
        <v>326</v>
      </c>
      <c r="D1124" s="125" t="s">
        <v>126</v>
      </c>
      <c r="E1124" s="126" t="s">
        <v>399</v>
      </c>
      <c r="F1124" s="127" t="s">
        <v>129</v>
      </c>
      <c r="G1124" s="111"/>
      <c r="H1124" s="111"/>
      <c r="I1124" s="111"/>
      <c r="J1124" s="111"/>
      <c r="K1124" s="111"/>
      <c r="L1124" s="111"/>
      <c r="M1124" s="111"/>
      <c r="N1124" s="111"/>
      <c r="O1124" s="111"/>
      <c r="P1124" s="111"/>
      <c r="Q1124" s="111"/>
      <c r="R1124" s="111"/>
      <c r="S1124" s="111"/>
      <c r="T1124" s="111"/>
      <c r="U1124" s="111"/>
      <c r="V1124" s="111"/>
      <c r="W1124" s="111"/>
      <c r="X1124" s="111"/>
      <c r="Y1124" s="111"/>
      <c r="Z1124" s="111"/>
      <c r="AA1124" s="111"/>
      <c r="AB1124" s="111"/>
    </row>
    <row r="1125" spans="2:28" s="3" customFormat="1" x14ac:dyDescent="0.25">
      <c r="B1125" s="36">
        <v>2020</v>
      </c>
      <c r="C1125" s="49" t="s">
        <v>326</v>
      </c>
      <c r="D1125" s="49" t="s">
        <v>126</v>
      </c>
      <c r="E1125" s="49" t="s">
        <v>400</v>
      </c>
      <c r="F1125" s="49" t="s">
        <v>127</v>
      </c>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row>
    <row r="1126" spans="2:28" s="3" customFormat="1" x14ac:dyDescent="0.25">
      <c r="B1126" s="36">
        <v>2020</v>
      </c>
      <c r="C1126" s="49" t="s">
        <v>326</v>
      </c>
      <c r="D1126" s="49" t="s">
        <v>126</v>
      </c>
      <c r="E1126" s="49" t="s">
        <v>400</v>
      </c>
      <c r="F1126" s="49" t="s">
        <v>128</v>
      </c>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row>
    <row r="1127" spans="2:28" s="3" customFormat="1" x14ac:dyDescent="0.25">
      <c r="B1127" s="124">
        <v>2020</v>
      </c>
      <c r="C1127" s="125" t="s">
        <v>326</v>
      </c>
      <c r="D1127" s="125" t="s">
        <v>126</v>
      </c>
      <c r="E1127" s="126" t="s">
        <v>401</v>
      </c>
      <c r="F1127" s="127" t="s">
        <v>129</v>
      </c>
      <c r="G1127" s="111"/>
      <c r="H1127" s="111"/>
      <c r="I1127" s="111"/>
      <c r="J1127" s="111"/>
      <c r="K1127" s="111"/>
      <c r="L1127" s="111"/>
      <c r="M1127" s="111"/>
      <c r="N1127" s="111"/>
      <c r="O1127" s="111"/>
      <c r="P1127" s="111"/>
      <c r="Q1127" s="111"/>
      <c r="R1127" s="111"/>
      <c r="S1127" s="111"/>
      <c r="T1127" s="111"/>
      <c r="U1127" s="111"/>
      <c r="V1127" s="111"/>
      <c r="W1127" s="111"/>
      <c r="X1127" s="111"/>
      <c r="Y1127" s="111"/>
      <c r="Z1127" s="111"/>
      <c r="AA1127" s="111"/>
      <c r="AB1127" s="111"/>
    </row>
    <row r="1128" spans="2:28" s="3" customFormat="1" x14ac:dyDescent="0.25">
      <c r="B1128" s="36">
        <v>2020</v>
      </c>
      <c r="C1128" s="49" t="s">
        <v>326</v>
      </c>
      <c r="D1128" s="49" t="s">
        <v>126</v>
      </c>
      <c r="E1128" s="49" t="s">
        <v>337</v>
      </c>
      <c r="F1128" s="49" t="s">
        <v>127</v>
      </c>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row>
    <row r="1129" spans="2:28" s="3" customFormat="1" x14ac:dyDescent="0.25">
      <c r="B1129" s="36">
        <v>2020</v>
      </c>
      <c r="C1129" s="49" t="s">
        <v>326</v>
      </c>
      <c r="D1129" s="49" t="s">
        <v>126</v>
      </c>
      <c r="E1129" s="49" t="s">
        <v>337</v>
      </c>
      <c r="F1129" s="49" t="s">
        <v>128</v>
      </c>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row>
    <row r="1130" spans="2:28" s="3" customFormat="1" x14ac:dyDescent="0.25">
      <c r="B1130" s="124">
        <v>2020</v>
      </c>
      <c r="C1130" s="125" t="s">
        <v>326</v>
      </c>
      <c r="D1130" s="125" t="s">
        <v>126</v>
      </c>
      <c r="E1130" s="126" t="s">
        <v>338</v>
      </c>
      <c r="F1130" s="127" t="s">
        <v>129</v>
      </c>
      <c r="G1130" s="111"/>
      <c r="H1130" s="111"/>
      <c r="I1130" s="111"/>
      <c r="J1130" s="111"/>
      <c r="K1130" s="111"/>
      <c r="L1130" s="111"/>
      <c r="M1130" s="111"/>
      <c r="N1130" s="111"/>
      <c r="O1130" s="111"/>
      <c r="P1130" s="111"/>
      <c r="Q1130" s="111"/>
      <c r="R1130" s="111"/>
      <c r="S1130" s="111"/>
      <c r="T1130" s="111"/>
      <c r="U1130" s="111"/>
      <c r="V1130" s="111"/>
      <c r="W1130" s="111"/>
      <c r="X1130" s="111"/>
      <c r="Y1130" s="111"/>
      <c r="Z1130" s="111"/>
      <c r="AA1130" s="111"/>
      <c r="AB1130" s="111"/>
    </row>
    <row r="1131" spans="2:28" s="3" customFormat="1" x14ac:dyDescent="0.25">
      <c r="B1131" s="36">
        <v>2020</v>
      </c>
      <c r="C1131" s="49" t="s">
        <v>326</v>
      </c>
      <c r="D1131" s="49" t="s">
        <v>126</v>
      </c>
      <c r="E1131" s="49" t="s">
        <v>339</v>
      </c>
      <c r="F1131" s="49" t="s">
        <v>127</v>
      </c>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row>
    <row r="1132" spans="2:28" s="3" customFormat="1" x14ac:dyDescent="0.25">
      <c r="B1132" s="36">
        <v>2020</v>
      </c>
      <c r="C1132" s="49" t="s">
        <v>326</v>
      </c>
      <c r="D1132" s="49" t="s">
        <v>126</v>
      </c>
      <c r="E1132" s="49" t="s">
        <v>339</v>
      </c>
      <c r="F1132" s="49" t="s">
        <v>128</v>
      </c>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row>
    <row r="1133" spans="2:28" s="3" customFormat="1" x14ac:dyDescent="0.25">
      <c r="B1133" s="124">
        <v>2020</v>
      </c>
      <c r="C1133" s="125" t="s">
        <v>326</v>
      </c>
      <c r="D1133" s="125" t="s">
        <v>126</v>
      </c>
      <c r="E1133" s="126" t="s">
        <v>340</v>
      </c>
      <c r="F1133" s="127" t="s">
        <v>129</v>
      </c>
      <c r="G1133" s="111"/>
      <c r="H1133" s="111"/>
      <c r="I1133" s="111"/>
      <c r="J1133" s="111"/>
      <c r="K1133" s="111"/>
      <c r="L1133" s="111"/>
      <c r="M1133" s="111"/>
      <c r="N1133" s="111"/>
      <c r="O1133" s="111"/>
      <c r="P1133" s="111"/>
      <c r="Q1133" s="111"/>
      <c r="R1133" s="111"/>
      <c r="S1133" s="111"/>
      <c r="T1133" s="111"/>
      <c r="U1133" s="111"/>
      <c r="V1133" s="111"/>
      <c r="W1133" s="111"/>
      <c r="X1133" s="111"/>
      <c r="Y1133" s="111"/>
      <c r="Z1133" s="111"/>
      <c r="AA1133" s="111"/>
      <c r="AB1133" s="111"/>
    </row>
    <row r="1134" spans="2:28" s="3" customFormat="1" x14ac:dyDescent="0.25">
      <c r="B1134" s="124">
        <v>2020</v>
      </c>
      <c r="C1134" s="125" t="s">
        <v>326</v>
      </c>
      <c r="D1134" s="125" t="s">
        <v>126</v>
      </c>
      <c r="E1134" s="127" t="s">
        <v>36</v>
      </c>
      <c r="F1134" s="126" t="s">
        <v>1096</v>
      </c>
      <c r="G1134" s="111"/>
      <c r="H1134" s="111"/>
      <c r="I1134" s="111"/>
      <c r="J1134" s="111"/>
      <c r="K1134" s="111"/>
      <c r="L1134" s="111"/>
      <c r="M1134" s="111"/>
      <c r="N1134" s="111"/>
      <c r="O1134" s="111"/>
      <c r="P1134" s="111"/>
      <c r="Q1134" s="111"/>
      <c r="R1134" s="111"/>
      <c r="S1134" s="111"/>
      <c r="T1134" s="111"/>
      <c r="U1134" s="111"/>
      <c r="V1134" s="111"/>
      <c r="W1134" s="111"/>
      <c r="X1134" s="111"/>
      <c r="Y1134" s="111"/>
      <c r="Z1134" s="111"/>
      <c r="AA1134" s="111"/>
      <c r="AB1134" s="111"/>
    </row>
    <row r="1135" spans="2:28" s="3" customFormat="1" x14ac:dyDescent="0.25">
      <c r="B1135" s="124">
        <v>2020</v>
      </c>
      <c r="C1135" s="125" t="s">
        <v>326</v>
      </c>
      <c r="D1135" s="125" t="s">
        <v>126</v>
      </c>
      <c r="E1135" s="127" t="s">
        <v>36</v>
      </c>
      <c r="F1135" s="126" t="s">
        <v>1097</v>
      </c>
      <c r="G1135" s="111"/>
      <c r="H1135" s="111"/>
      <c r="I1135" s="111"/>
      <c r="J1135" s="111"/>
      <c r="K1135" s="111"/>
      <c r="L1135" s="111"/>
      <c r="M1135" s="111"/>
      <c r="N1135" s="111"/>
      <c r="O1135" s="111"/>
      <c r="P1135" s="111"/>
      <c r="Q1135" s="111"/>
      <c r="R1135" s="111"/>
      <c r="S1135" s="111"/>
      <c r="T1135" s="111"/>
      <c r="U1135" s="111"/>
      <c r="V1135" s="111"/>
      <c r="W1135" s="111"/>
      <c r="X1135" s="111"/>
      <c r="Y1135" s="111"/>
      <c r="Z1135" s="111"/>
      <c r="AA1135" s="111"/>
      <c r="AB1135" s="111"/>
    </row>
    <row r="1136" spans="2:28" s="3" customFormat="1" x14ac:dyDescent="0.25">
      <c r="B1136" s="50">
        <v>2020</v>
      </c>
      <c r="C1136" s="61" t="s">
        <v>326</v>
      </c>
      <c r="D1136" s="52" t="s">
        <v>140</v>
      </c>
      <c r="E1136" s="51" t="s">
        <v>36</v>
      </c>
      <c r="F1136" s="51" t="s">
        <v>129</v>
      </c>
      <c r="G1136" s="21"/>
      <c r="H1136" s="21"/>
      <c r="I1136" s="21"/>
      <c r="J1136" s="21"/>
      <c r="K1136" s="21"/>
      <c r="L1136" s="21"/>
      <c r="M1136" s="21"/>
      <c r="N1136" s="21"/>
      <c r="O1136" s="21"/>
      <c r="P1136" s="21"/>
      <c r="Q1136" s="21"/>
      <c r="R1136" s="21"/>
      <c r="S1136" s="21"/>
      <c r="T1136" s="21"/>
      <c r="U1136" s="21"/>
      <c r="V1136" s="21"/>
      <c r="W1136" s="21"/>
      <c r="X1136" s="21"/>
      <c r="Y1136" s="21"/>
      <c r="Z1136" s="21"/>
      <c r="AA1136" s="21"/>
      <c r="AB1136" s="21"/>
    </row>
    <row r="1137" spans="2:28" s="3" customFormat="1" x14ac:dyDescent="0.25">
      <c r="B1137" s="50">
        <v>2020</v>
      </c>
      <c r="C1137" s="61" t="s">
        <v>326</v>
      </c>
      <c r="D1137" s="51" t="s">
        <v>143</v>
      </c>
      <c r="E1137" s="52" t="s">
        <v>399</v>
      </c>
      <c r="F1137" s="51" t="s">
        <v>129</v>
      </c>
      <c r="G1137" s="21"/>
      <c r="H1137" s="21"/>
      <c r="I1137" s="21"/>
      <c r="J1137" s="21"/>
      <c r="K1137" s="21"/>
      <c r="L1137" s="21"/>
      <c r="M1137" s="21"/>
      <c r="N1137" s="21"/>
      <c r="O1137" s="21"/>
      <c r="P1137" s="21"/>
      <c r="Q1137" s="21"/>
      <c r="R1137" s="21"/>
      <c r="S1137" s="21"/>
      <c r="T1137" s="21"/>
      <c r="U1137" s="21"/>
      <c r="V1137" s="21"/>
      <c r="W1137" s="21"/>
      <c r="X1137" s="21"/>
      <c r="Y1137" s="21"/>
      <c r="Z1137" s="21"/>
      <c r="AA1137" s="21"/>
      <c r="AB1137" s="21"/>
    </row>
    <row r="1138" spans="2:28" s="3" customFormat="1" x14ac:dyDescent="0.25">
      <c r="B1138" s="50">
        <v>2020</v>
      </c>
      <c r="C1138" s="61" t="s">
        <v>326</v>
      </c>
      <c r="D1138" s="51" t="s">
        <v>143</v>
      </c>
      <c r="E1138" s="52" t="s">
        <v>401</v>
      </c>
      <c r="F1138" s="51" t="s">
        <v>129</v>
      </c>
      <c r="G1138" s="21"/>
      <c r="H1138" s="21"/>
      <c r="I1138" s="21"/>
      <c r="J1138" s="21"/>
      <c r="K1138" s="21"/>
      <c r="L1138" s="21"/>
      <c r="M1138" s="21"/>
      <c r="N1138" s="21"/>
      <c r="O1138" s="21"/>
      <c r="P1138" s="21"/>
      <c r="Q1138" s="21"/>
      <c r="R1138" s="21"/>
      <c r="S1138" s="21"/>
      <c r="T1138" s="21"/>
      <c r="U1138" s="21"/>
      <c r="V1138" s="21"/>
      <c r="W1138" s="21"/>
      <c r="X1138" s="21"/>
      <c r="Y1138" s="21"/>
      <c r="Z1138" s="21"/>
      <c r="AA1138" s="21"/>
      <c r="AB1138" s="21"/>
    </row>
    <row r="1139" spans="2:28" s="3" customFormat="1" x14ac:dyDescent="0.25">
      <c r="B1139" s="50">
        <v>2020</v>
      </c>
      <c r="C1139" s="61" t="s">
        <v>326</v>
      </c>
      <c r="D1139" s="51" t="s">
        <v>143</v>
      </c>
      <c r="E1139" s="52" t="s">
        <v>338</v>
      </c>
      <c r="F1139" s="51" t="s">
        <v>129</v>
      </c>
      <c r="G1139" s="21"/>
      <c r="H1139" s="21"/>
      <c r="I1139" s="21"/>
      <c r="J1139" s="21"/>
      <c r="K1139" s="21"/>
      <c r="L1139" s="21"/>
      <c r="M1139" s="21"/>
      <c r="N1139" s="21"/>
      <c r="O1139" s="21"/>
      <c r="P1139" s="21"/>
      <c r="Q1139" s="21"/>
      <c r="R1139" s="21"/>
      <c r="S1139" s="21"/>
      <c r="T1139" s="21"/>
      <c r="U1139" s="21"/>
      <c r="V1139" s="21"/>
      <c r="W1139" s="21"/>
      <c r="X1139" s="21"/>
      <c r="Y1139" s="21"/>
      <c r="Z1139" s="21"/>
      <c r="AA1139" s="21"/>
      <c r="AB1139" s="21"/>
    </row>
    <row r="1140" spans="2:28" s="3" customFormat="1" x14ac:dyDescent="0.25">
      <c r="B1140" s="50">
        <v>2020</v>
      </c>
      <c r="C1140" s="61" t="s">
        <v>326</v>
      </c>
      <c r="D1140" s="51" t="s">
        <v>143</v>
      </c>
      <c r="E1140" s="52" t="s">
        <v>340</v>
      </c>
      <c r="F1140" s="51" t="s">
        <v>129</v>
      </c>
      <c r="G1140" s="21"/>
      <c r="H1140" s="21"/>
      <c r="I1140" s="21"/>
      <c r="J1140" s="21"/>
      <c r="K1140" s="21"/>
      <c r="L1140" s="21"/>
      <c r="M1140" s="21"/>
      <c r="N1140" s="21"/>
      <c r="O1140" s="21"/>
      <c r="P1140" s="21"/>
      <c r="Q1140" s="21"/>
      <c r="R1140" s="21"/>
      <c r="S1140" s="21"/>
      <c r="T1140" s="21"/>
      <c r="U1140" s="21"/>
      <c r="V1140" s="21"/>
      <c r="W1140" s="21"/>
      <c r="X1140" s="21"/>
      <c r="Y1140" s="21"/>
      <c r="Z1140" s="21"/>
      <c r="AA1140" s="21"/>
      <c r="AB1140" s="21"/>
    </row>
    <row r="1141" spans="2:28" s="3" customFormat="1" x14ac:dyDescent="0.25">
      <c r="B1141" s="50">
        <v>2020</v>
      </c>
      <c r="C1141" s="61" t="s">
        <v>326</v>
      </c>
      <c r="D1141" s="51" t="s">
        <v>143</v>
      </c>
      <c r="E1141" s="51" t="s">
        <v>36</v>
      </c>
      <c r="F1141" s="52" t="s">
        <v>141</v>
      </c>
      <c r="G1141" s="21"/>
      <c r="H1141" s="21"/>
      <c r="I1141" s="21"/>
      <c r="J1141" s="21"/>
      <c r="K1141" s="21"/>
      <c r="L1141" s="21"/>
      <c r="M1141" s="21"/>
      <c r="N1141" s="21"/>
      <c r="O1141" s="21"/>
      <c r="P1141" s="21"/>
      <c r="Q1141" s="21"/>
      <c r="R1141" s="21"/>
      <c r="S1141" s="21"/>
      <c r="T1141" s="21"/>
      <c r="U1141" s="21"/>
      <c r="V1141" s="21"/>
      <c r="W1141" s="21"/>
      <c r="X1141" s="21"/>
      <c r="Y1141" s="21"/>
      <c r="Z1141" s="21"/>
      <c r="AA1141" s="21"/>
      <c r="AB1141" s="21"/>
    </row>
    <row r="1142" spans="2:28" s="3" customFormat="1" x14ac:dyDescent="0.25">
      <c r="B1142" s="50">
        <v>2020</v>
      </c>
      <c r="C1142" s="61" t="s">
        <v>326</v>
      </c>
      <c r="D1142" s="51" t="s">
        <v>143</v>
      </c>
      <c r="E1142" s="51" t="s">
        <v>36</v>
      </c>
      <c r="F1142" s="52" t="s">
        <v>142</v>
      </c>
      <c r="G1142" s="21"/>
      <c r="H1142" s="21"/>
      <c r="I1142" s="21"/>
      <c r="J1142" s="21"/>
      <c r="K1142" s="21"/>
      <c r="L1142" s="21"/>
      <c r="M1142" s="21"/>
      <c r="N1142" s="21"/>
      <c r="O1142" s="21"/>
      <c r="P1142" s="21"/>
      <c r="Q1142" s="21"/>
      <c r="R1142" s="21"/>
      <c r="S1142" s="21"/>
      <c r="T1142" s="21"/>
      <c r="U1142" s="21"/>
      <c r="V1142" s="21"/>
      <c r="W1142" s="21"/>
      <c r="X1142" s="21"/>
      <c r="Y1142" s="21"/>
      <c r="Z1142" s="21"/>
      <c r="AA1142" s="21"/>
      <c r="AB1142" s="21"/>
    </row>
    <row r="1143" spans="2:28" s="3" customFormat="1" x14ac:dyDescent="0.25">
      <c r="B1143" s="53">
        <v>2020</v>
      </c>
      <c r="C1143" s="65" t="s">
        <v>1100</v>
      </c>
      <c r="D1143" s="66" t="s">
        <v>143</v>
      </c>
      <c r="E1143" s="66" t="s">
        <v>36</v>
      </c>
      <c r="F1143" s="66" t="s">
        <v>129</v>
      </c>
      <c r="G1143" s="30"/>
      <c r="H1143" s="30"/>
      <c r="I1143" s="30"/>
      <c r="J1143" s="30"/>
      <c r="K1143" s="30"/>
      <c r="L1143" s="30"/>
      <c r="M1143" s="30"/>
      <c r="N1143" s="30"/>
      <c r="O1143" s="30"/>
      <c r="P1143" s="30"/>
      <c r="Q1143" s="30"/>
      <c r="R1143" s="30"/>
      <c r="S1143" s="30"/>
      <c r="T1143" s="30"/>
      <c r="U1143" s="30"/>
      <c r="V1143" s="30"/>
      <c r="W1143" s="30"/>
      <c r="X1143" s="30"/>
      <c r="Y1143" s="30"/>
      <c r="Z1143" s="30"/>
      <c r="AA1143" s="30"/>
      <c r="AB1143" s="30"/>
    </row>
    <row r="1144" spans="2:28" x14ac:dyDescent="0.25">
      <c r="B1144" s="53">
        <v>2020</v>
      </c>
      <c r="C1144" s="66" t="s">
        <v>35</v>
      </c>
      <c r="D1144" s="65" t="s">
        <v>149</v>
      </c>
      <c r="E1144" s="66" t="s">
        <v>36</v>
      </c>
      <c r="F1144" s="66" t="s">
        <v>129</v>
      </c>
      <c r="G1144" s="30"/>
      <c r="H1144" s="30"/>
      <c r="I1144" s="30"/>
      <c r="J1144" s="30"/>
      <c r="K1144" s="30"/>
      <c r="L1144" s="30"/>
      <c r="M1144" s="30"/>
      <c r="N1144" s="30"/>
      <c r="O1144" s="30"/>
      <c r="P1144" s="30"/>
      <c r="Q1144" s="30"/>
      <c r="R1144" s="30"/>
      <c r="S1144" s="30"/>
      <c r="T1144" s="30"/>
      <c r="U1144" s="30"/>
      <c r="V1144" s="30"/>
      <c r="W1144" s="30"/>
      <c r="X1144" s="30"/>
      <c r="Y1144" s="30"/>
      <c r="Z1144" s="30"/>
      <c r="AA1144" s="30"/>
      <c r="AB1144" s="30"/>
    </row>
    <row r="1145" spans="2:28" x14ac:dyDescent="0.25">
      <c r="B1145" s="53">
        <v>2020</v>
      </c>
      <c r="C1145" s="66" t="s">
        <v>35</v>
      </c>
      <c r="D1145" s="65" t="s">
        <v>130</v>
      </c>
      <c r="E1145" s="66" t="s">
        <v>36</v>
      </c>
      <c r="F1145" s="66" t="s">
        <v>129</v>
      </c>
      <c r="G1145" s="30"/>
      <c r="H1145" s="30"/>
      <c r="I1145" s="30"/>
      <c r="J1145" s="30"/>
      <c r="K1145" s="30"/>
      <c r="L1145" s="30"/>
      <c r="M1145" s="30"/>
      <c r="N1145" s="30"/>
      <c r="O1145" s="30"/>
      <c r="P1145" s="30"/>
      <c r="Q1145" s="30"/>
      <c r="R1145" s="30"/>
      <c r="S1145" s="30"/>
      <c r="T1145" s="30"/>
      <c r="U1145" s="30"/>
      <c r="V1145" s="30"/>
      <c r="W1145" s="30"/>
      <c r="X1145" s="30"/>
      <c r="Y1145" s="30"/>
      <c r="Z1145" s="30"/>
      <c r="AA1145" s="30"/>
      <c r="AB1145" s="30"/>
    </row>
    <row r="1146" spans="2:28" x14ac:dyDescent="0.25">
      <c r="B1146" s="53">
        <v>2020</v>
      </c>
      <c r="C1146" s="66" t="s">
        <v>35</v>
      </c>
      <c r="D1146" s="65" t="s">
        <v>131</v>
      </c>
      <c r="E1146" s="66" t="s">
        <v>36</v>
      </c>
      <c r="F1146" s="66" t="s">
        <v>129</v>
      </c>
      <c r="G1146" s="30"/>
      <c r="H1146" s="30"/>
      <c r="I1146" s="30"/>
      <c r="J1146" s="30"/>
      <c r="K1146" s="30"/>
      <c r="L1146" s="30"/>
      <c r="M1146" s="30"/>
      <c r="N1146" s="30"/>
      <c r="O1146" s="30"/>
      <c r="P1146" s="30"/>
      <c r="Q1146" s="30"/>
      <c r="R1146" s="30"/>
      <c r="S1146" s="30"/>
      <c r="T1146" s="30"/>
      <c r="U1146" s="30"/>
      <c r="V1146" s="30"/>
      <c r="W1146" s="30"/>
      <c r="X1146" s="30"/>
      <c r="Y1146" s="30"/>
      <c r="Z1146" s="30"/>
      <c r="AA1146" s="30"/>
      <c r="AB1146" s="30"/>
    </row>
    <row r="1147" spans="2:28" x14ac:dyDescent="0.25">
      <c r="B1147" s="53">
        <v>2020</v>
      </c>
      <c r="C1147" s="66" t="s">
        <v>35</v>
      </c>
      <c r="D1147" s="65" t="s">
        <v>132</v>
      </c>
      <c r="E1147" s="66" t="s">
        <v>36</v>
      </c>
      <c r="F1147" s="66" t="s">
        <v>129</v>
      </c>
      <c r="G1147" s="30"/>
      <c r="H1147" s="30"/>
      <c r="I1147" s="30"/>
      <c r="J1147" s="30"/>
      <c r="K1147" s="30"/>
      <c r="L1147" s="30"/>
      <c r="M1147" s="30"/>
      <c r="N1147" s="30"/>
      <c r="O1147" s="30"/>
      <c r="P1147" s="30"/>
      <c r="Q1147" s="30"/>
      <c r="R1147" s="30"/>
      <c r="S1147" s="30"/>
      <c r="T1147" s="30"/>
      <c r="U1147" s="30"/>
      <c r="V1147" s="30"/>
      <c r="W1147" s="30"/>
      <c r="X1147" s="30"/>
      <c r="Y1147" s="30"/>
      <c r="Z1147" s="30"/>
      <c r="AA1147" s="30"/>
      <c r="AB1147" s="30"/>
    </row>
    <row r="1148" spans="2:28" x14ac:dyDescent="0.25">
      <c r="B1148" s="53">
        <v>2020</v>
      </c>
      <c r="C1148" s="66" t="s">
        <v>35</v>
      </c>
      <c r="D1148" s="65" t="s">
        <v>133</v>
      </c>
      <c r="E1148" s="66" t="s">
        <v>36</v>
      </c>
      <c r="F1148" s="66" t="s">
        <v>129</v>
      </c>
      <c r="G1148" s="30"/>
      <c r="H1148" s="30"/>
      <c r="I1148" s="30"/>
      <c r="J1148" s="30"/>
      <c r="K1148" s="30"/>
      <c r="L1148" s="30"/>
      <c r="M1148" s="30"/>
      <c r="N1148" s="30"/>
      <c r="O1148" s="30"/>
      <c r="P1148" s="30"/>
      <c r="Q1148" s="30"/>
      <c r="R1148" s="30"/>
      <c r="S1148" s="30"/>
      <c r="T1148" s="30"/>
      <c r="U1148" s="30"/>
      <c r="V1148" s="30"/>
      <c r="W1148" s="30"/>
      <c r="X1148" s="30"/>
      <c r="Y1148" s="30"/>
      <c r="Z1148" s="30"/>
      <c r="AA1148" s="30"/>
      <c r="AB1148" s="30"/>
    </row>
    <row r="1149" spans="2:28" x14ac:dyDescent="0.25">
      <c r="B1149" s="53">
        <v>2020</v>
      </c>
      <c r="C1149" s="66" t="s">
        <v>35</v>
      </c>
      <c r="D1149" s="65" t="s">
        <v>134</v>
      </c>
      <c r="E1149" s="66" t="s">
        <v>36</v>
      </c>
      <c r="F1149" s="66" t="s">
        <v>129</v>
      </c>
      <c r="G1149" s="30"/>
      <c r="H1149" s="30"/>
      <c r="I1149" s="30"/>
      <c r="J1149" s="30"/>
      <c r="K1149" s="30"/>
      <c r="L1149" s="30"/>
      <c r="M1149" s="30"/>
      <c r="N1149" s="30"/>
      <c r="O1149" s="30"/>
      <c r="P1149" s="30"/>
      <c r="Q1149" s="30"/>
      <c r="R1149" s="30"/>
      <c r="S1149" s="30"/>
      <c r="T1149" s="30"/>
      <c r="U1149" s="30"/>
      <c r="V1149" s="30"/>
      <c r="W1149" s="30"/>
      <c r="X1149" s="30"/>
      <c r="Y1149" s="30"/>
      <c r="Z1149" s="30"/>
      <c r="AA1149" s="30"/>
      <c r="AB1149" s="30"/>
    </row>
    <row r="1150" spans="2:28" x14ac:dyDescent="0.25">
      <c r="B1150" s="53">
        <v>2020</v>
      </c>
      <c r="C1150" s="66" t="s">
        <v>35</v>
      </c>
      <c r="D1150" s="65" t="s">
        <v>135</v>
      </c>
      <c r="E1150" s="66" t="s">
        <v>36</v>
      </c>
      <c r="F1150" s="66" t="s">
        <v>129</v>
      </c>
      <c r="G1150" s="30"/>
      <c r="H1150" s="30"/>
      <c r="I1150" s="30"/>
      <c r="J1150" s="30"/>
      <c r="K1150" s="30"/>
      <c r="L1150" s="30"/>
      <c r="M1150" s="30"/>
      <c r="N1150" s="30"/>
      <c r="O1150" s="30"/>
      <c r="P1150" s="30"/>
      <c r="Q1150" s="30"/>
      <c r="R1150" s="30"/>
      <c r="S1150" s="30"/>
      <c r="T1150" s="30"/>
      <c r="U1150" s="30"/>
      <c r="V1150" s="30"/>
      <c r="W1150" s="30"/>
      <c r="X1150" s="30"/>
      <c r="Y1150" s="30"/>
      <c r="Z1150" s="30"/>
      <c r="AA1150" s="30"/>
      <c r="AB1150" s="30"/>
    </row>
    <row r="1151" spans="2:28" x14ac:dyDescent="0.25">
      <c r="B1151" s="53">
        <v>2020</v>
      </c>
      <c r="C1151" s="66" t="s">
        <v>35</v>
      </c>
      <c r="D1151" s="65" t="s">
        <v>136</v>
      </c>
      <c r="E1151" s="66" t="s">
        <v>36</v>
      </c>
      <c r="F1151" s="66" t="s">
        <v>129</v>
      </c>
      <c r="G1151" s="28"/>
      <c r="H1151" s="28"/>
      <c r="I1151" s="28"/>
      <c r="J1151" s="28"/>
      <c r="K1151" s="28"/>
      <c r="L1151" s="28"/>
      <c r="M1151" s="28"/>
      <c r="N1151" s="28"/>
      <c r="O1151" s="28"/>
      <c r="P1151" s="28"/>
      <c r="Q1151" s="28"/>
      <c r="R1151" s="28"/>
      <c r="S1151" s="28"/>
      <c r="T1151" s="28"/>
      <c r="U1151" s="28"/>
      <c r="V1151" s="28"/>
      <c r="W1151" s="28"/>
      <c r="X1151" s="28"/>
      <c r="Y1151" s="28"/>
      <c r="Z1151" s="28"/>
      <c r="AA1151" s="28"/>
      <c r="AB1151" s="28"/>
    </row>
    <row r="1152" spans="2:28" x14ac:dyDescent="0.25">
      <c r="B1152" s="53">
        <v>2020</v>
      </c>
      <c r="C1152" s="66" t="s">
        <v>35</v>
      </c>
      <c r="D1152" s="65" t="s">
        <v>137</v>
      </c>
      <c r="E1152" s="66" t="s">
        <v>36</v>
      </c>
      <c r="F1152" s="66" t="s">
        <v>129</v>
      </c>
      <c r="G1152" s="28"/>
      <c r="H1152" s="28"/>
      <c r="I1152" s="28"/>
      <c r="J1152" s="28"/>
      <c r="K1152" s="28"/>
      <c r="L1152" s="28"/>
      <c r="M1152" s="28"/>
      <c r="N1152" s="28"/>
      <c r="O1152" s="28"/>
      <c r="P1152" s="28"/>
      <c r="Q1152" s="28"/>
      <c r="R1152" s="28"/>
      <c r="S1152" s="28"/>
      <c r="T1152" s="28"/>
      <c r="U1152" s="28"/>
      <c r="V1152" s="28"/>
      <c r="W1152" s="28"/>
      <c r="X1152" s="28"/>
      <c r="Y1152" s="28"/>
      <c r="Z1152" s="28"/>
      <c r="AA1152" s="28"/>
      <c r="AB1152" s="28"/>
    </row>
    <row r="1153" spans="2:28" x14ac:dyDescent="0.25">
      <c r="B1153" s="53">
        <v>2020</v>
      </c>
      <c r="C1153" s="66" t="s">
        <v>35</v>
      </c>
      <c r="D1153" s="65" t="s">
        <v>138</v>
      </c>
      <c r="E1153" s="66" t="s">
        <v>36</v>
      </c>
      <c r="F1153" s="66" t="s">
        <v>129</v>
      </c>
      <c r="G1153" s="30"/>
      <c r="H1153" s="30"/>
      <c r="I1153" s="30"/>
      <c r="J1153" s="30"/>
      <c r="K1153" s="30"/>
      <c r="L1153" s="30"/>
      <c r="M1153" s="30"/>
      <c r="N1153" s="30"/>
      <c r="O1153" s="30"/>
      <c r="P1153" s="30"/>
      <c r="Q1153" s="30"/>
      <c r="R1153" s="30"/>
      <c r="S1153" s="30"/>
      <c r="T1153" s="30"/>
      <c r="U1153" s="30"/>
      <c r="V1153" s="30"/>
      <c r="W1153" s="30"/>
      <c r="X1153" s="30"/>
      <c r="Y1153" s="30"/>
      <c r="Z1153" s="30"/>
      <c r="AA1153" s="30"/>
      <c r="AB1153" s="30"/>
    </row>
    <row r="1154" spans="2:28" x14ac:dyDescent="0.25">
      <c r="B1154" s="53">
        <v>2020</v>
      </c>
      <c r="C1154" s="66" t="s">
        <v>35</v>
      </c>
      <c r="D1154" s="65" t="s">
        <v>139</v>
      </c>
      <c r="E1154" s="66" t="s">
        <v>36</v>
      </c>
      <c r="F1154" s="66" t="s">
        <v>129</v>
      </c>
      <c r="G1154" s="30"/>
      <c r="H1154" s="30"/>
      <c r="I1154" s="30"/>
      <c r="J1154" s="30"/>
      <c r="K1154" s="30"/>
      <c r="L1154" s="30"/>
      <c r="M1154" s="30"/>
      <c r="N1154" s="30"/>
      <c r="O1154" s="30"/>
      <c r="P1154" s="30"/>
      <c r="Q1154" s="30"/>
      <c r="R1154" s="30"/>
      <c r="S1154" s="30"/>
      <c r="T1154" s="30"/>
      <c r="U1154" s="30"/>
      <c r="V1154" s="30"/>
      <c r="W1154" s="30"/>
      <c r="X1154" s="30"/>
      <c r="Y1154" s="30"/>
      <c r="Z1154" s="30"/>
      <c r="AA1154" s="30"/>
      <c r="AB1154" s="30"/>
    </row>
    <row r="1155" spans="2:28" x14ac:dyDescent="0.25">
      <c r="B1155" s="53">
        <v>2020</v>
      </c>
      <c r="C1155" s="66" t="s">
        <v>35</v>
      </c>
      <c r="D1155" s="65" t="s">
        <v>140</v>
      </c>
      <c r="E1155" s="66" t="s">
        <v>36</v>
      </c>
      <c r="F1155" s="66" t="s">
        <v>129</v>
      </c>
      <c r="G1155" s="30"/>
      <c r="H1155" s="30"/>
      <c r="I1155" s="30"/>
      <c r="J1155" s="30"/>
      <c r="K1155" s="30"/>
      <c r="L1155" s="30"/>
      <c r="M1155" s="30"/>
      <c r="N1155" s="30"/>
      <c r="O1155" s="30"/>
      <c r="P1155" s="30"/>
      <c r="Q1155" s="30"/>
      <c r="R1155" s="30"/>
      <c r="S1155" s="30"/>
      <c r="T1155" s="30"/>
      <c r="U1155" s="30"/>
      <c r="V1155" s="30"/>
      <c r="W1155" s="30"/>
      <c r="X1155" s="30"/>
      <c r="Y1155" s="30"/>
      <c r="Z1155" s="30"/>
      <c r="AA1155" s="30"/>
      <c r="AB1155" s="30"/>
    </row>
    <row r="1156" spans="2:28" x14ac:dyDescent="0.25">
      <c r="B1156" s="53">
        <v>2020</v>
      </c>
      <c r="C1156" s="66" t="s">
        <v>35</v>
      </c>
      <c r="D1156" s="66" t="s">
        <v>143</v>
      </c>
      <c r="E1156" s="65" t="s">
        <v>399</v>
      </c>
      <c r="F1156" s="66" t="s">
        <v>129</v>
      </c>
      <c r="G1156" s="30"/>
      <c r="H1156" s="30"/>
      <c r="I1156" s="30"/>
      <c r="J1156" s="30"/>
      <c r="K1156" s="30"/>
      <c r="L1156" s="30"/>
      <c r="M1156" s="30"/>
      <c r="N1156" s="30"/>
      <c r="O1156" s="30"/>
      <c r="P1156" s="30"/>
      <c r="Q1156" s="30"/>
      <c r="R1156" s="30"/>
      <c r="S1156" s="30"/>
      <c r="T1156" s="30"/>
      <c r="U1156" s="30"/>
      <c r="V1156" s="30"/>
      <c r="W1156" s="30"/>
      <c r="X1156" s="30"/>
      <c r="Y1156" s="30"/>
      <c r="Z1156" s="30"/>
      <c r="AA1156" s="30"/>
      <c r="AB1156" s="30"/>
    </row>
    <row r="1157" spans="2:28" x14ac:dyDescent="0.25">
      <c r="B1157" s="53">
        <v>2020</v>
      </c>
      <c r="C1157" s="66" t="s">
        <v>35</v>
      </c>
      <c r="D1157" s="66" t="s">
        <v>143</v>
      </c>
      <c r="E1157" s="65" t="s">
        <v>401</v>
      </c>
      <c r="F1157" s="66" t="s">
        <v>129</v>
      </c>
      <c r="G1157" s="30"/>
      <c r="H1157" s="30"/>
      <c r="I1157" s="30"/>
      <c r="J1157" s="30"/>
      <c r="K1157" s="30"/>
      <c r="L1157" s="30"/>
      <c r="M1157" s="30"/>
      <c r="N1157" s="30"/>
      <c r="O1157" s="30"/>
      <c r="P1157" s="30"/>
      <c r="Q1157" s="30"/>
      <c r="R1157" s="30"/>
      <c r="S1157" s="30"/>
      <c r="T1157" s="30"/>
      <c r="U1157" s="30"/>
      <c r="V1157" s="30"/>
      <c r="W1157" s="30"/>
      <c r="X1157" s="30"/>
      <c r="Y1157" s="30"/>
      <c r="Z1157" s="30"/>
      <c r="AA1157" s="30"/>
      <c r="AB1157" s="30"/>
    </row>
    <row r="1158" spans="2:28" x14ac:dyDescent="0.25">
      <c r="B1158" s="53">
        <v>2020</v>
      </c>
      <c r="C1158" s="66" t="s">
        <v>35</v>
      </c>
      <c r="D1158" s="66" t="s">
        <v>143</v>
      </c>
      <c r="E1158" s="65" t="s">
        <v>338</v>
      </c>
      <c r="F1158" s="66" t="s">
        <v>129</v>
      </c>
      <c r="G1158" s="30"/>
      <c r="H1158" s="30"/>
      <c r="I1158" s="30"/>
      <c r="J1158" s="30"/>
      <c r="K1158" s="30"/>
      <c r="L1158" s="30"/>
      <c r="M1158" s="30"/>
      <c r="N1158" s="30"/>
      <c r="O1158" s="30"/>
      <c r="P1158" s="30"/>
      <c r="Q1158" s="30"/>
      <c r="R1158" s="30"/>
      <c r="S1158" s="30"/>
      <c r="T1158" s="30"/>
      <c r="U1158" s="30"/>
      <c r="V1158" s="30"/>
      <c r="W1158" s="30"/>
      <c r="X1158" s="30"/>
      <c r="Y1158" s="30"/>
      <c r="Z1158" s="30"/>
      <c r="AA1158" s="30"/>
      <c r="AB1158" s="30"/>
    </row>
    <row r="1159" spans="2:28" x14ac:dyDescent="0.25">
      <c r="B1159" s="53">
        <v>2020</v>
      </c>
      <c r="C1159" s="66" t="s">
        <v>35</v>
      </c>
      <c r="D1159" s="66" t="s">
        <v>143</v>
      </c>
      <c r="E1159" s="65" t="s">
        <v>340</v>
      </c>
      <c r="F1159" s="66" t="s">
        <v>129</v>
      </c>
      <c r="G1159" s="30"/>
      <c r="H1159" s="30"/>
      <c r="I1159" s="30"/>
      <c r="J1159" s="30"/>
      <c r="K1159" s="30"/>
      <c r="L1159" s="30"/>
      <c r="M1159" s="30"/>
      <c r="N1159" s="30"/>
      <c r="O1159" s="30"/>
      <c r="P1159" s="30"/>
      <c r="Q1159" s="30"/>
      <c r="R1159" s="30"/>
      <c r="S1159" s="30"/>
      <c r="T1159" s="30"/>
      <c r="U1159" s="30"/>
      <c r="V1159" s="30"/>
      <c r="W1159" s="30"/>
      <c r="X1159" s="30"/>
      <c r="Y1159" s="30"/>
      <c r="Z1159" s="30"/>
      <c r="AA1159" s="30"/>
      <c r="AB1159" s="30"/>
    </row>
    <row r="1160" spans="2:28" x14ac:dyDescent="0.25">
      <c r="B1160" s="53">
        <v>2020</v>
      </c>
      <c r="C1160" s="66" t="s">
        <v>35</v>
      </c>
      <c r="D1160" s="66" t="s">
        <v>143</v>
      </c>
      <c r="E1160" s="66" t="s">
        <v>36</v>
      </c>
      <c r="F1160" s="65" t="s">
        <v>141</v>
      </c>
      <c r="G1160" s="30"/>
      <c r="H1160" s="30"/>
      <c r="I1160" s="30"/>
      <c r="J1160" s="30"/>
      <c r="K1160" s="30"/>
      <c r="L1160" s="30"/>
      <c r="M1160" s="30"/>
      <c r="N1160" s="30"/>
      <c r="O1160" s="30"/>
      <c r="P1160" s="30"/>
      <c r="Q1160" s="30"/>
      <c r="R1160" s="30"/>
      <c r="S1160" s="30"/>
      <c r="T1160" s="30"/>
      <c r="U1160" s="30"/>
      <c r="V1160" s="30"/>
      <c r="W1160" s="30"/>
      <c r="X1160" s="30"/>
      <c r="Y1160" s="30"/>
      <c r="Z1160" s="30"/>
      <c r="AA1160" s="30"/>
      <c r="AB1160" s="30"/>
    </row>
    <row r="1161" spans="2:28" x14ac:dyDescent="0.25">
      <c r="B1161" s="53">
        <v>2020</v>
      </c>
      <c r="C1161" s="66" t="s">
        <v>35</v>
      </c>
      <c r="D1161" s="66" t="s">
        <v>143</v>
      </c>
      <c r="E1161" s="66" t="s">
        <v>36</v>
      </c>
      <c r="F1161" s="65" t="s">
        <v>142</v>
      </c>
      <c r="G1161" s="30"/>
      <c r="H1161" s="30"/>
      <c r="I1161" s="30"/>
      <c r="J1161" s="30"/>
      <c r="K1161" s="30"/>
      <c r="L1161" s="30"/>
      <c r="M1161" s="30"/>
      <c r="N1161" s="30"/>
      <c r="O1161" s="30"/>
      <c r="P1161" s="30"/>
      <c r="Q1161" s="30"/>
      <c r="R1161" s="30"/>
      <c r="S1161" s="30"/>
      <c r="T1161" s="30"/>
      <c r="U1161" s="30"/>
      <c r="V1161" s="30"/>
      <c r="W1161" s="30"/>
      <c r="X1161" s="30"/>
      <c r="Y1161" s="30"/>
      <c r="Z1161" s="30"/>
      <c r="AA1161" s="30"/>
      <c r="AB1161" s="30"/>
    </row>
    <row r="1162" spans="2:28" x14ac:dyDescent="0.25">
      <c r="B1162" s="62">
        <v>2020</v>
      </c>
      <c r="C1162" s="182" t="s">
        <v>35</v>
      </c>
      <c r="D1162" s="182" t="s">
        <v>143</v>
      </c>
      <c r="E1162" s="182" t="s">
        <v>36</v>
      </c>
      <c r="F1162" s="182" t="s">
        <v>129</v>
      </c>
      <c r="G1162" s="64"/>
      <c r="H1162" s="64"/>
      <c r="I1162" s="64"/>
      <c r="J1162" s="64"/>
      <c r="K1162" s="64"/>
      <c r="L1162" s="64"/>
      <c r="M1162" s="64"/>
      <c r="N1162" s="64"/>
      <c r="O1162" s="64"/>
      <c r="P1162" s="64"/>
      <c r="Q1162" s="64"/>
      <c r="R1162" s="64"/>
      <c r="S1162" s="64"/>
      <c r="T1162" s="64"/>
      <c r="U1162" s="64"/>
      <c r="V1162" s="64"/>
      <c r="W1162" s="64"/>
      <c r="X1162" s="64"/>
      <c r="Y1162" s="64"/>
      <c r="Z1162" s="64"/>
      <c r="AA1162" s="64"/>
      <c r="AB1162" s="64"/>
    </row>
    <row r="1164" spans="2:28" x14ac:dyDescent="0.25">
      <c r="B1164" s="13" t="s">
        <v>48</v>
      </c>
      <c r="C1164" s="8"/>
      <c r="D1164" s="9"/>
    </row>
    <row r="1165" spans="2:28" x14ac:dyDescent="0.25">
      <c r="B1165" s="13"/>
      <c r="C1165" s="8"/>
      <c r="D1165" s="9"/>
    </row>
    <row r="1166" spans="2:28" x14ac:dyDescent="0.25">
      <c r="B1166" s="57"/>
      <c r="C1166" s="8" t="s">
        <v>319</v>
      </c>
      <c r="D1166" s="34" t="s">
        <v>148</v>
      </c>
    </row>
    <row r="1167" spans="2:28" x14ac:dyDescent="0.25">
      <c r="B1167" s="12"/>
      <c r="C1167" s="8" t="s">
        <v>320</v>
      </c>
      <c r="D1167" s="34" t="s">
        <v>1064</v>
      </c>
    </row>
    <row r="1168" spans="2:28" x14ac:dyDescent="0.25">
      <c r="B1168" s="11"/>
      <c r="C1168" s="8" t="s">
        <v>321</v>
      </c>
      <c r="D1168" s="34" t="s">
        <v>1065</v>
      </c>
    </row>
    <row r="1169" spans="2:4" x14ac:dyDescent="0.25">
      <c r="B1169" s="115"/>
      <c r="C1169" s="8" t="s">
        <v>322</v>
      </c>
      <c r="D1169" s="34" t="s">
        <v>1066</v>
      </c>
    </row>
    <row r="1170" spans="2:4" x14ac:dyDescent="0.25">
      <c r="B1170" s="119"/>
      <c r="C1170" s="8" t="s">
        <v>323</v>
      </c>
      <c r="D1170" s="34" t="s">
        <v>1067</v>
      </c>
    </row>
  </sheetData>
  <autoFilter ref="B2:AB1162"/>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2:Y185"/>
  <sheetViews>
    <sheetView zoomScale="50" zoomScaleNormal="50" workbookViewId="0">
      <pane xSplit="1" ySplit="3" topLeftCell="B4" activePane="bottomRight" state="frozen"/>
      <selection pane="topRight" activeCell="B1" sqref="B1"/>
      <selection pane="bottomLeft" activeCell="A4" sqref="A4"/>
      <selection pane="bottomRight" activeCell="B4" sqref="B4"/>
    </sheetView>
  </sheetViews>
  <sheetFormatPr defaultColWidth="9.140625" defaultRowHeight="15.75" x14ac:dyDescent="0.25"/>
  <cols>
    <col min="1" max="1" width="80.85546875" style="154" customWidth="1"/>
    <col min="2" max="2" width="45.7109375" style="72" customWidth="1"/>
    <col min="3" max="3" width="11.5703125" style="72" customWidth="1"/>
    <col min="4" max="4" width="45.7109375" style="72" customWidth="1"/>
    <col min="5" max="5" width="11.7109375" style="72" customWidth="1"/>
    <col min="6" max="6" width="45.7109375" style="72" customWidth="1"/>
    <col min="7" max="7" width="11.7109375" style="72" customWidth="1"/>
    <col min="8" max="8" width="45.7109375" style="72" customWidth="1"/>
    <col min="9" max="9" width="11.7109375" style="72" customWidth="1"/>
    <col min="10" max="10" width="45.7109375" style="72" customWidth="1"/>
    <col min="11" max="11" width="11.7109375" style="72" customWidth="1"/>
    <col min="12" max="12" width="45.7109375" style="72" customWidth="1"/>
    <col min="13" max="13" width="11.7109375" style="72" customWidth="1"/>
    <col min="14" max="14" width="45.7109375" style="72" customWidth="1"/>
    <col min="15" max="15" width="11.85546875" style="72" customWidth="1"/>
    <col min="16" max="16" width="45.7109375" style="72" customWidth="1"/>
    <col min="17" max="17" width="11.7109375" style="72" customWidth="1"/>
    <col min="18" max="18" width="9.140625" style="72"/>
    <col min="19" max="19" width="80.85546875" style="154" bestFit="1" customWidth="1"/>
    <col min="20" max="20" width="47.28515625" style="72" customWidth="1"/>
    <col min="21" max="21" width="19.42578125" style="72" customWidth="1"/>
    <col min="22" max="16384" width="9.140625" style="72"/>
  </cols>
  <sheetData>
    <row r="2" spans="1:25" ht="20.25" x14ac:dyDescent="0.3">
      <c r="A2" s="128"/>
      <c r="B2" s="129" t="s">
        <v>158</v>
      </c>
      <c r="C2" s="130"/>
      <c r="D2" s="129" t="s">
        <v>160</v>
      </c>
      <c r="E2" s="130"/>
      <c r="F2" s="129" t="s">
        <v>295</v>
      </c>
      <c r="G2" s="130"/>
      <c r="H2" s="129" t="s">
        <v>161</v>
      </c>
      <c r="I2" s="130"/>
      <c r="J2" s="129" t="s">
        <v>162</v>
      </c>
      <c r="K2" s="130"/>
      <c r="L2" s="129" t="s">
        <v>164</v>
      </c>
      <c r="M2" s="130"/>
      <c r="N2" s="129" t="s">
        <v>442</v>
      </c>
      <c r="O2" s="129"/>
      <c r="P2" s="129" t="s">
        <v>163</v>
      </c>
      <c r="Q2" s="130"/>
      <c r="S2" s="128"/>
      <c r="T2" s="129" t="s">
        <v>301</v>
      </c>
      <c r="U2" s="130"/>
    </row>
    <row r="3" spans="1:25" x14ac:dyDescent="0.25">
      <c r="A3" s="131" t="s">
        <v>216</v>
      </c>
      <c r="B3" s="132"/>
      <c r="C3" s="133" t="s">
        <v>208</v>
      </c>
      <c r="D3" s="132"/>
      <c r="E3" s="133" t="s">
        <v>208</v>
      </c>
      <c r="F3" s="132"/>
      <c r="G3" s="133" t="s">
        <v>208</v>
      </c>
      <c r="H3" s="132"/>
      <c r="I3" s="133" t="s">
        <v>208</v>
      </c>
      <c r="J3" s="132"/>
      <c r="K3" s="133" t="s">
        <v>208</v>
      </c>
      <c r="L3" s="132"/>
      <c r="M3" s="133" t="s">
        <v>208</v>
      </c>
      <c r="N3" s="133"/>
      <c r="O3" s="133" t="s">
        <v>208</v>
      </c>
      <c r="P3" s="132"/>
      <c r="Q3" s="133" t="s">
        <v>208</v>
      </c>
      <c r="S3" s="131" t="s">
        <v>216</v>
      </c>
      <c r="T3" s="132"/>
      <c r="U3" s="133" t="s">
        <v>208</v>
      </c>
      <c r="V3" s="81"/>
      <c r="W3" s="81"/>
      <c r="X3" s="81"/>
      <c r="Y3" s="81"/>
    </row>
    <row r="4" spans="1:25" ht="39" customHeight="1" x14ac:dyDescent="0.25">
      <c r="A4" s="134" t="s">
        <v>403</v>
      </c>
      <c r="B4" s="135"/>
      <c r="C4" s="135"/>
      <c r="D4" s="135"/>
      <c r="E4" s="135"/>
      <c r="F4" s="135"/>
      <c r="G4" s="135"/>
      <c r="H4" s="135"/>
      <c r="I4" s="135"/>
      <c r="J4" s="135"/>
      <c r="K4" s="135"/>
      <c r="L4" s="135"/>
      <c r="M4" s="135"/>
      <c r="N4" s="135"/>
      <c r="O4" s="135"/>
      <c r="P4" s="135"/>
      <c r="Q4" s="135"/>
      <c r="S4" s="134" t="s">
        <v>403</v>
      </c>
      <c r="T4" s="136" t="s">
        <v>313</v>
      </c>
      <c r="U4" s="135"/>
      <c r="V4" s="81"/>
      <c r="W4" s="81"/>
      <c r="X4" s="81"/>
      <c r="Y4" s="81"/>
    </row>
    <row r="5" spans="1:25" ht="20.25" customHeight="1" x14ac:dyDescent="0.25">
      <c r="A5" s="137" t="s">
        <v>171</v>
      </c>
      <c r="B5" s="138" t="s">
        <v>159</v>
      </c>
      <c r="C5" s="138"/>
      <c r="D5" s="138" t="s">
        <v>159</v>
      </c>
      <c r="E5" s="138"/>
      <c r="F5" s="138" t="s">
        <v>159</v>
      </c>
      <c r="G5" s="138"/>
      <c r="H5" s="138" t="s">
        <v>159</v>
      </c>
      <c r="I5" s="138"/>
      <c r="J5" s="138" t="s">
        <v>159</v>
      </c>
      <c r="K5" s="138"/>
      <c r="L5" s="138" t="s">
        <v>159</v>
      </c>
      <c r="M5" s="138"/>
      <c r="N5" s="138" t="s">
        <v>159</v>
      </c>
      <c r="O5" s="138"/>
      <c r="P5" s="138" t="s">
        <v>159</v>
      </c>
      <c r="Q5" s="138"/>
      <c r="S5" s="137" t="s">
        <v>171</v>
      </c>
      <c r="T5" s="138" t="s">
        <v>304</v>
      </c>
      <c r="U5" s="138"/>
    </row>
    <row r="6" spans="1:25" ht="20.25" customHeight="1" x14ac:dyDescent="0.25">
      <c r="A6" s="137" t="s">
        <v>451</v>
      </c>
      <c r="B6" s="169"/>
      <c r="C6" s="169"/>
      <c r="D6" s="169"/>
      <c r="E6" s="169"/>
      <c r="F6" s="169"/>
      <c r="G6" s="169"/>
      <c r="H6" s="169"/>
      <c r="I6" s="169"/>
      <c r="J6" s="169"/>
      <c r="K6" s="169"/>
      <c r="L6" s="169"/>
      <c r="M6" s="169"/>
      <c r="N6" s="140" t="s">
        <v>159</v>
      </c>
      <c r="O6" s="138"/>
      <c r="P6" s="169"/>
      <c r="Q6" s="169"/>
      <c r="S6" s="137" t="s">
        <v>451</v>
      </c>
      <c r="T6" s="139"/>
      <c r="U6" s="139"/>
    </row>
    <row r="7" spans="1:25" x14ac:dyDescent="0.25">
      <c r="A7" s="260" t="s">
        <v>177</v>
      </c>
      <c r="B7" s="170"/>
      <c r="C7" s="169"/>
      <c r="D7" s="169"/>
      <c r="E7" s="169"/>
      <c r="F7" s="169"/>
      <c r="G7" s="169"/>
      <c r="H7" s="169"/>
      <c r="I7" s="169"/>
      <c r="J7" s="169"/>
      <c r="K7" s="169"/>
      <c r="L7" s="169"/>
      <c r="M7" s="169"/>
      <c r="N7" s="169"/>
      <c r="O7" s="169"/>
      <c r="P7" s="169"/>
      <c r="Q7" s="169"/>
      <c r="S7" s="260" t="s">
        <v>177</v>
      </c>
      <c r="T7" s="141"/>
      <c r="U7" s="139"/>
    </row>
    <row r="8" spans="1:25" ht="31.5" x14ac:dyDescent="0.25">
      <c r="A8" s="142" t="s">
        <v>10</v>
      </c>
      <c r="B8" s="138"/>
      <c r="C8" s="138"/>
      <c r="D8" s="138"/>
      <c r="E8" s="138"/>
      <c r="F8" s="138"/>
      <c r="G8" s="138"/>
      <c r="H8" s="138"/>
      <c r="I8" s="138"/>
      <c r="J8" s="138"/>
      <c r="K8" s="138"/>
      <c r="L8" s="138"/>
      <c r="M8" s="138"/>
      <c r="N8" s="138"/>
      <c r="O8" s="138"/>
      <c r="P8" s="138"/>
      <c r="Q8" s="138"/>
      <c r="S8" s="142" t="s">
        <v>10</v>
      </c>
      <c r="T8" s="138" t="s">
        <v>311</v>
      </c>
      <c r="U8" s="138"/>
    </row>
    <row r="9" spans="1:25" ht="31.5" x14ac:dyDescent="0.25">
      <c r="A9" s="142" t="s">
        <v>9</v>
      </c>
      <c r="B9" s="138"/>
      <c r="C9" s="138"/>
      <c r="D9" s="138"/>
      <c r="E9" s="138"/>
      <c r="F9" s="138"/>
      <c r="G9" s="138"/>
      <c r="H9" s="138"/>
      <c r="I9" s="138"/>
      <c r="J9" s="138"/>
      <c r="K9" s="138"/>
      <c r="L9" s="138"/>
      <c r="M9" s="138"/>
      <c r="N9" s="138"/>
      <c r="O9" s="138"/>
      <c r="P9" s="138"/>
      <c r="Q9" s="138"/>
      <c r="S9" s="142" t="s">
        <v>9</v>
      </c>
      <c r="T9" s="138" t="s">
        <v>312</v>
      </c>
      <c r="U9" s="138"/>
    </row>
    <row r="10" spans="1:25" ht="131.25" customHeight="1" x14ac:dyDescent="0.25">
      <c r="A10" s="142" t="s">
        <v>6</v>
      </c>
      <c r="B10" s="138"/>
      <c r="C10" s="138"/>
      <c r="D10" s="138"/>
      <c r="E10" s="138"/>
      <c r="F10" s="138"/>
      <c r="G10" s="138"/>
      <c r="H10" s="138"/>
      <c r="I10" s="138"/>
      <c r="J10" s="138"/>
      <c r="K10" s="138"/>
      <c r="L10" s="138"/>
      <c r="M10" s="138"/>
      <c r="N10" s="138"/>
      <c r="O10" s="138"/>
      <c r="P10" s="138"/>
      <c r="Q10" s="138"/>
      <c r="S10" s="142" t="s">
        <v>6</v>
      </c>
      <c r="T10" s="138" t="s">
        <v>310</v>
      </c>
      <c r="U10" s="138"/>
    </row>
    <row r="11" spans="1:25" ht="15.75" customHeight="1" x14ac:dyDescent="0.25">
      <c r="A11" s="260" t="s">
        <v>414</v>
      </c>
      <c r="B11" s="170"/>
      <c r="C11" s="169"/>
      <c r="D11" s="169"/>
      <c r="E11" s="169"/>
      <c r="F11" s="169"/>
      <c r="G11" s="169"/>
      <c r="H11" s="169"/>
      <c r="I11" s="169"/>
      <c r="J11" s="169"/>
      <c r="K11" s="169"/>
      <c r="L11" s="169"/>
      <c r="M11" s="169"/>
      <c r="N11" s="169"/>
      <c r="O11" s="169"/>
      <c r="P11" s="169"/>
      <c r="Q11" s="169"/>
      <c r="S11" s="260" t="s">
        <v>414</v>
      </c>
      <c r="T11" s="139"/>
      <c r="U11" s="139"/>
    </row>
    <row r="12" spans="1:25" ht="15.75" customHeight="1" x14ac:dyDescent="0.25">
      <c r="A12" s="142" t="s">
        <v>398</v>
      </c>
      <c r="B12" s="138"/>
      <c r="C12" s="138"/>
      <c r="D12" s="138"/>
      <c r="E12" s="138"/>
      <c r="F12" s="138"/>
      <c r="G12" s="138"/>
      <c r="H12" s="138"/>
      <c r="I12" s="138"/>
      <c r="J12" s="138"/>
      <c r="K12" s="138"/>
      <c r="L12" s="138"/>
      <c r="M12" s="138"/>
      <c r="N12" s="138"/>
      <c r="O12" s="138"/>
      <c r="P12" s="138"/>
      <c r="Q12" s="138"/>
      <c r="S12" s="142" t="s">
        <v>398</v>
      </c>
      <c r="T12" s="143" t="s">
        <v>8</v>
      </c>
      <c r="U12" s="138"/>
    </row>
    <row r="13" spans="1:25" ht="15.75" customHeight="1" x14ac:dyDescent="0.25">
      <c r="A13" s="142" t="s">
        <v>400</v>
      </c>
      <c r="B13" s="138"/>
      <c r="C13" s="138"/>
      <c r="D13" s="138"/>
      <c r="E13" s="138"/>
      <c r="F13" s="138"/>
      <c r="G13" s="138"/>
      <c r="H13" s="138"/>
      <c r="I13" s="138"/>
      <c r="J13" s="138"/>
      <c r="K13" s="138"/>
      <c r="L13" s="138"/>
      <c r="M13" s="138"/>
      <c r="N13" s="138"/>
      <c r="O13" s="138"/>
      <c r="P13" s="138"/>
      <c r="Q13" s="138"/>
      <c r="S13" s="142" t="s">
        <v>400</v>
      </c>
      <c r="T13" s="143" t="s">
        <v>8</v>
      </c>
      <c r="U13" s="138"/>
    </row>
    <row r="14" spans="1:25" ht="15.75" customHeight="1" x14ac:dyDescent="0.25">
      <c r="A14" s="142" t="s">
        <v>337</v>
      </c>
      <c r="B14" s="138"/>
      <c r="C14" s="138"/>
      <c r="D14" s="138"/>
      <c r="E14" s="138"/>
      <c r="F14" s="138"/>
      <c r="G14" s="138"/>
      <c r="H14" s="138"/>
      <c r="I14" s="138"/>
      <c r="J14" s="138"/>
      <c r="K14" s="138"/>
      <c r="L14" s="138"/>
      <c r="M14" s="138"/>
      <c r="N14" s="138"/>
      <c r="O14" s="138"/>
      <c r="P14" s="138"/>
      <c r="Q14" s="138"/>
      <c r="S14" s="142" t="s">
        <v>337</v>
      </c>
      <c r="T14" s="143" t="s">
        <v>8</v>
      </c>
      <c r="U14" s="138"/>
    </row>
    <row r="15" spans="1:25" ht="15.75" customHeight="1" x14ac:dyDescent="0.25">
      <c r="A15" s="142" t="s">
        <v>339</v>
      </c>
      <c r="B15" s="138"/>
      <c r="C15" s="138"/>
      <c r="D15" s="138"/>
      <c r="E15" s="138"/>
      <c r="F15" s="138"/>
      <c r="G15" s="138"/>
      <c r="H15" s="138"/>
      <c r="I15" s="138"/>
      <c r="J15" s="138"/>
      <c r="K15" s="138"/>
      <c r="L15" s="138"/>
      <c r="M15" s="138"/>
      <c r="N15" s="138"/>
      <c r="O15" s="138"/>
      <c r="P15" s="138"/>
      <c r="Q15" s="138"/>
      <c r="S15" s="142" t="s">
        <v>339</v>
      </c>
      <c r="T15" s="143" t="s">
        <v>8</v>
      </c>
      <c r="U15" s="138"/>
    </row>
    <row r="16" spans="1:25" ht="15.75" customHeight="1" x14ac:dyDescent="0.25">
      <c r="A16" s="142" t="s">
        <v>343</v>
      </c>
      <c r="B16" s="138"/>
      <c r="C16" s="138"/>
      <c r="D16" s="138"/>
      <c r="E16" s="138"/>
      <c r="F16" s="138"/>
      <c r="G16" s="138"/>
      <c r="H16" s="138"/>
      <c r="I16" s="138"/>
      <c r="J16" s="138"/>
      <c r="K16" s="138"/>
      <c r="L16" s="138"/>
      <c r="M16" s="138"/>
      <c r="N16" s="138"/>
      <c r="O16" s="138"/>
      <c r="P16" s="138"/>
      <c r="Q16" s="138"/>
      <c r="S16" s="142" t="s">
        <v>343</v>
      </c>
      <c r="T16" s="143" t="s">
        <v>8</v>
      </c>
      <c r="U16" s="138"/>
    </row>
    <row r="17" spans="1:21" ht="15.75" customHeight="1" x14ac:dyDescent="0.25">
      <c r="A17" s="142" t="s">
        <v>345</v>
      </c>
      <c r="B17" s="138"/>
      <c r="C17" s="138"/>
      <c r="D17" s="138"/>
      <c r="E17" s="138"/>
      <c r="F17" s="138"/>
      <c r="G17" s="138"/>
      <c r="H17" s="138"/>
      <c r="I17" s="138"/>
      <c r="J17" s="138"/>
      <c r="K17" s="138"/>
      <c r="L17" s="138"/>
      <c r="M17" s="138"/>
      <c r="N17" s="138"/>
      <c r="O17" s="138"/>
      <c r="P17" s="138"/>
      <c r="Q17" s="138"/>
      <c r="S17" s="142" t="s">
        <v>345</v>
      </c>
      <c r="T17" s="143" t="s">
        <v>8</v>
      </c>
      <c r="U17" s="138"/>
    </row>
    <row r="18" spans="1:21" x14ac:dyDescent="0.25">
      <c r="A18" s="144" t="s">
        <v>230</v>
      </c>
      <c r="B18" s="169"/>
      <c r="C18" s="169"/>
      <c r="D18" s="169"/>
      <c r="E18" s="169"/>
      <c r="F18" s="169"/>
      <c r="G18" s="169"/>
      <c r="H18" s="138"/>
      <c r="I18" s="138"/>
      <c r="J18" s="169"/>
      <c r="K18" s="169"/>
      <c r="L18" s="169"/>
      <c r="M18" s="169"/>
      <c r="N18" s="169"/>
      <c r="O18" s="169"/>
      <c r="P18" s="169"/>
      <c r="Q18" s="169"/>
      <c r="S18" s="144" t="s">
        <v>230</v>
      </c>
      <c r="T18" s="139"/>
      <c r="U18" s="139"/>
    </row>
    <row r="19" spans="1:21" ht="78.75" x14ac:dyDescent="0.25">
      <c r="A19" s="163" t="s">
        <v>484</v>
      </c>
      <c r="B19" s="169"/>
      <c r="C19" s="191"/>
      <c r="D19" s="169"/>
      <c r="E19" s="169"/>
      <c r="F19" s="169"/>
      <c r="G19" s="169"/>
      <c r="H19" s="169"/>
      <c r="I19" s="169"/>
      <c r="J19" s="169"/>
      <c r="K19" s="169"/>
      <c r="L19" s="169"/>
      <c r="M19" s="169"/>
      <c r="N19" s="169"/>
      <c r="O19" s="169"/>
      <c r="P19" s="169"/>
      <c r="Q19" s="169"/>
      <c r="S19" s="163" t="s">
        <v>484</v>
      </c>
      <c r="T19" s="139"/>
      <c r="U19" s="138" t="s">
        <v>485</v>
      </c>
    </row>
    <row r="20" spans="1:21" x14ac:dyDescent="0.25">
      <c r="A20" s="188" t="s">
        <v>6</v>
      </c>
      <c r="B20" s="138"/>
      <c r="C20" s="138"/>
      <c r="D20" s="169"/>
      <c r="E20" s="169"/>
      <c r="F20" s="169"/>
      <c r="G20" s="169"/>
      <c r="H20" s="169"/>
      <c r="I20" s="169"/>
      <c r="J20" s="169"/>
      <c r="K20" s="169"/>
      <c r="L20" s="169"/>
      <c r="M20" s="169"/>
      <c r="N20" s="169"/>
      <c r="O20" s="169"/>
      <c r="P20" s="169"/>
      <c r="Q20" s="169"/>
      <c r="S20" s="188" t="s">
        <v>6</v>
      </c>
      <c r="T20" s="138"/>
      <c r="U20" s="138"/>
    </row>
    <row r="21" spans="1:21" x14ac:dyDescent="0.25">
      <c r="A21" s="189" t="s">
        <v>80</v>
      </c>
      <c r="B21" s="138"/>
      <c r="C21" s="138"/>
      <c r="D21" s="169"/>
      <c r="E21" s="169"/>
      <c r="F21" s="169"/>
      <c r="G21" s="169"/>
      <c r="H21" s="169"/>
      <c r="I21" s="169"/>
      <c r="J21" s="169"/>
      <c r="K21" s="169"/>
      <c r="L21" s="169"/>
      <c r="M21" s="169"/>
      <c r="N21" s="169"/>
      <c r="O21" s="169"/>
      <c r="P21" s="169"/>
      <c r="Q21" s="169"/>
      <c r="S21" s="189" t="s">
        <v>80</v>
      </c>
      <c r="T21" s="138">
        <v>100</v>
      </c>
      <c r="U21" s="138"/>
    </row>
    <row r="22" spans="1:21" x14ac:dyDescent="0.25">
      <c r="A22" s="189" t="s">
        <v>482</v>
      </c>
      <c r="B22" s="138"/>
      <c r="C22" s="138"/>
      <c r="D22" s="169"/>
      <c r="E22" s="169"/>
      <c r="F22" s="169"/>
      <c r="G22" s="169"/>
      <c r="H22" s="169"/>
      <c r="I22" s="169"/>
      <c r="J22" s="169"/>
      <c r="K22" s="169"/>
      <c r="L22" s="169"/>
      <c r="M22" s="169"/>
      <c r="N22" s="169"/>
      <c r="O22" s="169"/>
      <c r="P22" s="169"/>
      <c r="Q22" s="169"/>
      <c r="S22" s="189" t="s">
        <v>482</v>
      </c>
      <c r="T22" s="138">
        <v>100</v>
      </c>
      <c r="U22" s="138"/>
    </row>
    <row r="23" spans="1:21" x14ac:dyDescent="0.25">
      <c r="A23" s="189" t="s">
        <v>483</v>
      </c>
      <c r="B23" s="138"/>
      <c r="C23" s="138"/>
      <c r="D23" s="169"/>
      <c r="E23" s="169"/>
      <c r="F23" s="169"/>
      <c r="G23" s="169"/>
      <c r="H23" s="169"/>
      <c r="I23" s="169"/>
      <c r="J23" s="169"/>
      <c r="K23" s="169"/>
      <c r="L23" s="169"/>
      <c r="M23" s="169"/>
      <c r="N23" s="169"/>
      <c r="O23" s="169"/>
      <c r="P23" s="169"/>
      <c r="Q23" s="169"/>
      <c r="S23" s="189" t="s">
        <v>483</v>
      </c>
      <c r="T23" s="138">
        <v>100</v>
      </c>
      <c r="U23" s="138"/>
    </row>
    <row r="24" spans="1:21" x14ac:dyDescent="0.25">
      <c r="A24" s="189" t="s">
        <v>332</v>
      </c>
      <c r="B24" s="138"/>
      <c r="C24" s="138"/>
      <c r="D24" s="169"/>
      <c r="E24" s="169"/>
      <c r="F24" s="169"/>
      <c r="G24" s="169"/>
      <c r="H24" s="169"/>
      <c r="I24" s="169"/>
      <c r="J24" s="169"/>
      <c r="K24" s="169"/>
      <c r="L24" s="169"/>
      <c r="M24" s="169"/>
      <c r="N24" s="169"/>
      <c r="O24" s="169"/>
      <c r="P24" s="169"/>
      <c r="Q24" s="169"/>
      <c r="S24" s="189" t="s">
        <v>332</v>
      </c>
      <c r="T24" s="190" t="s">
        <v>8</v>
      </c>
      <c r="U24" s="138"/>
    </row>
    <row r="25" spans="1:21" x14ac:dyDescent="0.25">
      <c r="A25" s="188" t="s">
        <v>9</v>
      </c>
      <c r="B25" s="138"/>
      <c r="C25" s="138"/>
      <c r="D25" s="169"/>
      <c r="E25" s="169"/>
      <c r="F25" s="169"/>
      <c r="G25" s="169"/>
      <c r="H25" s="169"/>
      <c r="I25" s="169"/>
      <c r="J25" s="169"/>
      <c r="K25" s="169"/>
      <c r="L25" s="169"/>
      <c r="M25" s="169"/>
      <c r="N25" s="169"/>
      <c r="O25" s="169"/>
      <c r="P25" s="169"/>
      <c r="Q25" s="169"/>
      <c r="S25" s="188" t="s">
        <v>9</v>
      </c>
      <c r="T25" s="138"/>
      <c r="U25" s="138"/>
    </row>
    <row r="26" spans="1:21" x14ac:dyDescent="0.25">
      <c r="A26" s="189" t="s">
        <v>80</v>
      </c>
      <c r="B26" s="138"/>
      <c r="C26" s="138"/>
      <c r="D26" s="169"/>
      <c r="E26" s="169"/>
      <c r="F26" s="169"/>
      <c r="G26" s="169"/>
      <c r="H26" s="169"/>
      <c r="I26" s="169"/>
      <c r="J26" s="169"/>
      <c r="K26" s="169"/>
      <c r="L26" s="169"/>
      <c r="M26" s="169"/>
      <c r="N26" s="169"/>
      <c r="O26" s="169"/>
      <c r="P26" s="169"/>
      <c r="Q26" s="169"/>
      <c r="S26" s="189" t="s">
        <v>80</v>
      </c>
      <c r="T26" s="138">
        <v>70</v>
      </c>
      <c r="U26" s="138"/>
    </row>
    <row r="27" spans="1:21" x14ac:dyDescent="0.25">
      <c r="A27" s="189" t="s">
        <v>482</v>
      </c>
      <c r="B27" s="138"/>
      <c r="C27" s="138"/>
      <c r="D27" s="169"/>
      <c r="E27" s="169"/>
      <c r="F27" s="169"/>
      <c r="G27" s="169"/>
      <c r="H27" s="169"/>
      <c r="I27" s="169"/>
      <c r="J27" s="169"/>
      <c r="K27" s="169"/>
      <c r="L27" s="169"/>
      <c r="M27" s="169"/>
      <c r="N27" s="169"/>
      <c r="O27" s="169"/>
      <c r="P27" s="169"/>
      <c r="Q27" s="169"/>
      <c r="S27" s="189" t="s">
        <v>482</v>
      </c>
      <c r="T27" s="138">
        <v>70</v>
      </c>
      <c r="U27" s="138"/>
    </row>
    <row r="28" spans="1:21" x14ac:dyDescent="0.25">
      <c r="A28" s="189" t="s">
        <v>483</v>
      </c>
      <c r="B28" s="138"/>
      <c r="C28" s="138"/>
      <c r="D28" s="169"/>
      <c r="E28" s="169"/>
      <c r="F28" s="169"/>
      <c r="G28" s="169"/>
      <c r="H28" s="169"/>
      <c r="I28" s="169"/>
      <c r="J28" s="169"/>
      <c r="K28" s="169"/>
      <c r="L28" s="169"/>
      <c r="M28" s="169"/>
      <c r="N28" s="169"/>
      <c r="O28" s="169"/>
      <c r="P28" s="169"/>
      <c r="Q28" s="169"/>
      <c r="S28" s="189" t="s">
        <v>483</v>
      </c>
      <c r="T28" s="138">
        <v>70</v>
      </c>
      <c r="U28" s="138"/>
    </row>
    <row r="29" spans="1:21" x14ac:dyDescent="0.25">
      <c r="A29" s="189" t="s">
        <v>332</v>
      </c>
      <c r="B29" s="138"/>
      <c r="C29" s="138"/>
      <c r="D29" s="169"/>
      <c r="E29" s="169"/>
      <c r="F29" s="169"/>
      <c r="G29" s="169"/>
      <c r="H29" s="169"/>
      <c r="I29" s="169"/>
      <c r="J29" s="169"/>
      <c r="K29" s="169"/>
      <c r="L29" s="169"/>
      <c r="M29" s="169"/>
      <c r="N29" s="169"/>
      <c r="O29" s="169"/>
      <c r="P29" s="169"/>
      <c r="Q29" s="169"/>
      <c r="S29" s="189" t="s">
        <v>332</v>
      </c>
      <c r="T29" s="190" t="s">
        <v>8</v>
      </c>
      <c r="U29" s="138"/>
    </row>
    <row r="30" spans="1:21" x14ac:dyDescent="0.25">
      <c r="A30" s="188" t="s">
        <v>10</v>
      </c>
      <c r="B30" s="138"/>
      <c r="C30" s="138"/>
      <c r="D30" s="169"/>
      <c r="E30" s="169"/>
      <c r="F30" s="169"/>
      <c r="G30" s="169"/>
      <c r="H30" s="169"/>
      <c r="I30" s="169"/>
      <c r="J30" s="169"/>
      <c r="K30" s="169"/>
      <c r="L30" s="169"/>
      <c r="M30" s="169"/>
      <c r="N30" s="169"/>
      <c r="O30" s="169"/>
      <c r="P30" s="169"/>
      <c r="Q30" s="169"/>
      <c r="S30" s="188" t="s">
        <v>10</v>
      </c>
      <c r="T30" s="138"/>
      <c r="U30" s="138"/>
    </row>
    <row r="31" spans="1:21" x14ac:dyDescent="0.25">
      <c r="A31" s="189" t="s">
        <v>80</v>
      </c>
      <c r="B31" s="138"/>
      <c r="C31" s="138"/>
      <c r="D31" s="169"/>
      <c r="E31" s="169"/>
      <c r="F31" s="169"/>
      <c r="G31" s="169"/>
      <c r="H31" s="169"/>
      <c r="I31" s="169"/>
      <c r="J31" s="169"/>
      <c r="K31" s="169"/>
      <c r="L31" s="169"/>
      <c r="M31" s="169"/>
      <c r="N31" s="169"/>
      <c r="O31" s="169"/>
      <c r="P31" s="169"/>
      <c r="Q31" s="169"/>
      <c r="S31" s="189" t="s">
        <v>80</v>
      </c>
      <c r="T31" s="138">
        <v>50</v>
      </c>
      <c r="U31" s="138"/>
    </row>
    <row r="32" spans="1:21" x14ac:dyDescent="0.25">
      <c r="A32" s="189" t="s">
        <v>482</v>
      </c>
      <c r="B32" s="138"/>
      <c r="C32" s="138"/>
      <c r="D32" s="169"/>
      <c r="E32" s="169"/>
      <c r="F32" s="169"/>
      <c r="G32" s="169"/>
      <c r="H32" s="169"/>
      <c r="I32" s="169"/>
      <c r="J32" s="169"/>
      <c r="K32" s="169"/>
      <c r="L32" s="169"/>
      <c r="M32" s="169"/>
      <c r="N32" s="169"/>
      <c r="O32" s="169"/>
      <c r="P32" s="169"/>
      <c r="Q32" s="169"/>
      <c r="S32" s="189" t="s">
        <v>482</v>
      </c>
      <c r="T32" s="138">
        <v>50</v>
      </c>
      <c r="U32" s="138"/>
    </row>
    <row r="33" spans="1:21" x14ac:dyDescent="0.25">
      <c r="A33" s="189" t="s">
        <v>483</v>
      </c>
      <c r="B33" s="138"/>
      <c r="C33" s="138"/>
      <c r="D33" s="169"/>
      <c r="E33" s="169"/>
      <c r="F33" s="169"/>
      <c r="G33" s="169"/>
      <c r="H33" s="169"/>
      <c r="I33" s="169"/>
      <c r="J33" s="169"/>
      <c r="K33" s="169"/>
      <c r="L33" s="169"/>
      <c r="M33" s="169"/>
      <c r="N33" s="169"/>
      <c r="O33" s="169"/>
      <c r="P33" s="169"/>
      <c r="Q33" s="169"/>
      <c r="S33" s="189" t="s">
        <v>483</v>
      </c>
      <c r="T33" s="138">
        <v>50</v>
      </c>
      <c r="U33" s="138"/>
    </row>
    <row r="34" spans="1:21" x14ac:dyDescent="0.25">
      <c r="A34" s="189" t="s">
        <v>332</v>
      </c>
      <c r="B34" s="138"/>
      <c r="C34" s="138"/>
      <c r="D34" s="169"/>
      <c r="E34" s="169"/>
      <c r="F34" s="169"/>
      <c r="G34" s="169"/>
      <c r="H34" s="169"/>
      <c r="I34" s="169"/>
      <c r="J34" s="169"/>
      <c r="K34" s="169"/>
      <c r="L34" s="169"/>
      <c r="M34" s="169"/>
      <c r="N34" s="169"/>
      <c r="O34" s="169"/>
      <c r="P34" s="169"/>
      <c r="Q34" s="169"/>
      <c r="S34" s="189" t="s">
        <v>332</v>
      </c>
      <c r="T34" s="190" t="s">
        <v>8</v>
      </c>
      <c r="U34" s="138"/>
    </row>
    <row r="35" spans="1:21" ht="15.75" customHeight="1" x14ac:dyDescent="0.25">
      <c r="A35" s="145" t="s">
        <v>450</v>
      </c>
      <c r="B35" s="169"/>
      <c r="C35" s="169"/>
      <c r="D35" s="169"/>
      <c r="E35" s="169"/>
      <c r="F35" s="169"/>
      <c r="G35" s="169"/>
      <c r="H35" s="169"/>
      <c r="I35" s="169"/>
      <c r="J35" s="169"/>
      <c r="K35" s="169"/>
      <c r="L35" s="169"/>
      <c r="M35" s="169"/>
      <c r="N35" s="138"/>
      <c r="O35" s="138"/>
      <c r="P35" s="169"/>
      <c r="Q35" s="169"/>
      <c r="S35" s="145" t="s">
        <v>450</v>
      </c>
      <c r="T35" s="139"/>
      <c r="U35" s="139"/>
    </row>
    <row r="36" spans="1:21" ht="7.5" customHeight="1" x14ac:dyDescent="0.25">
      <c r="A36" s="137"/>
      <c r="B36" s="146"/>
      <c r="C36" s="84"/>
      <c r="D36" s="84"/>
      <c r="E36" s="84"/>
      <c r="F36" s="84"/>
      <c r="G36" s="84"/>
      <c r="H36" s="84"/>
      <c r="I36" s="84"/>
      <c r="J36" s="84"/>
      <c r="K36" s="84"/>
      <c r="L36" s="84"/>
      <c r="M36" s="84"/>
      <c r="N36" s="84"/>
      <c r="O36" s="84"/>
      <c r="P36" s="84"/>
      <c r="Q36" s="84"/>
      <c r="S36" s="137"/>
      <c r="T36" s="147"/>
      <c r="U36" s="84"/>
    </row>
    <row r="37" spans="1:21" x14ac:dyDescent="0.25">
      <c r="A37" s="131" t="s">
        <v>151</v>
      </c>
      <c r="B37" s="132"/>
      <c r="C37" s="133" t="s">
        <v>208</v>
      </c>
      <c r="D37" s="132"/>
      <c r="E37" s="133" t="s">
        <v>208</v>
      </c>
      <c r="F37" s="132"/>
      <c r="G37" s="133" t="s">
        <v>208</v>
      </c>
      <c r="H37" s="132"/>
      <c r="I37" s="133" t="s">
        <v>208</v>
      </c>
      <c r="J37" s="132"/>
      <c r="K37" s="133" t="s">
        <v>208</v>
      </c>
      <c r="L37" s="132"/>
      <c r="M37" s="133" t="s">
        <v>208</v>
      </c>
      <c r="N37" s="133"/>
      <c r="O37" s="133" t="s">
        <v>208</v>
      </c>
      <c r="P37" s="132"/>
      <c r="Q37" s="133" t="s">
        <v>208</v>
      </c>
      <c r="S37" s="131" t="s">
        <v>151</v>
      </c>
      <c r="T37" s="148"/>
      <c r="U37" s="133" t="s">
        <v>208</v>
      </c>
    </row>
    <row r="38" spans="1:21" x14ac:dyDescent="0.25">
      <c r="A38" s="149" t="s">
        <v>152</v>
      </c>
      <c r="B38" s="84" t="s">
        <v>159</v>
      </c>
      <c r="C38" s="84"/>
      <c r="D38" s="84" t="s">
        <v>159</v>
      </c>
      <c r="E38" s="84"/>
      <c r="F38" s="84" t="s">
        <v>159</v>
      </c>
      <c r="G38" s="84"/>
      <c r="H38" s="84" t="s">
        <v>159</v>
      </c>
      <c r="I38" s="84"/>
      <c r="J38" s="84" t="s">
        <v>159</v>
      </c>
      <c r="K38" s="84"/>
      <c r="L38" s="84" t="s">
        <v>159</v>
      </c>
      <c r="M38" s="84"/>
      <c r="N38" s="84" t="s">
        <v>159</v>
      </c>
      <c r="O38" s="84"/>
      <c r="P38" s="84" t="s">
        <v>159</v>
      </c>
      <c r="Q38" s="84"/>
      <c r="S38" s="149" t="s">
        <v>152</v>
      </c>
      <c r="T38" s="150" t="s">
        <v>302</v>
      </c>
      <c r="U38" s="84"/>
    </row>
    <row r="39" spans="1:21" x14ac:dyDescent="0.25">
      <c r="A39" s="149" t="s">
        <v>154</v>
      </c>
      <c r="B39" s="84" t="s">
        <v>159</v>
      </c>
      <c r="C39" s="84"/>
      <c r="D39" s="84" t="s">
        <v>159</v>
      </c>
      <c r="E39" s="84"/>
      <c r="F39" s="84" t="s">
        <v>159</v>
      </c>
      <c r="G39" s="84"/>
      <c r="H39" s="84" t="s">
        <v>159</v>
      </c>
      <c r="I39" s="84"/>
      <c r="J39" s="84" t="s">
        <v>159</v>
      </c>
      <c r="K39" s="84"/>
      <c r="L39" s="84" t="s">
        <v>159</v>
      </c>
      <c r="M39" s="84"/>
      <c r="N39" s="169"/>
      <c r="O39" s="84"/>
      <c r="P39" s="84" t="s">
        <v>159</v>
      </c>
      <c r="Q39" s="84"/>
      <c r="S39" s="149" t="s">
        <v>154</v>
      </c>
      <c r="T39" s="150" t="s">
        <v>303</v>
      </c>
      <c r="U39" s="84"/>
    </row>
    <row r="40" spans="1:21" ht="31.5" x14ac:dyDescent="0.25">
      <c r="A40" s="151" t="s">
        <v>404</v>
      </c>
      <c r="B40" s="169"/>
      <c r="C40" s="169"/>
      <c r="D40" s="169"/>
      <c r="E40" s="169"/>
      <c r="F40" s="138"/>
      <c r="G40" s="138"/>
      <c r="H40" s="169"/>
      <c r="I40" s="169"/>
      <c r="J40" s="169"/>
      <c r="K40" s="169"/>
      <c r="L40" s="169"/>
      <c r="M40" s="169"/>
      <c r="N40" s="169"/>
      <c r="O40" s="169"/>
      <c r="P40" s="169"/>
      <c r="Q40" s="169"/>
      <c r="S40" s="151" t="s">
        <v>404</v>
      </c>
      <c r="T40" s="139"/>
      <c r="U40" s="139"/>
    </row>
    <row r="41" spans="1:21" x14ac:dyDescent="0.25">
      <c r="A41" s="149" t="s">
        <v>155</v>
      </c>
      <c r="B41" s="138"/>
      <c r="C41" s="138"/>
      <c r="D41" s="138"/>
      <c r="E41" s="138"/>
      <c r="F41" s="138"/>
      <c r="G41" s="138"/>
      <c r="H41" s="138"/>
      <c r="I41" s="138"/>
      <c r="J41" s="138"/>
      <c r="K41" s="138"/>
      <c r="L41" s="138"/>
      <c r="M41" s="138"/>
      <c r="N41" s="138"/>
      <c r="O41" s="138"/>
      <c r="P41" s="138"/>
      <c r="Q41" s="138"/>
      <c r="S41" s="149" t="s">
        <v>155</v>
      </c>
      <c r="T41" s="138">
        <v>105600</v>
      </c>
      <c r="U41" s="138"/>
    </row>
    <row r="42" spans="1:21" x14ac:dyDescent="0.25">
      <c r="A42" s="149" t="s">
        <v>168</v>
      </c>
      <c r="B42" s="138"/>
      <c r="C42" s="138"/>
      <c r="D42" s="138"/>
      <c r="E42" s="138"/>
      <c r="F42" s="138"/>
      <c r="G42" s="138"/>
      <c r="H42" s="138"/>
      <c r="I42" s="138"/>
      <c r="J42" s="138"/>
      <c r="K42" s="138"/>
      <c r="L42" s="138"/>
      <c r="M42" s="138"/>
      <c r="N42" s="138"/>
      <c r="O42" s="138"/>
      <c r="P42" s="138"/>
      <c r="Q42" s="138"/>
      <c r="S42" s="149" t="s">
        <v>168</v>
      </c>
      <c r="T42" s="138" t="s">
        <v>306</v>
      </c>
      <c r="U42" s="138"/>
    </row>
    <row r="43" spans="1:21" x14ac:dyDescent="0.25">
      <c r="A43" s="260" t="s">
        <v>413</v>
      </c>
      <c r="B43" s="169"/>
      <c r="C43" s="169"/>
      <c r="D43" s="169"/>
      <c r="E43" s="169"/>
      <c r="F43" s="169"/>
      <c r="G43" s="169"/>
      <c r="H43" s="169"/>
      <c r="I43" s="169"/>
      <c r="J43" s="169"/>
      <c r="K43" s="169"/>
      <c r="L43" s="169"/>
      <c r="M43" s="169"/>
      <c r="N43" s="169"/>
      <c r="O43" s="169"/>
      <c r="P43" s="169"/>
      <c r="Q43" s="169"/>
      <c r="S43" s="260" t="s">
        <v>413</v>
      </c>
      <c r="T43" s="139"/>
      <c r="U43" s="139"/>
    </row>
    <row r="44" spans="1:21" ht="31.5" x14ac:dyDescent="0.25">
      <c r="A44" s="142" t="s">
        <v>410</v>
      </c>
      <c r="B44" s="138"/>
      <c r="C44" s="138"/>
      <c r="D44" s="138"/>
      <c r="E44" s="138"/>
      <c r="F44" s="138"/>
      <c r="G44" s="138"/>
      <c r="H44" s="138"/>
      <c r="I44" s="138"/>
      <c r="J44" s="138"/>
      <c r="K44" s="138"/>
      <c r="L44" s="138"/>
      <c r="M44" s="138"/>
      <c r="N44" s="138"/>
      <c r="O44" s="138"/>
      <c r="P44" s="138"/>
      <c r="Q44" s="138"/>
      <c r="S44" s="142" t="s">
        <v>410</v>
      </c>
      <c r="T44" s="138" t="s">
        <v>457</v>
      </c>
      <c r="U44" s="138"/>
    </row>
    <row r="45" spans="1:21" x14ac:dyDescent="0.25">
      <c r="A45" s="142" t="s">
        <v>411</v>
      </c>
      <c r="B45" s="138"/>
      <c r="C45" s="138"/>
      <c r="D45" s="138"/>
      <c r="E45" s="138"/>
      <c r="F45" s="138"/>
      <c r="G45" s="138"/>
      <c r="H45" s="138"/>
      <c r="I45" s="138"/>
      <c r="J45" s="138"/>
      <c r="K45" s="138"/>
      <c r="L45" s="138"/>
      <c r="M45" s="138"/>
      <c r="N45" s="138"/>
      <c r="O45" s="138"/>
      <c r="P45" s="138"/>
      <c r="Q45" s="138"/>
      <c r="S45" s="142" t="s">
        <v>411</v>
      </c>
      <c r="T45" s="138" t="s">
        <v>8</v>
      </c>
      <c r="U45" s="138"/>
    </row>
    <row r="46" spans="1:21" ht="31.5" x14ac:dyDescent="0.25">
      <c r="A46" s="142" t="s">
        <v>412</v>
      </c>
      <c r="B46" s="138"/>
      <c r="C46" s="138"/>
      <c r="D46" s="138"/>
      <c r="E46" s="138"/>
      <c r="F46" s="139"/>
      <c r="G46" s="138"/>
      <c r="H46" s="138"/>
      <c r="I46" s="138"/>
      <c r="J46" s="138"/>
      <c r="K46" s="138"/>
      <c r="L46" s="138"/>
      <c r="M46" s="138"/>
      <c r="N46" s="138"/>
      <c r="O46" s="138"/>
      <c r="P46" s="138"/>
      <c r="Q46" s="138"/>
      <c r="S46" s="142" t="s">
        <v>412</v>
      </c>
      <c r="T46" s="138" t="s">
        <v>458</v>
      </c>
      <c r="U46" s="138"/>
    </row>
    <row r="47" spans="1:21" x14ac:dyDescent="0.25">
      <c r="A47" s="259" t="s">
        <v>1080</v>
      </c>
      <c r="B47" s="169"/>
      <c r="C47" s="169"/>
      <c r="D47" s="169"/>
      <c r="E47" s="169"/>
      <c r="F47" s="169"/>
      <c r="G47" s="169"/>
      <c r="H47" s="169"/>
      <c r="I47" s="169"/>
      <c r="J47" s="169"/>
      <c r="K47" s="169"/>
      <c r="L47" s="169"/>
      <c r="M47" s="169"/>
      <c r="N47" s="169"/>
      <c r="O47" s="169"/>
      <c r="P47" s="169"/>
      <c r="Q47" s="169"/>
      <c r="S47" s="259" t="s">
        <v>1080</v>
      </c>
      <c r="T47" s="139"/>
      <c r="U47" s="139"/>
    </row>
    <row r="48" spans="1:21" x14ac:dyDescent="0.25">
      <c r="A48" s="144" t="s">
        <v>1084</v>
      </c>
      <c r="B48" s="139"/>
      <c r="C48" s="139"/>
      <c r="D48" s="139"/>
      <c r="E48" s="139"/>
      <c r="F48" s="139"/>
      <c r="G48" s="139"/>
      <c r="H48" s="139"/>
      <c r="I48" s="139"/>
      <c r="J48" s="139"/>
      <c r="K48" s="139"/>
      <c r="L48" s="139"/>
      <c r="M48" s="139"/>
      <c r="N48" s="138"/>
      <c r="O48" s="138"/>
      <c r="P48" s="139"/>
      <c r="Q48" s="139"/>
      <c r="S48" s="144" t="s">
        <v>1084</v>
      </c>
      <c r="T48" s="139"/>
      <c r="U48" s="139"/>
    </row>
    <row r="49" spans="1:21" ht="15.75" customHeight="1" x14ac:dyDescent="0.25">
      <c r="A49" s="145" t="s">
        <v>1083</v>
      </c>
      <c r="B49" s="169"/>
      <c r="C49" s="169"/>
      <c r="D49" s="169"/>
      <c r="E49" s="169"/>
      <c r="F49" s="169"/>
      <c r="G49" s="169"/>
      <c r="H49" s="169"/>
      <c r="I49" s="169"/>
      <c r="J49" s="169"/>
      <c r="K49" s="169"/>
      <c r="L49" s="169"/>
      <c r="M49" s="169"/>
      <c r="N49" s="169"/>
      <c r="O49" s="169"/>
      <c r="P49" s="169"/>
      <c r="Q49" s="169"/>
      <c r="S49" s="145" t="s">
        <v>1083</v>
      </c>
      <c r="T49" s="139"/>
      <c r="U49" s="139"/>
    </row>
    <row r="50" spans="1:21" ht="15.75" customHeight="1" x14ac:dyDescent="0.25">
      <c r="A50" s="155" t="s">
        <v>1085</v>
      </c>
      <c r="B50" s="169"/>
      <c r="C50" s="169"/>
      <c r="D50" s="169"/>
      <c r="E50" s="169"/>
      <c r="F50" s="169"/>
      <c r="G50" s="169"/>
      <c r="H50" s="169"/>
      <c r="I50" s="169"/>
      <c r="J50" s="169"/>
      <c r="K50" s="169"/>
      <c r="L50" s="169"/>
      <c r="M50" s="169"/>
      <c r="N50" s="138"/>
      <c r="O50" s="138"/>
      <c r="P50" s="169"/>
      <c r="Q50" s="169"/>
      <c r="S50" s="155" t="s">
        <v>1085</v>
      </c>
      <c r="T50" s="139"/>
      <c r="U50" s="139"/>
    </row>
    <row r="51" spans="1:21" ht="15.75" customHeight="1" x14ac:dyDescent="0.25">
      <c r="A51" s="155" t="s">
        <v>1082</v>
      </c>
      <c r="B51" s="169"/>
      <c r="C51" s="169"/>
      <c r="D51" s="169"/>
      <c r="E51" s="169"/>
      <c r="F51" s="169"/>
      <c r="G51" s="169"/>
      <c r="H51" s="169"/>
      <c r="I51" s="169"/>
      <c r="J51" s="169"/>
      <c r="K51" s="169"/>
      <c r="L51" s="169"/>
      <c r="M51" s="169"/>
      <c r="N51" s="138"/>
      <c r="O51" s="138"/>
      <c r="P51" s="169"/>
      <c r="Q51" s="169"/>
      <c r="S51" s="155" t="s">
        <v>1082</v>
      </c>
      <c r="T51" s="139"/>
      <c r="U51" s="139"/>
    </row>
    <row r="52" spans="1:21" ht="31.5" x14ac:dyDescent="0.25">
      <c r="A52" s="163" t="s">
        <v>1081</v>
      </c>
      <c r="B52" s="139"/>
      <c r="C52" s="139"/>
      <c r="D52" s="139"/>
      <c r="E52" s="139"/>
      <c r="F52" s="139"/>
      <c r="G52" s="139"/>
      <c r="H52" s="139"/>
      <c r="I52" s="139"/>
      <c r="J52" s="139"/>
      <c r="K52" s="139"/>
      <c r="L52" s="139"/>
      <c r="M52" s="139"/>
      <c r="N52" s="138"/>
      <c r="O52" s="138"/>
      <c r="P52" s="139"/>
      <c r="Q52" s="139"/>
      <c r="S52" s="163" t="s">
        <v>1081</v>
      </c>
      <c r="T52" s="139"/>
      <c r="U52" s="139"/>
    </row>
    <row r="53" spans="1:21" ht="7.5" customHeight="1" x14ac:dyDescent="0.25">
      <c r="A53" s="149"/>
      <c r="B53" s="84"/>
      <c r="C53" s="84"/>
      <c r="D53" s="84"/>
      <c r="E53" s="84"/>
      <c r="F53" s="84"/>
      <c r="G53" s="84"/>
      <c r="H53" s="84"/>
      <c r="I53" s="84"/>
      <c r="J53" s="84"/>
      <c r="K53" s="84"/>
      <c r="L53" s="84"/>
      <c r="M53" s="84"/>
      <c r="N53" s="84"/>
      <c r="O53" s="84"/>
      <c r="P53" s="84"/>
      <c r="Q53" s="84"/>
      <c r="S53" s="149"/>
      <c r="T53" s="150"/>
      <c r="U53" s="84"/>
    </row>
    <row r="54" spans="1:21" x14ac:dyDescent="0.25">
      <c r="A54" s="131" t="s">
        <v>150</v>
      </c>
      <c r="B54" s="132"/>
      <c r="C54" s="133" t="s">
        <v>208</v>
      </c>
      <c r="D54" s="132"/>
      <c r="E54" s="133" t="s">
        <v>208</v>
      </c>
      <c r="F54" s="132"/>
      <c r="G54" s="133" t="s">
        <v>208</v>
      </c>
      <c r="H54" s="132"/>
      <c r="I54" s="133" t="s">
        <v>208</v>
      </c>
      <c r="J54" s="132"/>
      <c r="K54" s="133" t="s">
        <v>208</v>
      </c>
      <c r="L54" s="132"/>
      <c r="M54" s="133" t="s">
        <v>208</v>
      </c>
      <c r="N54" s="133"/>
      <c r="O54" s="133" t="s">
        <v>208</v>
      </c>
      <c r="P54" s="132"/>
      <c r="Q54" s="133" t="s">
        <v>208</v>
      </c>
      <c r="S54" s="131" t="s">
        <v>150</v>
      </c>
      <c r="T54" s="148"/>
      <c r="U54" s="133" t="s">
        <v>208</v>
      </c>
    </row>
    <row r="55" spans="1:21" x14ac:dyDescent="0.25">
      <c r="A55" s="260" t="s">
        <v>1092</v>
      </c>
      <c r="B55" s="169"/>
      <c r="C55" s="169"/>
      <c r="D55" s="169"/>
      <c r="E55" s="169"/>
      <c r="F55" s="169"/>
      <c r="G55" s="169"/>
      <c r="H55" s="169"/>
      <c r="I55" s="169"/>
      <c r="J55" s="169"/>
      <c r="K55" s="169"/>
      <c r="L55" s="169"/>
      <c r="M55" s="169"/>
      <c r="N55" s="169"/>
      <c r="O55" s="169"/>
      <c r="P55" s="169"/>
      <c r="Q55" s="169"/>
      <c r="S55" s="260" t="s">
        <v>1092</v>
      </c>
      <c r="T55" s="139"/>
      <c r="U55" s="139"/>
    </row>
    <row r="56" spans="1:21" ht="17.25" customHeight="1" x14ac:dyDescent="0.25">
      <c r="A56" s="142" t="s">
        <v>405</v>
      </c>
      <c r="B56" s="152"/>
      <c r="C56" s="138"/>
      <c r="D56" s="152"/>
      <c r="E56" s="138"/>
      <c r="F56" s="152"/>
      <c r="G56" s="138"/>
      <c r="H56" s="152"/>
      <c r="I56" s="138"/>
      <c r="J56" s="152"/>
      <c r="K56" s="138"/>
      <c r="L56" s="152"/>
      <c r="M56" s="138"/>
      <c r="N56" s="138"/>
      <c r="O56" s="138"/>
      <c r="P56" s="152"/>
      <c r="Q56" s="138"/>
      <c r="S56" s="142" t="s">
        <v>405</v>
      </c>
      <c r="T56" s="138" t="s">
        <v>461</v>
      </c>
      <c r="U56" s="138"/>
    </row>
    <row r="57" spans="1:21" x14ac:dyDescent="0.25">
      <c r="A57" s="142" t="s">
        <v>408</v>
      </c>
      <c r="B57" s="138"/>
      <c r="C57" s="138"/>
      <c r="D57" s="138"/>
      <c r="E57" s="138"/>
      <c r="F57" s="138"/>
      <c r="G57" s="138"/>
      <c r="H57" s="138"/>
      <c r="I57" s="138"/>
      <c r="J57" s="138"/>
      <c r="K57" s="138"/>
      <c r="L57" s="138"/>
      <c r="M57" s="138"/>
      <c r="N57" s="138"/>
      <c r="O57" s="138"/>
      <c r="P57" s="138"/>
      <c r="Q57" s="138"/>
      <c r="S57" s="142" t="s">
        <v>408</v>
      </c>
      <c r="T57" s="138" t="s">
        <v>307</v>
      </c>
      <c r="U57" s="138"/>
    </row>
    <row r="58" spans="1:21" x14ac:dyDescent="0.25">
      <c r="A58" s="260" t="s">
        <v>1086</v>
      </c>
      <c r="B58" s="169"/>
      <c r="C58" s="169"/>
      <c r="D58" s="169"/>
      <c r="E58" s="169"/>
      <c r="F58" s="169"/>
      <c r="G58" s="169"/>
      <c r="H58" s="169"/>
      <c r="I58" s="169"/>
      <c r="J58" s="169"/>
      <c r="K58" s="169"/>
      <c r="L58" s="169"/>
      <c r="M58" s="169"/>
      <c r="N58" s="169"/>
      <c r="O58" s="169"/>
      <c r="P58" s="169"/>
      <c r="Q58" s="169"/>
      <c r="S58" s="260" t="s">
        <v>1086</v>
      </c>
      <c r="T58" s="139"/>
      <c r="U58" s="139"/>
    </row>
    <row r="59" spans="1:21" x14ac:dyDescent="0.25">
      <c r="A59" s="142" t="s">
        <v>10</v>
      </c>
      <c r="B59" s="138"/>
      <c r="C59" s="138"/>
      <c r="D59" s="138"/>
      <c r="E59" s="138"/>
      <c r="F59" s="138"/>
      <c r="G59" s="138"/>
      <c r="H59" s="138"/>
      <c r="I59" s="138"/>
      <c r="J59" s="138"/>
      <c r="K59" s="138"/>
      <c r="L59" s="138"/>
      <c r="M59" s="138"/>
      <c r="N59" s="138"/>
      <c r="O59" s="138"/>
      <c r="P59" s="138"/>
      <c r="Q59" s="138"/>
      <c r="S59" s="142" t="s">
        <v>10</v>
      </c>
      <c r="T59" s="138">
        <v>17</v>
      </c>
      <c r="U59" s="138"/>
    </row>
    <row r="60" spans="1:21" x14ac:dyDescent="0.25">
      <c r="A60" s="142" t="s">
        <v>9</v>
      </c>
      <c r="B60" s="138"/>
      <c r="C60" s="138"/>
      <c r="D60" s="138"/>
      <c r="E60" s="138"/>
      <c r="F60" s="138"/>
      <c r="G60" s="138"/>
      <c r="H60" s="138"/>
      <c r="I60" s="138"/>
      <c r="J60" s="138"/>
      <c r="K60" s="138"/>
      <c r="L60" s="138"/>
      <c r="M60" s="138"/>
      <c r="N60" s="138"/>
      <c r="O60" s="138"/>
      <c r="P60" s="138"/>
      <c r="Q60" s="138"/>
      <c r="S60" s="142" t="s">
        <v>9</v>
      </c>
      <c r="T60" s="138">
        <v>17</v>
      </c>
      <c r="U60" s="138"/>
    </row>
    <row r="61" spans="1:21" x14ac:dyDescent="0.25">
      <c r="A61" s="142" t="s">
        <v>6</v>
      </c>
      <c r="B61" s="138"/>
      <c r="C61" s="138"/>
      <c r="D61" s="138"/>
      <c r="E61" s="138"/>
      <c r="F61" s="138"/>
      <c r="G61" s="138"/>
      <c r="H61" s="138"/>
      <c r="I61" s="138"/>
      <c r="J61" s="138"/>
      <c r="K61" s="138"/>
      <c r="L61" s="138"/>
      <c r="M61" s="138"/>
      <c r="N61" s="138"/>
      <c r="O61" s="138"/>
      <c r="P61" s="138"/>
      <c r="Q61" s="138"/>
      <c r="S61" s="142" t="s">
        <v>6</v>
      </c>
      <c r="T61" s="138">
        <v>10</v>
      </c>
      <c r="U61" s="138"/>
    </row>
    <row r="62" spans="1:21" x14ac:dyDescent="0.25">
      <c r="A62" s="260" t="s">
        <v>1087</v>
      </c>
      <c r="B62" s="139"/>
      <c r="C62" s="139"/>
      <c r="D62" s="139"/>
      <c r="E62" s="139"/>
      <c r="F62" s="139"/>
      <c r="G62" s="139"/>
      <c r="H62" s="139"/>
      <c r="I62" s="139"/>
      <c r="J62" s="139"/>
      <c r="K62" s="139"/>
      <c r="L62" s="139"/>
      <c r="M62" s="139"/>
      <c r="N62" s="139"/>
      <c r="O62" s="139"/>
      <c r="P62" s="139"/>
      <c r="Q62" s="139"/>
      <c r="S62" s="260" t="s">
        <v>1087</v>
      </c>
      <c r="T62" s="139"/>
      <c r="U62" s="139"/>
    </row>
    <row r="63" spans="1:21" x14ac:dyDescent="0.25">
      <c r="A63" s="142" t="s">
        <v>10</v>
      </c>
      <c r="B63" s="138"/>
      <c r="C63" s="138"/>
      <c r="D63" s="138"/>
      <c r="E63" s="138"/>
      <c r="F63" s="138"/>
      <c r="G63" s="138"/>
      <c r="H63" s="138"/>
      <c r="I63" s="138"/>
      <c r="J63" s="138"/>
      <c r="K63" s="138"/>
      <c r="L63" s="138"/>
      <c r="M63" s="138"/>
      <c r="N63" s="138"/>
      <c r="O63" s="138"/>
      <c r="P63" s="138"/>
      <c r="Q63" s="138"/>
      <c r="S63" s="142" t="s">
        <v>10</v>
      </c>
      <c r="T63" s="153" t="s">
        <v>8</v>
      </c>
      <c r="U63" s="138"/>
    </row>
    <row r="64" spans="1:21" x14ac:dyDescent="0.25">
      <c r="A64" s="142" t="s">
        <v>9</v>
      </c>
      <c r="B64" s="138"/>
      <c r="C64" s="138"/>
      <c r="D64" s="138"/>
      <c r="E64" s="138"/>
      <c r="F64" s="138"/>
      <c r="G64" s="138"/>
      <c r="H64" s="138"/>
      <c r="I64" s="138"/>
      <c r="J64" s="138"/>
      <c r="K64" s="138"/>
      <c r="L64" s="138"/>
      <c r="M64" s="138"/>
      <c r="N64" s="138"/>
      <c r="O64" s="138"/>
      <c r="P64" s="138"/>
      <c r="Q64" s="138"/>
      <c r="S64" s="142" t="s">
        <v>9</v>
      </c>
      <c r="T64" s="153" t="s">
        <v>8</v>
      </c>
      <c r="U64" s="138"/>
    </row>
    <row r="65" spans="1:21" x14ac:dyDescent="0.25">
      <c r="A65" s="142" t="s">
        <v>6</v>
      </c>
      <c r="B65" s="138"/>
      <c r="C65" s="138"/>
      <c r="D65" s="138"/>
      <c r="E65" s="138"/>
      <c r="F65" s="138"/>
      <c r="G65" s="138"/>
      <c r="H65" s="138"/>
      <c r="I65" s="138"/>
      <c r="J65" s="138"/>
      <c r="K65" s="138"/>
      <c r="L65" s="138"/>
      <c r="M65" s="138"/>
      <c r="N65" s="138"/>
      <c r="O65" s="138"/>
      <c r="P65" s="138"/>
      <c r="Q65" s="138"/>
      <c r="S65" s="142" t="s">
        <v>6</v>
      </c>
      <c r="T65" s="153" t="s">
        <v>8</v>
      </c>
      <c r="U65" s="138"/>
    </row>
    <row r="66" spans="1:21" x14ac:dyDescent="0.25">
      <c r="A66" s="142" t="s">
        <v>398</v>
      </c>
      <c r="B66" s="138"/>
      <c r="C66" s="138"/>
      <c r="D66" s="138"/>
      <c r="E66" s="138"/>
      <c r="F66" s="138"/>
      <c r="G66" s="138"/>
      <c r="H66" s="138"/>
      <c r="I66" s="138"/>
      <c r="J66" s="138"/>
      <c r="K66" s="138"/>
      <c r="L66" s="138"/>
      <c r="M66" s="138"/>
      <c r="N66" s="138"/>
      <c r="O66" s="138"/>
      <c r="P66" s="138"/>
      <c r="Q66" s="138"/>
      <c r="S66" s="142" t="s">
        <v>398</v>
      </c>
      <c r="T66" s="153" t="s">
        <v>8</v>
      </c>
      <c r="U66" s="138"/>
    </row>
    <row r="67" spans="1:21" x14ac:dyDescent="0.25">
      <c r="A67" s="142" t="s">
        <v>400</v>
      </c>
      <c r="B67" s="138"/>
      <c r="C67" s="138"/>
      <c r="D67" s="138"/>
      <c r="E67" s="138"/>
      <c r="F67" s="138"/>
      <c r="G67" s="138"/>
      <c r="H67" s="138"/>
      <c r="I67" s="138"/>
      <c r="J67" s="138"/>
      <c r="K67" s="138"/>
      <c r="L67" s="138"/>
      <c r="M67" s="138"/>
      <c r="N67" s="138"/>
      <c r="O67" s="138"/>
      <c r="P67" s="138"/>
      <c r="Q67" s="138"/>
      <c r="S67" s="142" t="s">
        <v>400</v>
      </c>
      <c r="T67" s="153" t="s">
        <v>8</v>
      </c>
      <c r="U67" s="138"/>
    </row>
    <row r="68" spans="1:21" x14ac:dyDescent="0.25">
      <c r="A68" s="142" t="s">
        <v>337</v>
      </c>
      <c r="B68" s="138"/>
      <c r="C68" s="138"/>
      <c r="D68" s="138"/>
      <c r="E68" s="138"/>
      <c r="F68" s="138"/>
      <c r="G68" s="138"/>
      <c r="H68" s="138"/>
      <c r="I68" s="138"/>
      <c r="J68" s="138"/>
      <c r="K68" s="138"/>
      <c r="L68" s="138"/>
      <c r="M68" s="138"/>
      <c r="N68" s="138"/>
      <c r="O68" s="138"/>
      <c r="P68" s="138"/>
      <c r="Q68" s="138"/>
      <c r="S68" s="142" t="s">
        <v>337</v>
      </c>
      <c r="T68" s="153" t="s">
        <v>8</v>
      </c>
      <c r="U68" s="138"/>
    </row>
    <row r="69" spans="1:21" x14ac:dyDescent="0.25">
      <c r="A69" s="142" t="s">
        <v>339</v>
      </c>
      <c r="B69" s="138"/>
      <c r="C69" s="138"/>
      <c r="D69" s="138"/>
      <c r="E69" s="138"/>
      <c r="F69" s="138"/>
      <c r="G69" s="138"/>
      <c r="H69" s="138"/>
      <c r="I69" s="138"/>
      <c r="J69" s="138"/>
      <c r="K69" s="138"/>
      <c r="L69" s="138"/>
      <c r="M69" s="138"/>
      <c r="N69" s="138"/>
      <c r="O69" s="138"/>
      <c r="P69" s="138"/>
      <c r="Q69" s="138"/>
      <c r="S69" s="142" t="s">
        <v>339</v>
      </c>
      <c r="T69" s="153" t="s">
        <v>8</v>
      </c>
      <c r="U69" s="138"/>
    </row>
    <row r="70" spans="1:21" x14ac:dyDescent="0.25">
      <c r="A70" s="142" t="s">
        <v>343</v>
      </c>
      <c r="B70" s="138"/>
      <c r="C70" s="138"/>
      <c r="D70" s="138"/>
      <c r="E70" s="138"/>
      <c r="F70" s="138"/>
      <c r="G70" s="138"/>
      <c r="H70" s="138"/>
      <c r="I70" s="138"/>
      <c r="J70" s="138"/>
      <c r="K70" s="138"/>
      <c r="L70" s="138"/>
      <c r="M70" s="138"/>
      <c r="N70" s="138"/>
      <c r="O70" s="138"/>
      <c r="P70" s="138"/>
      <c r="Q70" s="138"/>
      <c r="S70" s="142" t="s">
        <v>343</v>
      </c>
      <c r="T70" s="153" t="s">
        <v>8</v>
      </c>
      <c r="U70" s="138"/>
    </row>
    <row r="71" spans="1:21" x14ac:dyDescent="0.25">
      <c r="A71" s="142" t="s">
        <v>345</v>
      </c>
      <c r="B71" s="138"/>
      <c r="C71" s="138"/>
      <c r="D71" s="138"/>
      <c r="E71" s="138"/>
      <c r="F71" s="138"/>
      <c r="G71" s="138"/>
      <c r="H71" s="138"/>
      <c r="I71" s="138"/>
      <c r="J71" s="138"/>
      <c r="K71" s="138"/>
      <c r="L71" s="138"/>
      <c r="M71" s="138"/>
      <c r="N71" s="138"/>
      <c r="O71" s="138"/>
      <c r="P71" s="138"/>
      <c r="Q71" s="138"/>
      <c r="S71" s="142" t="s">
        <v>345</v>
      </c>
      <c r="T71" s="153" t="s">
        <v>8</v>
      </c>
      <c r="U71" s="138"/>
    </row>
    <row r="72" spans="1:21" x14ac:dyDescent="0.25">
      <c r="A72" s="149" t="s">
        <v>1088</v>
      </c>
      <c r="B72" s="138"/>
      <c r="C72" s="138"/>
      <c r="D72" s="138"/>
      <c r="E72" s="138"/>
      <c r="F72" s="138"/>
      <c r="G72" s="138"/>
      <c r="H72" s="138"/>
      <c r="I72" s="138"/>
      <c r="J72" s="138"/>
      <c r="K72" s="138"/>
      <c r="L72" s="138"/>
      <c r="M72" s="138"/>
      <c r="N72" s="138"/>
      <c r="O72" s="138"/>
      <c r="P72" s="138"/>
      <c r="Q72" s="138"/>
      <c r="S72" s="149" t="s">
        <v>1088</v>
      </c>
      <c r="T72" s="138" t="s">
        <v>315</v>
      </c>
      <c r="U72" s="138"/>
    </row>
    <row r="73" spans="1:21" x14ac:dyDescent="0.25">
      <c r="A73" s="137" t="s">
        <v>406</v>
      </c>
      <c r="B73" s="139"/>
      <c r="C73" s="139"/>
      <c r="D73" s="139"/>
      <c r="E73" s="139"/>
      <c r="F73" s="138"/>
      <c r="G73" s="138"/>
      <c r="H73" s="139"/>
      <c r="I73" s="139"/>
      <c r="J73" s="139"/>
      <c r="K73" s="139"/>
      <c r="L73" s="139"/>
      <c r="M73" s="139"/>
      <c r="N73" s="139"/>
      <c r="O73" s="139"/>
      <c r="P73" s="139"/>
      <c r="Q73" s="139"/>
      <c r="S73" s="137" t="s">
        <v>406</v>
      </c>
      <c r="T73" s="139"/>
      <c r="U73" s="139"/>
    </row>
    <row r="74" spans="1:21" ht="31.5" x14ac:dyDescent="0.25">
      <c r="A74" s="149" t="s">
        <v>153</v>
      </c>
      <c r="B74" s="138"/>
      <c r="C74" s="138"/>
      <c r="D74" s="138"/>
      <c r="E74" s="138"/>
      <c r="F74" s="139"/>
      <c r="G74" s="138"/>
      <c r="H74" s="138"/>
      <c r="I74" s="138"/>
      <c r="J74" s="138"/>
      <c r="K74" s="138"/>
      <c r="L74" s="138"/>
      <c r="M74" s="138"/>
      <c r="N74" s="138"/>
      <c r="O74" s="138"/>
      <c r="P74" s="138"/>
      <c r="Q74" s="138"/>
      <c r="S74" s="149" t="s">
        <v>153</v>
      </c>
      <c r="T74" s="151" t="s">
        <v>456</v>
      </c>
      <c r="U74" s="138"/>
    </row>
    <row r="75" spans="1:21" ht="33" customHeight="1" x14ac:dyDescent="0.25">
      <c r="A75" s="145" t="s">
        <v>1089</v>
      </c>
      <c r="B75" s="138"/>
      <c r="C75" s="138"/>
      <c r="D75" s="138"/>
      <c r="E75" s="138"/>
      <c r="F75" s="139"/>
      <c r="G75" s="138"/>
      <c r="H75" s="138"/>
      <c r="I75" s="138"/>
      <c r="J75" s="138"/>
      <c r="K75" s="138"/>
      <c r="L75" s="138"/>
      <c r="M75" s="151"/>
      <c r="N75" s="138"/>
      <c r="O75" s="151"/>
      <c r="P75" s="138"/>
      <c r="Q75" s="151"/>
      <c r="R75" s="154"/>
      <c r="S75" s="145" t="s">
        <v>1089</v>
      </c>
      <c r="T75" s="138" t="s">
        <v>305</v>
      </c>
      <c r="U75" s="149"/>
    </row>
    <row r="76" spans="1:21" ht="39" customHeight="1" x14ac:dyDescent="0.25">
      <c r="A76" s="140" t="s">
        <v>1090</v>
      </c>
      <c r="B76" s="138"/>
      <c r="C76" s="138"/>
      <c r="D76" s="138"/>
      <c r="E76" s="138"/>
      <c r="F76" s="139"/>
      <c r="G76" s="138"/>
      <c r="H76" s="138"/>
      <c r="I76" s="138"/>
      <c r="J76" s="138"/>
      <c r="K76" s="138"/>
      <c r="L76" s="138"/>
      <c r="M76" s="138"/>
      <c r="N76" s="138"/>
      <c r="O76" s="138"/>
      <c r="P76" s="138"/>
      <c r="Q76" s="138"/>
      <c r="R76" s="154"/>
      <c r="S76" s="140" t="s">
        <v>1090</v>
      </c>
      <c r="T76" s="149" t="s">
        <v>443</v>
      </c>
      <c r="U76" s="149"/>
    </row>
    <row r="77" spans="1:21" ht="33.75" customHeight="1" x14ac:dyDescent="0.25">
      <c r="A77" s="149" t="s">
        <v>407</v>
      </c>
      <c r="B77" s="138"/>
      <c r="C77" s="138"/>
      <c r="D77" s="138"/>
      <c r="E77" s="138"/>
      <c r="F77" s="139"/>
      <c r="G77" s="138"/>
      <c r="H77" s="138"/>
      <c r="I77" s="138"/>
      <c r="J77" s="138"/>
      <c r="K77" s="138"/>
      <c r="L77" s="138"/>
      <c r="M77" s="138"/>
      <c r="N77" s="138"/>
      <c r="O77" s="138"/>
      <c r="P77" s="138"/>
      <c r="Q77" s="138"/>
      <c r="S77" s="149" t="s">
        <v>407</v>
      </c>
      <c r="T77" s="151" t="s">
        <v>308</v>
      </c>
      <c r="U77" s="138" t="s">
        <v>309</v>
      </c>
    </row>
    <row r="78" spans="1:21" ht="29.25" customHeight="1" x14ac:dyDescent="0.25">
      <c r="A78" s="149" t="s">
        <v>425</v>
      </c>
      <c r="B78" s="138"/>
      <c r="C78" s="138"/>
      <c r="D78" s="138"/>
      <c r="E78" s="138"/>
      <c r="F78" s="139"/>
      <c r="G78" s="138"/>
      <c r="H78" s="138"/>
      <c r="I78" s="138"/>
      <c r="J78" s="138"/>
      <c r="K78" s="138"/>
      <c r="L78" s="138"/>
      <c r="M78" s="138"/>
      <c r="N78" s="138"/>
      <c r="O78" s="138"/>
      <c r="P78" s="138"/>
      <c r="Q78" s="138"/>
      <c r="S78" s="149" t="s">
        <v>425</v>
      </c>
      <c r="T78" s="138" t="s">
        <v>314</v>
      </c>
      <c r="U78" s="138"/>
    </row>
    <row r="79" spans="1:21" ht="29.25" customHeight="1" x14ac:dyDescent="0.25">
      <c r="A79" s="149" t="s">
        <v>426</v>
      </c>
      <c r="B79" s="138"/>
      <c r="C79" s="138"/>
      <c r="D79" s="138"/>
      <c r="E79" s="138"/>
      <c r="F79" s="139"/>
      <c r="G79" s="138"/>
      <c r="H79" s="138"/>
      <c r="I79" s="138"/>
      <c r="J79" s="138"/>
      <c r="K79" s="138"/>
      <c r="L79" s="138"/>
      <c r="M79" s="138"/>
      <c r="N79" s="138"/>
      <c r="O79" s="138"/>
      <c r="P79" s="138"/>
      <c r="Q79" s="138"/>
      <c r="S79" s="149" t="s">
        <v>426</v>
      </c>
      <c r="T79" s="138" t="s">
        <v>317</v>
      </c>
      <c r="U79" s="138"/>
    </row>
    <row r="80" spans="1:21" ht="15.75" customHeight="1" x14ac:dyDescent="0.25">
      <c r="A80" s="259" t="s">
        <v>1080</v>
      </c>
      <c r="B80" s="139"/>
      <c r="C80" s="139"/>
      <c r="D80" s="139"/>
      <c r="E80" s="139"/>
      <c r="F80" s="139"/>
      <c r="G80" s="139"/>
      <c r="H80" s="139"/>
      <c r="I80" s="139"/>
      <c r="J80" s="139"/>
      <c r="K80" s="139"/>
      <c r="L80" s="139"/>
      <c r="M80" s="139"/>
      <c r="N80" s="139"/>
      <c r="O80" s="139"/>
      <c r="P80" s="139"/>
      <c r="Q80" s="139"/>
      <c r="S80" s="259" t="s">
        <v>1080</v>
      </c>
      <c r="T80" s="139"/>
      <c r="U80" s="139"/>
    </row>
    <row r="81" spans="1:21" ht="29.25" customHeight="1" x14ac:dyDescent="0.25">
      <c r="A81" s="149" t="s">
        <v>1091</v>
      </c>
      <c r="B81" s="139"/>
      <c r="C81" s="139"/>
      <c r="D81" s="139"/>
      <c r="E81" s="139"/>
      <c r="F81" s="139"/>
      <c r="G81" s="139"/>
      <c r="H81" s="139"/>
      <c r="I81" s="139"/>
      <c r="J81" s="139"/>
      <c r="K81" s="139"/>
      <c r="L81" s="139"/>
      <c r="M81" s="139"/>
      <c r="N81" s="138"/>
      <c r="O81" s="138"/>
      <c r="P81" s="139"/>
      <c r="Q81" s="139"/>
      <c r="S81" s="149" t="s">
        <v>1091</v>
      </c>
      <c r="T81" s="139"/>
      <c r="U81" s="139"/>
    </row>
    <row r="82" spans="1:21" ht="7.5" customHeight="1" x14ac:dyDescent="0.25">
      <c r="A82" s="149"/>
      <c r="B82" s="84"/>
      <c r="C82" s="84"/>
      <c r="D82" s="84"/>
      <c r="E82" s="84"/>
      <c r="F82" s="84"/>
      <c r="G82" s="84"/>
      <c r="H82" s="84"/>
      <c r="I82" s="84"/>
      <c r="J82" s="84"/>
      <c r="K82" s="84"/>
      <c r="L82" s="84"/>
      <c r="M82" s="84"/>
      <c r="N82" s="84"/>
      <c r="O82" s="84"/>
      <c r="P82" s="84"/>
      <c r="Q82" s="84"/>
      <c r="S82" s="149"/>
      <c r="T82" s="150"/>
      <c r="U82" s="84"/>
    </row>
    <row r="83" spans="1:21" x14ac:dyDescent="0.25">
      <c r="A83" s="131" t="s">
        <v>156</v>
      </c>
      <c r="B83" s="132"/>
      <c r="C83" s="133" t="s">
        <v>208</v>
      </c>
      <c r="D83" s="132"/>
      <c r="E83" s="133" t="s">
        <v>208</v>
      </c>
      <c r="F83" s="132"/>
      <c r="G83" s="133" t="s">
        <v>208</v>
      </c>
      <c r="H83" s="132"/>
      <c r="I83" s="133" t="s">
        <v>208</v>
      </c>
      <c r="J83" s="132"/>
      <c r="K83" s="133" t="s">
        <v>208</v>
      </c>
      <c r="L83" s="132"/>
      <c r="M83" s="133" t="s">
        <v>208</v>
      </c>
      <c r="N83" s="133"/>
      <c r="O83" s="133" t="s">
        <v>208</v>
      </c>
      <c r="P83" s="132"/>
      <c r="Q83" s="133" t="s">
        <v>208</v>
      </c>
      <c r="S83" s="131" t="s">
        <v>156</v>
      </c>
      <c r="T83" s="148"/>
      <c r="U83" s="133" t="s">
        <v>208</v>
      </c>
    </row>
    <row r="84" spans="1:21" ht="31.5" x14ac:dyDescent="0.25">
      <c r="A84" s="149" t="s">
        <v>235</v>
      </c>
      <c r="B84" s="138"/>
      <c r="C84" s="138"/>
      <c r="D84" s="138"/>
      <c r="E84" s="138"/>
      <c r="F84" s="139"/>
      <c r="G84" s="139"/>
      <c r="H84" s="138"/>
      <c r="I84" s="138"/>
      <c r="J84" s="138"/>
      <c r="K84" s="138"/>
      <c r="L84" s="138"/>
      <c r="M84" s="138"/>
      <c r="N84" s="138"/>
      <c r="O84" s="138"/>
      <c r="P84" s="138"/>
      <c r="Q84" s="138"/>
      <c r="S84" s="149" t="s">
        <v>235</v>
      </c>
      <c r="T84" s="138" t="s">
        <v>459</v>
      </c>
      <c r="U84" s="138"/>
    </row>
    <row r="85" spans="1:21" ht="31.5" x14ac:dyDescent="0.25">
      <c r="A85" s="149" t="s">
        <v>1093</v>
      </c>
      <c r="B85" s="138"/>
      <c r="C85" s="138"/>
      <c r="D85" s="138"/>
      <c r="E85" s="138"/>
      <c r="F85" s="139"/>
      <c r="G85" s="139"/>
      <c r="H85" s="138"/>
      <c r="I85" s="138"/>
      <c r="J85" s="138"/>
      <c r="K85" s="138"/>
      <c r="L85" s="138"/>
      <c r="M85" s="138"/>
      <c r="N85" s="138"/>
      <c r="O85" s="138"/>
      <c r="P85" s="138"/>
      <c r="Q85" s="138"/>
      <c r="S85" s="149" t="s">
        <v>1093</v>
      </c>
      <c r="T85" s="138" t="s">
        <v>460</v>
      </c>
      <c r="U85" s="138"/>
    </row>
    <row r="86" spans="1:21" x14ac:dyDescent="0.25">
      <c r="A86" s="149" t="s">
        <v>486</v>
      </c>
      <c r="B86" s="138"/>
      <c r="C86" s="138"/>
      <c r="D86" s="138"/>
      <c r="E86" s="138"/>
      <c r="F86" s="139"/>
      <c r="G86" s="139"/>
      <c r="H86" s="138"/>
      <c r="I86" s="138"/>
      <c r="J86" s="138"/>
      <c r="K86" s="138"/>
      <c r="L86" s="138"/>
      <c r="M86" s="138"/>
      <c r="N86" s="138"/>
      <c r="O86" s="138"/>
      <c r="P86" s="138"/>
      <c r="Q86" s="138"/>
      <c r="S86" s="149" t="s">
        <v>486</v>
      </c>
      <c r="T86" s="138" t="s">
        <v>443</v>
      </c>
      <c r="U86" s="138"/>
    </row>
    <row r="87" spans="1:21" x14ac:dyDescent="0.25">
      <c r="A87" s="149" t="s">
        <v>1094</v>
      </c>
      <c r="B87" s="138"/>
      <c r="C87" s="138"/>
      <c r="D87" s="138"/>
      <c r="E87" s="138"/>
      <c r="F87" s="139"/>
      <c r="G87" s="139"/>
      <c r="H87" s="138"/>
      <c r="I87" s="138"/>
      <c r="J87" s="138"/>
      <c r="K87" s="138"/>
      <c r="L87" s="138"/>
      <c r="M87" s="138"/>
      <c r="N87" s="138"/>
      <c r="O87" s="138"/>
      <c r="P87" s="138"/>
      <c r="Q87" s="138"/>
      <c r="S87" s="149" t="s">
        <v>1094</v>
      </c>
      <c r="T87" s="138" t="s">
        <v>443</v>
      </c>
      <c r="U87" s="138"/>
    </row>
    <row r="88" spans="1:21" ht="211.5" customHeight="1" x14ac:dyDescent="0.25">
      <c r="A88" s="145" t="s">
        <v>169</v>
      </c>
      <c r="B88" s="138"/>
      <c r="C88" s="138"/>
      <c r="D88" s="138"/>
      <c r="E88" s="138"/>
      <c r="F88" s="138"/>
      <c r="G88" s="138"/>
      <c r="H88" s="138"/>
      <c r="I88" s="138"/>
      <c r="J88" s="138"/>
      <c r="K88" s="138"/>
      <c r="L88" s="138"/>
      <c r="M88" s="138"/>
      <c r="N88" s="138"/>
      <c r="O88" s="138"/>
      <c r="P88" s="138"/>
      <c r="Q88" s="138"/>
      <c r="S88" s="145" t="s">
        <v>169</v>
      </c>
      <c r="T88" s="138" t="s">
        <v>327</v>
      </c>
      <c r="U88" s="138"/>
    </row>
    <row r="89" spans="1:21" ht="15.75" customHeight="1" x14ac:dyDescent="0.25">
      <c r="A89" s="145" t="s">
        <v>1095</v>
      </c>
      <c r="B89" s="138"/>
      <c r="C89" s="138"/>
      <c r="D89" s="138"/>
      <c r="E89" s="138"/>
      <c r="F89" s="139"/>
      <c r="G89" s="139"/>
      <c r="H89" s="138"/>
      <c r="I89" s="138"/>
      <c r="J89" s="138"/>
      <c r="K89" s="138"/>
      <c r="L89" s="138"/>
      <c r="M89" s="138"/>
      <c r="N89" s="138"/>
      <c r="O89" s="138"/>
      <c r="P89" s="138"/>
      <c r="Q89" s="138"/>
      <c r="S89" s="145" t="s">
        <v>1095</v>
      </c>
      <c r="T89" s="138"/>
      <c r="U89" s="138"/>
    </row>
    <row r="90" spans="1:21" ht="7.5" customHeight="1" x14ac:dyDescent="0.25">
      <c r="A90" s="149"/>
      <c r="B90" s="84"/>
      <c r="C90" s="84"/>
      <c r="D90" s="84"/>
      <c r="E90" s="84"/>
      <c r="F90" s="84"/>
      <c r="G90" s="84"/>
      <c r="H90" s="84"/>
      <c r="I90" s="84"/>
      <c r="J90" s="84"/>
      <c r="K90" s="84"/>
      <c r="L90" s="84"/>
      <c r="M90" s="84"/>
      <c r="N90" s="84"/>
      <c r="O90" s="84"/>
      <c r="P90" s="84"/>
      <c r="Q90" s="84"/>
      <c r="S90" s="149"/>
      <c r="T90" s="150"/>
      <c r="U90" s="84"/>
    </row>
    <row r="91" spans="1:21" x14ac:dyDescent="0.25">
      <c r="A91" s="131" t="s">
        <v>157</v>
      </c>
      <c r="B91" s="132"/>
      <c r="C91" s="133" t="s">
        <v>208</v>
      </c>
      <c r="D91" s="132"/>
      <c r="E91" s="133" t="s">
        <v>208</v>
      </c>
      <c r="F91" s="132"/>
      <c r="G91" s="133" t="s">
        <v>208</v>
      </c>
      <c r="H91" s="132"/>
      <c r="I91" s="133" t="s">
        <v>208</v>
      </c>
      <c r="J91" s="132"/>
      <c r="K91" s="133" t="s">
        <v>208</v>
      </c>
      <c r="L91" s="132"/>
      <c r="M91" s="133" t="s">
        <v>208</v>
      </c>
      <c r="N91" s="133"/>
      <c r="O91" s="133" t="s">
        <v>208</v>
      </c>
      <c r="P91" s="132"/>
      <c r="Q91" s="133" t="s">
        <v>208</v>
      </c>
      <c r="S91" s="131" t="s">
        <v>157</v>
      </c>
      <c r="T91" s="148"/>
      <c r="U91" s="133" t="s">
        <v>208</v>
      </c>
    </row>
    <row r="92" spans="1:21" ht="132" customHeight="1" x14ac:dyDescent="0.25">
      <c r="A92" s="149" t="s">
        <v>409</v>
      </c>
      <c r="B92" s="138"/>
      <c r="C92" s="138"/>
      <c r="D92" s="138"/>
      <c r="E92" s="138"/>
      <c r="F92" s="138"/>
      <c r="G92" s="138"/>
      <c r="H92" s="138"/>
      <c r="I92" s="138"/>
      <c r="J92" s="138"/>
      <c r="K92" s="138"/>
      <c r="L92" s="138"/>
      <c r="M92" s="138"/>
      <c r="N92" s="138"/>
      <c r="O92" s="138"/>
      <c r="P92" s="138"/>
      <c r="Q92" s="138"/>
      <c r="S92" s="149" t="s">
        <v>409</v>
      </c>
      <c r="T92" s="138" t="s">
        <v>316</v>
      </c>
      <c r="U92" s="138"/>
    </row>
    <row r="93" spans="1:21" x14ac:dyDescent="0.25">
      <c r="T93" s="156"/>
    </row>
    <row r="94" spans="1:21" ht="20.25" x14ac:dyDescent="0.25">
      <c r="A94" s="157" t="s">
        <v>165</v>
      </c>
      <c r="B94" s="158"/>
      <c r="C94" s="159"/>
    </row>
    <row r="95" spans="1:21" x14ac:dyDescent="0.25">
      <c r="A95" s="160" t="s">
        <v>209</v>
      </c>
      <c r="B95" s="161"/>
      <c r="C95" s="162" t="s">
        <v>208</v>
      </c>
    </row>
    <row r="96" spans="1:21" x14ac:dyDescent="0.25">
      <c r="A96" s="137" t="s">
        <v>318</v>
      </c>
      <c r="B96" s="138"/>
      <c r="C96" s="138"/>
    </row>
    <row r="97" spans="1:3" x14ac:dyDescent="0.25">
      <c r="A97" s="137" t="s">
        <v>210</v>
      </c>
      <c r="B97" s="138"/>
      <c r="C97" s="138"/>
    </row>
    <row r="98" spans="1:3" x14ac:dyDescent="0.25">
      <c r="A98" s="137" t="s">
        <v>171</v>
      </c>
      <c r="B98" s="84" t="s">
        <v>159</v>
      </c>
      <c r="C98" s="138"/>
    </row>
    <row r="99" spans="1:3" ht="7.5" customHeight="1" x14ac:dyDescent="0.25">
      <c r="A99" s="137"/>
      <c r="B99" s="84"/>
      <c r="C99" s="84"/>
    </row>
    <row r="100" spans="1:3" x14ac:dyDescent="0.25">
      <c r="A100" s="131" t="s">
        <v>198</v>
      </c>
      <c r="B100" s="159"/>
      <c r="C100" s="162" t="s">
        <v>208</v>
      </c>
    </row>
    <row r="101" spans="1:3" x14ac:dyDescent="0.25">
      <c r="A101" s="137" t="s">
        <v>196</v>
      </c>
      <c r="B101" s="138"/>
      <c r="C101" s="138"/>
    </row>
    <row r="102" spans="1:3" x14ac:dyDescent="0.25">
      <c r="A102" s="144" t="s">
        <v>174</v>
      </c>
      <c r="B102" s="138"/>
      <c r="C102" s="138"/>
    </row>
    <row r="103" spans="1:3" ht="31.5" x14ac:dyDescent="0.25">
      <c r="A103" s="163" t="s">
        <v>199</v>
      </c>
      <c r="B103" s="138"/>
      <c r="C103" s="138"/>
    </row>
    <row r="104" spans="1:3" ht="30.75" customHeight="1" x14ac:dyDescent="0.25">
      <c r="A104" s="163" t="s">
        <v>200</v>
      </c>
      <c r="B104" s="138"/>
      <c r="C104" s="138"/>
    </row>
    <row r="105" spans="1:3" x14ac:dyDescent="0.25">
      <c r="A105" s="144" t="s">
        <v>201</v>
      </c>
      <c r="B105" s="138"/>
      <c r="C105" s="138"/>
    </row>
    <row r="106" spans="1:3" x14ac:dyDescent="0.25">
      <c r="A106" s="144" t="s">
        <v>415</v>
      </c>
      <c r="B106" s="138"/>
      <c r="C106" s="138"/>
    </row>
    <row r="107" spans="1:3" x14ac:dyDescent="0.25">
      <c r="A107" s="164">
        <v>2019</v>
      </c>
      <c r="B107" s="138"/>
      <c r="C107" s="138"/>
    </row>
    <row r="108" spans="1:3" x14ac:dyDescent="0.25">
      <c r="A108" s="164">
        <v>2020</v>
      </c>
      <c r="B108" s="138"/>
      <c r="C108" s="138"/>
    </row>
    <row r="109" spans="1:3" ht="8.25" customHeight="1" x14ac:dyDescent="0.25">
      <c r="A109" s="137"/>
      <c r="B109" s="84"/>
      <c r="C109" s="84"/>
    </row>
    <row r="110" spans="1:3" x14ac:dyDescent="0.25">
      <c r="A110" s="131" t="s">
        <v>202</v>
      </c>
      <c r="B110" s="159"/>
      <c r="C110" s="162" t="s">
        <v>208</v>
      </c>
    </row>
    <row r="111" spans="1:3" x14ac:dyDescent="0.25">
      <c r="A111" s="149" t="s">
        <v>196</v>
      </c>
      <c r="B111" s="138"/>
      <c r="C111" s="138"/>
    </row>
    <row r="112" spans="1:3" x14ac:dyDescent="0.25">
      <c r="A112" s="144" t="s">
        <v>174</v>
      </c>
      <c r="B112" s="138"/>
      <c r="C112" s="138"/>
    </row>
    <row r="113" spans="1:3" x14ac:dyDescent="0.25">
      <c r="A113" s="149" t="s">
        <v>203</v>
      </c>
      <c r="B113" s="138"/>
      <c r="C113" s="138"/>
    </row>
    <row r="114" spans="1:3" x14ac:dyDescent="0.25">
      <c r="A114" s="149" t="s">
        <v>204</v>
      </c>
      <c r="B114" s="138"/>
      <c r="C114" s="138"/>
    </row>
    <row r="115" spans="1:3" x14ac:dyDescent="0.25">
      <c r="A115" s="149" t="s">
        <v>205</v>
      </c>
      <c r="B115" s="138"/>
      <c r="C115" s="138"/>
    </row>
    <row r="116" spans="1:3" ht="15" customHeight="1" x14ac:dyDescent="0.25">
      <c r="A116" s="151" t="s">
        <v>206</v>
      </c>
      <c r="B116" s="138"/>
      <c r="C116" s="138"/>
    </row>
    <row r="117" spans="1:3" x14ac:dyDescent="0.25">
      <c r="A117" s="149" t="s">
        <v>207</v>
      </c>
      <c r="B117" s="138"/>
      <c r="C117" s="138"/>
    </row>
    <row r="118" spans="1:3" x14ac:dyDescent="0.25">
      <c r="A118" s="165"/>
      <c r="B118" s="166"/>
      <c r="C118" s="166"/>
    </row>
    <row r="119" spans="1:3" ht="20.25" x14ac:dyDescent="0.25">
      <c r="A119" s="157" t="s">
        <v>166</v>
      </c>
      <c r="B119" s="158"/>
      <c r="C119" s="159"/>
    </row>
    <row r="120" spans="1:3" x14ac:dyDescent="0.25">
      <c r="A120" s="160" t="s">
        <v>209</v>
      </c>
      <c r="B120" s="161"/>
      <c r="C120" s="162" t="s">
        <v>208</v>
      </c>
    </row>
    <row r="121" spans="1:3" x14ac:dyDescent="0.25">
      <c r="A121" s="137" t="s">
        <v>452</v>
      </c>
      <c r="B121" s="138"/>
      <c r="C121" s="138"/>
    </row>
    <row r="122" spans="1:3" x14ac:dyDescent="0.25">
      <c r="A122" s="137" t="s">
        <v>210</v>
      </c>
      <c r="B122" s="138"/>
      <c r="C122" s="138"/>
    </row>
    <row r="123" spans="1:3" x14ac:dyDescent="0.25">
      <c r="A123" s="137" t="s">
        <v>171</v>
      </c>
      <c r="B123" s="138" t="s">
        <v>159</v>
      </c>
      <c r="C123" s="138"/>
    </row>
    <row r="124" spans="1:3" x14ac:dyDescent="0.25">
      <c r="A124" s="137" t="s">
        <v>212</v>
      </c>
      <c r="B124" s="138" t="s">
        <v>159</v>
      </c>
      <c r="C124" s="138"/>
    </row>
    <row r="125" spans="1:3" x14ac:dyDescent="0.25">
      <c r="A125" s="137" t="s">
        <v>213</v>
      </c>
      <c r="B125" s="138"/>
      <c r="C125" s="138"/>
    </row>
    <row r="126" spans="1:3" x14ac:dyDescent="0.25">
      <c r="A126" s="137" t="s">
        <v>214</v>
      </c>
      <c r="B126" s="138"/>
      <c r="C126" s="138"/>
    </row>
    <row r="127" spans="1:3" x14ac:dyDescent="0.25">
      <c r="A127" s="137" t="s">
        <v>215</v>
      </c>
      <c r="B127" s="138"/>
      <c r="C127" s="138"/>
    </row>
    <row r="128" spans="1:3" ht="7.5" customHeight="1" x14ac:dyDescent="0.25">
      <c r="A128" s="137"/>
      <c r="B128" s="84"/>
      <c r="C128" s="84"/>
    </row>
    <row r="129" spans="1:3" x14ac:dyDescent="0.25">
      <c r="A129" s="131" t="s">
        <v>217</v>
      </c>
      <c r="B129" s="159"/>
      <c r="C129" s="162" t="s">
        <v>208</v>
      </c>
    </row>
    <row r="130" spans="1:3" x14ac:dyDescent="0.25">
      <c r="A130" s="137" t="s">
        <v>222</v>
      </c>
      <c r="B130" s="138"/>
      <c r="C130" s="138"/>
    </row>
    <row r="131" spans="1:3" x14ac:dyDescent="0.25">
      <c r="A131" s="137" t="s">
        <v>271</v>
      </c>
      <c r="B131" s="138"/>
      <c r="C131" s="138"/>
    </row>
    <row r="132" spans="1:3" x14ac:dyDescent="0.25">
      <c r="A132" s="137" t="s">
        <v>220</v>
      </c>
      <c r="B132" s="138"/>
      <c r="C132" s="138"/>
    </row>
    <row r="133" spans="1:3" x14ac:dyDescent="0.25">
      <c r="A133" s="137" t="s">
        <v>218</v>
      </c>
      <c r="B133" s="138"/>
      <c r="C133" s="138"/>
    </row>
    <row r="134" spans="1:3" x14ac:dyDescent="0.25">
      <c r="A134" s="137" t="s">
        <v>453</v>
      </c>
      <c r="B134" s="138"/>
      <c r="C134" s="138"/>
    </row>
    <row r="135" spans="1:3" x14ac:dyDescent="0.25">
      <c r="A135" s="144" t="s">
        <v>175</v>
      </c>
      <c r="B135" s="138"/>
      <c r="C135" s="138"/>
    </row>
    <row r="136" spans="1:3" ht="7.5" customHeight="1" x14ac:dyDescent="0.25">
      <c r="A136" s="137"/>
      <c r="B136" s="84"/>
      <c r="C136" s="84"/>
    </row>
    <row r="137" spans="1:3" x14ac:dyDescent="0.25">
      <c r="A137" s="131" t="s">
        <v>454</v>
      </c>
      <c r="B137" s="159"/>
      <c r="C137" s="162" t="s">
        <v>208</v>
      </c>
    </row>
    <row r="138" spans="1:3" x14ac:dyDescent="0.25">
      <c r="A138" s="149" t="s">
        <v>219</v>
      </c>
      <c r="B138" s="138"/>
      <c r="C138" s="138"/>
    </row>
    <row r="139" spans="1:3" ht="15.75" customHeight="1" x14ac:dyDescent="0.25">
      <c r="A139" s="163" t="s">
        <v>455</v>
      </c>
      <c r="B139" s="138"/>
      <c r="C139" s="138"/>
    </row>
    <row r="141" spans="1:3" ht="20.25" x14ac:dyDescent="0.25">
      <c r="A141" s="157" t="s">
        <v>167</v>
      </c>
      <c r="B141" s="158"/>
      <c r="C141" s="159"/>
    </row>
    <row r="142" spans="1:3" x14ac:dyDescent="0.25">
      <c r="A142" s="131" t="s">
        <v>170</v>
      </c>
      <c r="B142" s="159"/>
      <c r="C142" s="162" t="s">
        <v>208</v>
      </c>
    </row>
    <row r="143" spans="1:3" x14ac:dyDescent="0.25">
      <c r="A143" s="137" t="s">
        <v>171</v>
      </c>
      <c r="B143" s="138" t="s">
        <v>159</v>
      </c>
      <c r="C143" s="138"/>
    </row>
    <row r="144" spans="1:3" x14ac:dyDescent="0.25">
      <c r="A144" s="137" t="s">
        <v>196</v>
      </c>
      <c r="B144" s="138"/>
      <c r="C144" s="138"/>
    </row>
    <row r="145" spans="1:3" x14ac:dyDescent="0.25">
      <c r="A145" s="144" t="s">
        <v>176</v>
      </c>
      <c r="B145" s="138"/>
      <c r="C145" s="138"/>
    </row>
    <row r="146" spans="1:3" x14ac:dyDescent="0.25">
      <c r="A146" s="137" t="s">
        <v>210</v>
      </c>
      <c r="B146" s="138"/>
      <c r="C146" s="138"/>
    </row>
    <row r="147" spans="1:3" x14ac:dyDescent="0.25">
      <c r="A147" s="144" t="s">
        <v>175</v>
      </c>
      <c r="B147" s="138"/>
      <c r="C147" s="138"/>
    </row>
    <row r="148" spans="1:3" x14ac:dyDescent="0.25">
      <c r="A148" s="144" t="s">
        <v>172</v>
      </c>
      <c r="B148" s="138"/>
      <c r="C148" s="138"/>
    </row>
    <row r="149" spans="1:3" x14ac:dyDescent="0.25">
      <c r="A149" s="163" t="s">
        <v>173</v>
      </c>
      <c r="B149" s="138"/>
      <c r="C149" s="138"/>
    </row>
    <row r="150" spans="1:3" x14ac:dyDescent="0.25">
      <c r="A150" s="137" t="s">
        <v>211</v>
      </c>
      <c r="B150" s="138"/>
      <c r="C150" s="138"/>
    </row>
    <row r="151" spans="1:3" x14ac:dyDescent="0.25">
      <c r="A151" s="142" t="s">
        <v>10</v>
      </c>
      <c r="B151" s="138"/>
      <c r="C151" s="138"/>
    </row>
    <row r="152" spans="1:3" x14ac:dyDescent="0.25">
      <c r="A152" s="142" t="s">
        <v>9</v>
      </c>
      <c r="B152" s="138"/>
      <c r="C152" s="138"/>
    </row>
    <row r="153" spans="1:3" x14ac:dyDescent="0.25">
      <c r="A153" s="142" t="s">
        <v>427</v>
      </c>
      <c r="B153" s="138"/>
      <c r="C153" s="138"/>
    </row>
    <row r="154" spans="1:3" x14ac:dyDescent="0.25">
      <c r="A154" s="137" t="s">
        <v>440</v>
      </c>
      <c r="B154" s="138"/>
      <c r="C154" s="138"/>
    </row>
    <row r="155" spans="1:3" x14ac:dyDescent="0.25">
      <c r="A155" s="142" t="s">
        <v>341</v>
      </c>
      <c r="B155" s="138"/>
      <c r="C155" s="138"/>
    </row>
    <row r="156" spans="1:3" x14ac:dyDescent="0.25">
      <c r="A156" s="142" t="s">
        <v>342</v>
      </c>
      <c r="B156" s="138"/>
      <c r="C156" s="138"/>
    </row>
    <row r="157" spans="1:3" ht="7.5" customHeight="1" x14ac:dyDescent="0.25">
      <c r="A157" s="137"/>
      <c r="B157" s="146"/>
      <c r="C157" s="84"/>
    </row>
    <row r="158" spans="1:3" x14ac:dyDescent="0.25">
      <c r="A158" s="131" t="s">
        <v>151</v>
      </c>
      <c r="B158" s="159"/>
      <c r="C158" s="162" t="s">
        <v>208</v>
      </c>
    </row>
    <row r="159" spans="1:3" x14ac:dyDescent="0.25">
      <c r="A159" s="149" t="s">
        <v>195</v>
      </c>
      <c r="B159" s="138" t="s">
        <v>159</v>
      </c>
      <c r="C159" s="138"/>
    </row>
    <row r="160" spans="1:3" x14ac:dyDescent="0.25">
      <c r="A160" s="149" t="s">
        <v>155</v>
      </c>
      <c r="B160" s="138"/>
      <c r="C160" s="138"/>
    </row>
    <row r="161" spans="1:3" x14ac:dyDescent="0.25">
      <c r="A161" s="149" t="s">
        <v>168</v>
      </c>
      <c r="B161" s="138"/>
      <c r="C161" s="138"/>
    </row>
    <row r="162" spans="1:3" x14ac:dyDescent="0.25">
      <c r="A162" s="149" t="s">
        <v>190</v>
      </c>
      <c r="B162" s="138"/>
      <c r="C162" s="138"/>
    </row>
    <row r="163" spans="1:3" ht="7.5" customHeight="1" x14ac:dyDescent="0.25">
      <c r="A163" s="149"/>
      <c r="B163" s="84"/>
      <c r="C163" s="84"/>
    </row>
    <row r="164" spans="1:3" x14ac:dyDescent="0.25">
      <c r="A164" s="131" t="s">
        <v>221</v>
      </c>
      <c r="B164" s="159"/>
      <c r="C164" s="162" t="s">
        <v>208</v>
      </c>
    </row>
    <row r="165" spans="1:3" x14ac:dyDescent="0.25">
      <c r="A165" s="149" t="s">
        <v>192</v>
      </c>
      <c r="B165" s="167"/>
      <c r="C165" s="138"/>
    </row>
    <row r="166" spans="1:3" x14ac:dyDescent="0.25">
      <c r="A166" s="149" t="s">
        <v>191</v>
      </c>
      <c r="B166" s="138"/>
      <c r="C166" s="138"/>
    </row>
    <row r="167" spans="1:3" x14ac:dyDescent="0.25">
      <c r="A167" s="149" t="s">
        <v>193</v>
      </c>
      <c r="B167" s="138"/>
      <c r="C167" s="138"/>
    </row>
    <row r="168" spans="1:3" x14ac:dyDescent="0.25">
      <c r="A168" s="149" t="s">
        <v>194</v>
      </c>
      <c r="B168" s="138"/>
      <c r="C168" s="138"/>
    </row>
    <row r="169" spans="1:3" ht="7.5" customHeight="1" x14ac:dyDescent="0.25">
      <c r="A169" s="149"/>
      <c r="B169" s="84"/>
      <c r="C169" s="84"/>
    </row>
    <row r="170" spans="1:3" x14ac:dyDescent="0.25">
      <c r="A170" s="131" t="s">
        <v>156</v>
      </c>
      <c r="B170" s="159"/>
      <c r="C170" s="162" t="s">
        <v>208</v>
      </c>
    </row>
    <row r="171" spans="1:3" x14ac:dyDescent="0.25">
      <c r="A171" s="149" t="s">
        <v>169</v>
      </c>
      <c r="B171" s="138"/>
      <c r="C171" s="138"/>
    </row>
    <row r="172" spans="1:3" x14ac:dyDescent="0.25">
      <c r="A172" s="151" t="s">
        <v>178</v>
      </c>
      <c r="B172" s="138"/>
      <c r="C172" s="138"/>
    </row>
    <row r="173" spans="1:3" x14ac:dyDescent="0.25">
      <c r="A173" s="149" t="s">
        <v>179</v>
      </c>
      <c r="B173" s="138"/>
      <c r="C173" s="138"/>
    </row>
    <row r="174" spans="1:3" x14ac:dyDescent="0.25">
      <c r="A174" s="168" t="s">
        <v>180</v>
      </c>
      <c r="B174" s="138"/>
      <c r="C174" s="138"/>
    </row>
    <row r="175" spans="1:3" ht="7.5" customHeight="1" x14ac:dyDescent="0.25">
      <c r="A175" s="149"/>
      <c r="B175" s="84"/>
      <c r="C175" s="84"/>
    </row>
    <row r="176" spans="1:3" x14ac:dyDescent="0.25">
      <c r="A176" s="131" t="s">
        <v>181</v>
      </c>
      <c r="B176" s="159"/>
      <c r="C176" s="162" t="s">
        <v>208</v>
      </c>
    </row>
    <row r="177" spans="1:3" x14ac:dyDescent="0.25">
      <c r="A177" s="149" t="s">
        <v>182</v>
      </c>
      <c r="B177" s="138"/>
      <c r="C177" s="138"/>
    </row>
    <row r="178" spans="1:3" x14ac:dyDescent="0.25">
      <c r="A178" s="149" t="s">
        <v>183</v>
      </c>
      <c r="B178" s="138"/>
      <c r="C178" s="138"/>
    </row>
    <row r="179" spans="1:3" x14ac:dyDescent="0.25">
      <c r="A179" s="149" t="s">
        <v>184</v>
      </c>
      <c r="B179" s="138"/>
      <c r="C179" s="138"/>
    </row>
    <row r="180" spans="1:3" x14ac:dyDescent="0.25">
      <c r="A180" s="149" t="s">
        <v>185</v>
      </c>
      <c r="B180" s="138"/>
      <c r="C180" s="138"/>
    </row>
    <row r="181" spans="1:3" x14ac:dyDescent="0.25">
      <c r="A181" s="149" t="s">
        <v>186</v>
      </c>
      <c r="B181" s="138"/>
      <c r="C181" s="138"/>
    </row>
    <row r="182" spans="1:3" x14ac:dyDescent="0.25">
      <c r="A182" s="151" t="s">
        <v>187</v>
      </c>
      <c r="B182" s="138"/>
      <c r="C182" s="138"/>
    </row>
    <row r="183" spans="1:3" ht="18" customHeight="1" x14ac:dyDescent="0.25">
      <c r="A183" s="151" t="s">
        <v>188</v>
      </c>
      <c r="B183" s="138"/>
      <c r="C183" s="138"/>
    </row>
    <row r="184" spans="1:3" ht="31.5" x14ac:dyDescent="0.25">
      <c r="A184" s="151" t="s">
        <v>189</v>
      </c>
      <c r="B184" s="138"/>
      <c r="C184" s="138"/>
    </row>
    <row r="185" spans="1:3" x14ac:dyDescent="0.25">
      <c r="A185" s="149" t="s">
        <v>197</v>
      </c>
      <c r="B185" s="138"/>
      <c r="C185" s="138"/>
    </row>
  </sheetData>
  <dataValidations disablePrompts="1" count="10">
    <dataValidation type="list" allowBlank="1" showInputMessage="1" showErrorMessage="1" sqref="B159 P39 L39 J39 H39 D39 F39 B39 T39">
      <formula1>"Please select, Simple random, Stratified random, Other (please specify)"</formula1>
    </dataValidation>
    <dataValidation type="list" allowBlank="1" showInputMessage="1" showErrorMessage="1" sqref="T38">
      <formula1>"Please select, Vehicle, Driver, Occupant, Rider, Passenger, Other (please specify)"</formula1>
    </dataValidation>
    <dataValidation type="list" allowBlank="1" showInputMessage="1" showErrorMessage="1" sqref="B124">
      <formula1>"Please select, Area of the road, Functional class, Speed limits, Type of carriageway, Other (Please specify)"</formula1>
    </dataValidation>
    <dataValidation type="list" allowBlank="1" showInputMessage="1" showErrorMessage="1" sqref="D5 F5 H5 J5 P5 T5 B98 B123 B143 B5">
      <formula1>"Please select, Roadside observations by researchers, Automated measurements, Self-reported behaviour, Observations/measurements by the police, Analysis of video images, Analysis of existing databases, Other (please specify)"</formula1>
    </dataValidation>
    <dataValidation type="list" allowBlank="1" showInputMessage="1" showErrorMessage="1" sqref="T75">
      <formula1>"Please select, National mobility survey, Automatic traffic measuring points, Traffic counts during measurements, Other (please specify)"</formula1>
    </dataValidation>
    <dataValidation type="list" allowBlank="1" showInputMessage="1" showErrorMessage="1" sqref="L5">
      <formula1>"Please select, Roadside observations by researchers, Automated measurements, Self-reported behaviour, Observations/measurements by the police, Analysis of video images, Analysis of existing databases, Enforcement data, Other (please specify)"</formula1>
    </dataValidation>
    <dataValidation type="list" allowBlank="1" showInputMessage="1" showErrorMessage="1" sqref="D38 F38 B38 H38 J38 L38 P38 N38">
      <formula1>"Please select, Vehicle, Driver, Rider, Passenger, Driver and Passenger, Rider and Passenger, Other (please specify)"</formula1>
    </dataValidation>
    <dataValidation type="list" allowBlank="1" showInputMessage="1" showErrorMessage="1" sqref="N5">
      <formula1>"Please select, Roadside interviews, Telephone interviews, Online survey, Other (please specify)"</formula1>
    </dataValidation>
    <dataValidation type="list" allowBlank="1" showInputMessage="1" showErrorMessage="1" sqref="N6">
      <formula1>"Please select, Period-based prevalence survey, Trip-based prevalence survey"</formula1>
    </dataValidation>
    <dataValidation type="list" allowBlank="1" showInputMessage="1" showErrorMessage="1" sqref="B75 D75 F75 H75 J75 L75 N75 P75">
      <formula1>"National mobility survey, Automatic traffic measuring points, Traffic counts during measurements, Other (please specify)"</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Content</vt:lpstr>
      <vt:lpstr>Speed</vt:lpstr>
      <vt:lpstr>Seat belts &amp; CRS</vt:lpstr>
      <vt:lpstr>CRS- in-vehicle inspection</vt:lpstr>
      <vt:lpstr>Helmet-Cyclists</vt:lpstr>
      <vt:lpstr>Helmet-PTWs</vt:lpstr>
      <vt:lpstr>Alcohol</vt:lpstr>
      <vt:lpstr>Alcohol-Questionnaire Survey</vt:lpstr>
      <vt:lpstr>Distraction</vt:lpstr>
      <vt:lpstr>Vehicle Safety</vt:lpstr>
      <vt:lpstr>Infrastructure</vt:lpstr>
      <vt:lpstr>Post-Crash Care</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dc:creator>
  <cp:lastModifiedBy>Katerina Folla</cp:lastModifiedBy>
  <dcterms:created xsi:type="dcterms:W3CDTF">2021-03-19T14:16:34Z</dcterms:created>
  <dcterms:modified xsi:type="dcterms:W3CDTF">2021-12-15T10:18:49Z</dcterms:modified>
</cp:coreProperties>
</file>